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Тимур\Замеры нагрузок\2026\1 квартал\"/>
    </mc:Choice>
  </mc:AlternateContent>
  <bookViews>
    <workbookView xWindow="0" yWindow="0" windowWidth="20490" windowHeight="762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7" i="1" l="1"/>
  <c r="K7" i="1"/>
  <c r="K156" i="1"/>
  <c r="K157" i="1"/>
  <c r="L157" i="1"/>
  <c r="K174" i="1" l="1"/>
  <c r="L174" i="1" s="1"/>
  <c r="L156" i="1" l="1"/>
  <c r="K177" i="1"/>
  <c r="L177" i="1" s="1"/>
  <c r="K178" i="1"/>
  <c r="L178" i="1" s="1"/>
  <c r="B178" i="1"/>
  <c r="K176" i="1"/>
  <c r="L176" i="1" s="1"/>
  <c r="K286" i="1" l="1"/>
  <c r="K289" i="1"/>
  <c r="L289" i="1" s="1"/>
  <c r="K359" i="1"/>
  <c r="L359" i="1" s="1"/>
  <c r="K861" i="1" l="1"/>
  <c r="L861" i="1" s="1"/>
  <c r="K860" i="1"/>
  <c r="L860" i="1" s="1"/>
  <c r="K859" i="1"/>
  <c r="L859" i="1" s="1"/>
  <c r="K858" i="1"/>
  <c r="L858" i="1" s="1"/>
  <c r="K857" i="1"/>
  <c r="L857" i="1" s="1"/>
  <c r="K856" i="1"/>
  <c r="L856" i="1" s="1"/>
  <c r="K855" i="1"/>
  <c r="L855" i="1" s="1"/>
  <c r="K854" i="1"/>
  <c r="L854" i="1" s="1"/>
  <c r="K853" i="1"/>
  <c r="L853" i="1" s="1"/>
  <c r="K852" i="1"/>
  <c r="L852" i="1" s="1"/>
  <c r="K851" i="1"/>
  <c r="L851" i="1" s="1"/>
  <c r="K850" i="1"/>
  <c r="L850" i="1" s="1"/>
  <c r="K849" i="1"/>
  <c r="L849" i="1" s="1"/>
  <c r="K848" i="1"/>
  <c r="L848" i="1" s="1"/>
  <c r="K847" i="1"/>
  <c r="L847" i="1" s="1"/>
  <c r="K846" i="1"/>
  <c r="L846" i="1" s="1"/>
  <c r="K845" i="1"/>
  <c r="L845" i="1" s="1"/>
  <c r="K844" i="1"/>
  <c r="L844" i="1" s="1"/>
  <c r="K843" i="1"/>
  <c r="L843" i="1" s="1"/>
  <c r="K842" i="1"/>
  <c r="L842" i="1" s="1"/>
  <c r="K841" i="1"/>
  <c r="L841" i="1" s="1"/>
  <c r="K840" i="1"/>
  <c r="L840" i="1" s="1"/>
  <c r="K839" i="1"/>
  <c r="L839" i="1" s="1"/>
  <c r="K838" i="1"/>
  <c r="L838" i="1" s="1"/>
  <c r="K837" i="1"/>
  <c r="L837" i="1" s="1"/>
  <c r="K836" i="1"/>
  <c r="L836" i="1" s="1"/>
  <c r="K835" i="1"/>
  <c r="L835" i="1" s="1"/>
  <c r="K834" i="1"/>
  <c r="L834" i="1" s="1"/>
  <c r="K833" i="1"/>
  <c r="L833" i="1" s="1"/>
  <c r="K832" i="1"/>
  <c r="L832" i="1" s="1"/>
  <c r="K831" i="1"/>
  <c r="L831" i="1" s="1"/>
  <c r="K830" i="1"/>
  <c r="L830" i="1" s="1"/>
  <c r="K829" i="1"/>
  <c r="L829" i="1" s="1"/>
  <c r="K828" i="1"/>
  <c r="L828" i="1" s="1"/>
  <c r="K827" i="1"/>
  <c r="L827" i="1" s="1"/>
  <c r="K826" i="1"/>
  <c r="L826" i="1" s="1"/>
  <c r="K825" i="1"/>
  <c r="L825" i="1" s="1"/>
  <c r="K824" i="1"/>
  <c r="L824" i="1" s="1"/>
  <c r="K823" i="1"/>
  <c r="L823" i="1" s="1"/>
  <c r="K822" i="1"/>
  <c r="L822" i="1" s="1"/>
  <c r="K821" i="1"/>
  <c r="L821" i="1" s="1"/>
  <c r="K820" i="1"/>
  <c r="L820" i="1" s="1"/>
  <c r="K819" i="1"/>
  <c r="L819" i="1" s="1"/>
  <c r="K818" i="1"/>
  <c r="L818" i="1" s="1"/>
  <c r="K817" i="1"/>
  <c r="L817" i="1" s="1"/>
  <c r="K816" i="1"/>
  <c r="L816" i="1" s="1"/>
  <c r="K815" i="1"/>
  <c r="L815" i="1" s="1"/>
  <c r="K814" i="1"/>
  <c r="L814" i="1" s="1"/>
  <c r="K813" i="1"/>
  <c r="L813" i="1" s="1"/>
  <c r="K812" i="1"/>
  <c r="L812" i="1" s="1"/>
  <c r="K811" i="1"/>
  <c r="L811" i="1" s="1"/>
  <c r="B811" i="1"/>
  <c r="B813" i="1" s="1"/>
  <c r="K810" i="1"/>
  <c r="L810" i="1" s="1"/>
  <c r="K809" i="1"/>
  <c r="L809" i="1" s="1"/>
  <c r="K808" i="1"/>
  <c r="L808" i="1" s="1"/>
  <c r="K807" i="1"/>
  <c r="L807" i="1" s="1"/>
  <c r="K806" i="1"/>
  <c r="L806" i="1" s="1"/>
  <c r="K805" i="1"/>
  <c r="L805" i="1" s="1"/>
  <c r="K804" i="1"/>
  <c r="L804" i="1" s="1"/>
  <c r="K803" i="1"/>
  <c r="L803" i="1" s="1"/>
  <c r="K802" i="1"/>
  <c r="L802" i="1" s="1"/>
  <c r="K801" i="1"/>
  <c r="L801" i="1" s="1"/>
  <c r="K800" i="1"/>
  <c r="L800" i="1" s="1"/>
  <c r="K799" i="1"/>
  <c r="L799" i="1" s="1"/>
  <c r="K798" i="1"/>
  <c r="L798" i="1" s="1"/>
  <c r="K797" i="1"/>
  <c r="L797" i="1" s="1"/>
  <c r="K796" i="1"/>
  <c r="L796" i="1" s="1"/>
  <c r="K795" i="1"/>
  <c r="L795" i="1" s="1"/>
  <c r="K794" i="1"/>
  <c r="L794" i="1" s="1"/>
  <c r="K793" i="1"/>
  <c r="L793" i="1" s="1"/>
  <c r="K792" i="1"/>
  <c r="L792" i="1" s="1"/>
  <c r="K791" i="1"/>
  <c r="L791" i="1" s="1"/>
  <c r="K790" i="1"/>
  <c r="L790" i="1" s="1"/>
  <c r="K789" i="1"/>
  <c r="L789" i="1" s="1"/>
  <c r="K788" i="1"/>
  <c r="L788" i="1" s="1"/>
  <c r="K787" i="1"/>
  <c r="L787" i="1" s="1"/>
  <c r="K786" i="1"/>
  <c r="L786" i="1" s="1"/>
  <c r="K785" i="1"/>
  <c r="L785" i="1" s="1"/>
  <c r="K784" i="1"/>
  <c r="L784" i="1" s="1"/>
  <c r="K783" i="1"/>
  <c r="L783" i="1" s="1"/>
  <c r="K782" i="1"/>
  <c r="L782" i="1" s="1"/>
  <c r="K781" i="1"/>
  <c r="L781" i="1" s="1"/>
  <c r="K780" i="1"/>
  <c r="L780" i="1" s="1"/>
  <c r="K779" i="1"/>
  <c r="L779" i="1" s="1"/>
  <c r="B779" i="1"/>
  <c r="B781" i="1" s="1"/>
  <c r="B783" i="1" s="1"/>
  <c r="B785" i="1" s="1"/>
  <c r="B787" i="1" s="1"/>
  <c r="B789" i="1" s="1"/>
  <c r="B791" i="1" s="1"/>
  <c r="B793" i="1" s="1"/>
  <c r="B795" i="1" s="1"/>
  <c r="B797" i="1" s="1"/>
  <c r="B799" i="1" s="1"/>
  <c r="B801" i="1" s="1"/>
  <c r="B803" i="1" s="1"/>
  <c r="B805" i="1" s="1"/>
  <c r="K778" i="1"/>
  <c r="L778" i="1" s="1"/>
  <c r="K777" i="1"/>
  <c r="L777" i="1" s="1"/>
  <c r="K776" i="1"/>
  <c r="L776" i="1" s="1"/>
  <c r="K775" i="1"/>
  <c r="L775" i="1" s="1"/>
  <c r="K774" i="1"/>
  <c r="L774" i="1" s="1"/>
  <c r="K773" i="1"/>
  <c r="L773" i="1" s="1"/>
  <c r="K772" i="1"/>
  <c r="L772" i="1" s="1"/>
  <c r="K771" i="1"/>
  <c r="L771" i="1" s="1"/>
  <c r="K770" i="1"/>
  <c r="L770" i="1" s="1"/>
  <c r="K769" i="1"/>
  <c r="L769" i="1" s="1"/>
  <c r="K768" i="1"/>
  <c r="L768" i="1" s="1"/>
  <c r="K767" i="1"/>
  <c r="L767" i="1" s="1"/>
  <c r="K766" i="1"/>
  <c r="L766" i="1" s="1"/>
  <c r="K765" i="1"/>
  <c r="L765" i="1" s="1"/>
  <c r="K764" i="1"/>
  <c r="L764" i="1" s="1"/>
  <c r="K763" i="1"/>
  <c r="L763" i="1" s="1"/>
  <c r="K762" i="1"/>
  <c r="L762" i="1" s="1"/>
  <c r="K761" i="1"/>
  <c r="L761" i="1" s="1"/>
  <c r="K760" i="1"/>
  <c r="L760" i="1" s="1"/>
  <c r="K759" i="1"/>
  <c r="L759" i="1" s="1"/>
  <c r="K758" i="1"/>
  <c r="L758" i="1" s="1"/>
  <c r="K757" i="1"/>
  <c r="L757" i="1" s="1"/>
  <c r="K756" i="1"/>
  <c r="L756" i="1" s="1"/>
  <c r="K755" i="1"/>
  <c r="L755" i="1" s="1"/>
  <c r="K754" i="1"/>
  <c r="L754" i="1" s="1"/>
  <c r="K753" i="1"/>
  <c r="L753" i="1" s="1"/>
  <c r="K752" i="1"/>
  <c r="L752" i="1" s="1"/>
  <c r="K751" i="1"/>
  <c r="L751" i="1" s="1"/>
  <c r="K750" i="1"/>
  <c r="L750" i="1" s="1"/>
  <c r="K749" i="1"/>
  <c r="L749" i="1" s="1"/>
  <c r="K748" i="1"/>
  <c r="L748" i="1" s="1"/>
  <c r="K747" i="1"/>
  <c r="L747" i="1" s="1"/>
  <c r="K746" i="1"/>
  <c r="L746" i="1" s="1"/>
  <c r="K745" i="1"/>
  <c r="L745" i="1" s="1"/>
  <c r="K744" i="1"/>
  <c r="L744" i="1" s="1"/>
  <c r="K743" i="1"/>
  <c r="L743" i="1" s="1"/>
  <c r="K742" i="1"/>
  <c r="L742" i="1" s="1"/>
  <c r="K741" i="1"/>
  <c r="L741" i="1" s="1"/>
  <c r="K740" i="1"/>
  <c r="L740" i="1" s="1"/>
  <c r="K739" i="1"/>
  <c r="L739" i="1" s="1"/>
  <c r="K738" i="1"/>
  <c r="L738" i="1" s="1"/>
  <c r="K737" i="1"/>
  <c r="L737" i="1" s="1"/>
  <c r="K736" i="1"/>
  <c r="L736" i="1" s="1"/>
  <c r="K735" i="1"/>
  <c r="L735" i="1" s="1"/>
  <c r="K734" i="1"/>
  <c r="L734" i="1" s="1"/>
  <c r="K733" i="1"/>
  <c r="L733" i="1" s="1"/>
  <c r="K732" i="1"/>
  <c r="L732" i="1" s="1"/>
  <c r="K731" i="1"/>
  <c r="L731" i="1" s="1"/>
  <c r="K730" i="1"/>
  <c r="L730" i="1" s="1"/>
  <c r="K729" i="1"/>
  <c r="L729" i="1" s="1"/>
  <c r="K728" i="1"/>
  <c r="L728" i="1" s="1"/>
  <c r="K727" i="1"/>
  <c r="L727" i="1" s="1"/>
  <c r="K726" i="1"/>
  <c r="L726" i="1" s="1"/>
  <c r="K725" i="1"/>
  <c r="L725" i="1" s="1"/>
  <c r="K724" i="1"/>
  <c r="L724" i="1" s="1"/>
  <c r="K723" i="1"/>
  <c r="L723" i="1" s="1"/>
  <c r="B723" i="1"/>
  <c r="B725" i="1" s="1"/>
  <c r="B727" i="1" s="1"/>
  <c r="B729" i="1" s="1"/>
  <c r="B731" i="1" s="1"/>
  <c r="B733" i="1" s="1"/>
  <c r="B735" i="1" s="1"/>
  <c r="B737" i="1" s="1"/>
  <c r="B739" i="1" s="1"/>
  <c r="B741" i="1" s="1"/>
  <c r="B743" i="1" s="1"/>
  <c r="B745" i="1" s="1"/>
  <c r="B747" i="1" s="1"/>
  <c r="B749" i="1" s="1"/>
  <c r="B751" i="1" s="1"/>
  <c r="B753" i="1" s="1"/>
  <c r="B755" i="1" s="1"/>
  <c r="B757" i="1" s="1"/>
  <c r="B759" i="1" s="1"/>
  <c r="B761" i="1" s="1"/>
  <c r="B763" i="1" s="1"/>
  <c r="B765" i="1" s="1"/>
  <c r="B767" i="1" s="1"/>
  <c r="B769" i="1" s="1"/>
  <c r="B771" i="1" s="1"/>
  <c r="B773" i="1" s="1"/>
  <c r="B775" i="1" s="1"/>
  <c r="K722" i="1"/>
  <c r="L722" i="1" s="1"/>
  <c r="K721" i="1"/>
  <c r="L721" i="1" s="1"/>
  <c r="K720" i="1"/>
  <c r="L720" i="1" s="1"/>
  <c r="K719" i="1"/>
  <c r="L719" i="1" s="1"/>
  <c r="K718" i="1"/>
  <c r="L718" i="1" s="1"/>
  <c r="K717" i="1"/>
  <c r="L717" i="1" s="1"/>
  <c r="K716" i="1"/>
  <c r="L716" i="1" s="1"/>
  <c r="K715" i="1"/>
  <c r="L715" i="1" s="1"/>
  <c r="K714" i="1"/>
  <c r="L714" i="1" s="1"/>
  <c r="K713" i="1"/>
  <c r="L713" i="1" s="1"/>
  <c r="K712" i="1"/>
  <c r="L712" i="1" s="1"/>
  <c r="K711" i="1"/>
  <c r="L711" i="1" s="1"/>
  <c r="K710" i="1"/>
  <c r="L710" i="1" s="1"/>
  <c r="K709" i="1"/>
  <c r="L709" i="1" s="1"/>
  <c r="K708" i="1"/>
  <c r="L708" i="1" s="1"/>
  <c r="K707" i="1"/>
  <c r="L707" i="1" s="1"/>
  <c r="K706" i="1"/>
  <c r="L706" i="1" s="1"/>
  <c r="K705" i="1"/>
  <c r="L705" i="1" s="1"/>
  <c r="K704" i="1"/>
  <c r="L704" i="1" s="1"/>
  <c r="K703" i="1"/>
  <c r="L703" i="1" s="1"/>
  <c r="K702" i="1"/>
  <c r="L702" i="1" s="1"/>
  <c r="K701" i="1"/>
  <c r="L701" i="1" s="1"/>
  <c r="K700" i="1"/>
  <c r="L700" i="1" s="1"/>
  <c r="K699" i="1"/>
  <c r="L699" i="1" s="1"/>
  <c r="K698" i="1"/>
  <c r="L698" i="1" s="1"/>
  <c r="K697" i="1"/>
  <c r="L697" i="1" s="1"/>
  <c r="K696" i="1"/>
  <c r="L696" i="1" s="1"/>
  <c r="K695" i="1"/>
  <c r="L695" i="1" s="1"/>
  <c r="K694" i="1"/>
  <c r="L694" i="1" s="1"/>
  <c r="K693" i="1"/>
  <c r="L693" i="1" s="1"/>
  <c r="K692" i="1"/>
  <c r="L692" i="1" s="1"/>
  <c r="K691" i="1"/>
  <c r="L691" i="1" s="1"/>
  <c r="K690" i="1"/>
  <c r="L690" i="1" s="1"/>
  <c r="K689" i="1"/>
  <c r="L689" i="1" s="1"/>
  <c r="K688" i="1"/>
  <c r="L688" i="1" s="1"/>
  <c r="K687" i="1"/>
  <c r="L687" i="1" s="1"/>
  <c r="K686" i="1"/>
  <c r="L686" i="1" s="1"/>
  <c r="K685" i="1"/>
  <c r="L685" i="1" s="1"/>
  <c r="K684" i="1"/>
  <c r="L684" i="1" s="1"/>
  <c r="K683" i="1"/>
  <c r="L683" i="1" s="1"/>
  <c r="K682" i="1"/>
  <c r="L682" i="1" s="1"/>
  <c r="K681" i="1"/>
  <c r="L681" i="1" s="1"/>
  <c r="K680" i="1"/>
  <c r="L680" i="1" s="1"/>
  <c r="K679" i="1"/>
  <c r="L679" i="1" s="1"/>
  <c r="K678" i="1"/>
  <c r="L678" i="1" s="1"/>
  <c r="K677" i="1"/>
  <c r="L677" i="1" s="1"/>
  <c r="K676" i="1"/>
  <c r="L676" i="1" s="1"/>
  <c r="K675" i="1"/>
  <c r="L675" i="1" s="1"/>
  <c r="K674" i="1"/>
  <c r="L674" i="1" s="1"/>
  <c r="K673" i="1"/>
  <c r="L673" i="1" s="1"/>
  <c r="K672" i="1"/>
  <c r="L672" i="1" s="1"/>
  <c r="K671" i="1"/>
  <c r="L671" i="1" s="1"/>
  <c r="K670" i="1"/>
  <c r="L670" i="1" s="1"/>
  <c r="K669" i="1"/>
  <c r="L669" i="1" s="1"/>
  <c r="K668" i="1"/>
  <c r="L668" i="1" s="1"/>
  <c r="K667" i="1"/>
  <c r="L667" i="1" s="1"/>
  <c r="K666" i="1"/>
  <c r="L666" i="1" s="1"/>
  <c r="K665" i="1"/>
  <c r="L665" i="1" s="1"/>
  <c r="K664" i="1"/>
  <c r="L664" i="1" s="1"/>
  <c r="K663" i="1"/>
  <c r="L663" i="1" s="1"/>
  <c r="K662" i="1"/>
  <c r="L662" i="1" s="1"/>
  <c r="K661" i="1"/>
  <c r="L661" i="1" s="1"/>
  <c r="K660" i="1"/>
  <c r="L660" i="1" s="1"/>
  <c r="K659" i="1"/>
  <c r="L659" i="1" s="1"/>
  <c r="K658" i="1"/>
  <c r="L658" i="1" s="1"/>
  <c r="K657" i="1"/>
  <c r="L657" i="1" s="1"/>
  <c r="K656" i="1"/>
  <c r="L656" i="1" s="1"/>
  <c r="K655" i="1"/>
  <c r="L655" i="1" s="1"/>
  <c r="K654" i="1"/>
  <c r="L654" i="1" s="1"/>
  <c r="K653" i="1"/>
  <c r="L653" i="1" s="1"/>
  <c r="K652" i="1"/>
  <c r="L652" i="1" s="1"/>
  <c r="K651" i="1"/>
  <c r="L651" i="1" s="1"/>
  <c r="K650" i="1"/>
  <c r="L650" i="1" s="1"/>
  <c r="K649" i="1"/>
  <c r="L649" i="1" s="1"/>
  <c r="K648" i="1"/>
  <c r="L648" i="1" s="1"/>
  <c r="K647" i="1"/>
  <c r="L647" i="1" s="1"/>
  <c r="K646" i="1"/>
  <c r="L646" i="1" s="1"/>
  <c r="K645" i="1"/>
  <c r="L645" i="1" s="1"/>
  <c r="K644" i="1"/>
  <c r="L644" i="1" s="1"/>
  <c r="K643" i="1"/>
  <c r="L643" i="1" s="1"/>
  <c r="K642" i="1"/>
  <c r="L642" i="1" s="1"/>
  <c r="K641" i="1"/>
  <c r="L641" i="1" s="1"/>
  <c r="K640" i="1"/>
  <c r="L640" i="1" s="1"/>
  <c r="K639" i="1"/>
  <c r="L639" i="1" s="1"/>
  <c r="K638" i="1"/>
  <c r="L638" i="1" s="1"/>
  <c r="K637" i="1"/>
  <c r="L637" i="1" s="1"/>
  <c r="K636" i="1"/>
  <c r="L636" i="1" s="1"/>
  <c r="K635" i="1"/>
  <c r="L635" i="1" s="1"/>
  <c r="C635" i="1"/>
  <c r="K634" i="1"/>
  <c r="L634" i="1" s="1"/>
  <c r="K633" i="1"/>
  <c r="L633" i="1" s="1"/>
  <c r="K632" i="1"/>
  <c r="L632" i="1" s="1"/>
  <c r="K631" i="1"/>
  <c r="L631" i="1" s="1"/>
  <c r="K630" i="1"/>
  <c r="L630" i="1" s="1"/>
  <c r="K629" i="1"/>
  <c r="L629" i="1" s="1"/>
  <c r="K628" i="1"/>
  <c r="L628" i="1" s="1"/>
  <c r="K627" i="1"/>
  <c r="L627" i="1" s="1"/>
  <c r="K626" i="1"/>
  <c r="L626" i="1" s="1"/>
  <c r="K625" i="1"/>
  <c r="L625" i="1" s="1"/>
  <c r="K624" i="1"/>
  <c r="L624" i="1" s="1"/>
  <c r="K623" i="1"/>
  <c r="L623" i="1" s="1"/>
  <c r="K622" i="1"/>
  <c r="L622" i="1" s="1"/>
  <c r="K621" i="1"/>
  <c r="L621" i="1" s="1"/>
  <c r="K620" i="1"/>
  <c r="L620" i="1" s="1"/>
  <c r="K619" i="1"/>
  <c r="L619" i="1" s="1"/>
  <c r="K618" i="1"/>
  <c r="L618" i="1" s="1"/>
  <c r="K617" i="1"/>
  <c r="L617" i="1" s="1"/>
  <c r="K616" i="1"/>
  <c r="L616" i="1" s="1"/>
  <c r="K615" i="1"/>
  <c r="L615" i="1" s="1"/>
  <c r="K614" i="1"/>
  <c r="L614" i="1" s="1"/>
  <c r="K613" i="1"/>
  <c r="L613" i="1" s="1"/>
  <c r="K612" i="1"/>
  <c r="L612" i="1" s="1"/>
  <c r="K611" i="1"/>
  <c r="L611" i="1" s="1"/>
  <c r="K610" i="1"/>
  <c r="L610" i="1" s="1"/>
  <c r="K609" i="1"/>
  <c r="L609" i="1" s="1"/>
  <c r="K608" i="1"/>
  <c r="L608" i="1" s="1"/>
  <c r="K607" i="1"/>
  <c r="L607" i="1" s="1"/>
  <c r="K606" i="1"/>
  <c r="L606" i="1" s="1"/>
  <c r="K605" i="1"/>
  <c r="L605" i="1" s="1"/>
  <c r="K604" i="1"/>
  <c r="L604" i="1" s="1"/>
  <c r="K603" i="1"/>
  <c r="L603" i="1" s="1"/>
  <c r="K602" i="1"/>
  <c r="L602" i="1" s="1"/>
  <c r="K601" i="1"/>
  <c r="L601" i="1" s="1"/>
  <c r="K600" i="1"/>
  <c r="L600" i="1" s="1"/>
  <c r="K599" i="1"/>
  <c r="L599" i="1" s="1"/>
  <c r="K598" i="1"/>
  <c r="L598" i="1" s="1"/>
  <c r="K597" i="1"/>
  <c r="L597" i="1" s="1"/>
  <c r="K596" i="1"/>
  <c r="L596" i="1" s="1"/>
  <c r="K595" i="1"/>
  <c r="L595" i="1" s="1"/>
  <c r="K594" i="1"/>
  <c r="L594" i="1" s="1"/>
  <c r="K593" i="1"/>
  <c r="L593" i="1" s="1"/>
  <c r="K592" i="1"/>
  <c r="L592" i="1" s="1"/>
  <c r="K591" i="1"/>
  <c r="L591" i="1" s="1"/>
  <c r="K590" i="1"/>
  <c r="L590" i="1" s="1"/>
  <c r="K589" i="1"/>
  <c r="L589" i="1" s="1"/>
  <c r="B589" i="1"/>
  <c r="B591" i="1" s="1"/>
  <c r="B593" i="1" s="1"/>
  <c r="B595" i="1" s="1"/>
  <c r="K588" i="1"/>
  <c r="L588" i="1" s="1"/>
  <c r="K587" i="1"/>
  <c r="L587" i="1" s="1"/>
  <c r="K586" i="1"/>
  <c r="L586" i="1" s="1"/>
  <c r="K585" i="1"/>
  <c r="L585" i="1" s="1"/>
  <c r="K584" i="1"/>
  <c r="L584" i="1" s="1"/>
  <c r="K583" i="1"/>
  <c r="L583" i="1" s="1"/>
  <c r="K582" i="1"/>
  <c r="L582" i="1" s="1"/>
  <c r="K581" i="1"/>
  <c r="L581" i="1" s="1"/>
  <c r="K580" i="1"/>
  <c r="L580" i="1" s="1"/>
  <c r="K579" i="1"/>
  <c r="L579" i="1" s="1"/>
  <c r="K578" i="1"/>
  <c r="L578" i="1" s="1"/>
  <c r="K577" i="1"/>
  <c r="L577" i="1" s="1"/>
  <c r="K576" i="1"/>
  <c r="L576" i="1" s="1"/>
  <c r="K575" i="1"/>
  <c r="L575" i="1" s="1"/>
  <c r="K574" i="1"/>
  <c r="L574" i="1" s="1"/>
  <c r="K573" i="1"/>
  <c r="L573" i="1" s="1"/>
  <c r="K572" i="1"/>
  <c r="L572" i="1" s="1"/>
  <c r="K571" i="1"/>
  <c r="L571" i="1" s="1"/>
  <c r="K570" i="1"/>
  <c r="L570" i="1" s="1"/>
  <c r="K569" i="1"/>
  <c r="L569" i="1" s="1"/>
  <c r="K568" i="1"/>
  <c r="L568" i="1" s="1"/>
  <c r="K567" i="1"/>
  <c r="L567" i="1" s="1"/>
  <c r="K566" i="1"/>
  <c r="L566" i="1" s="1"/>
  <c r="K565" i="1"/>
  <c r="L565" i="1" s="1"/>
  <c r="K564" i="1"/>
  <c r="L564" i="1" s="1"/>
  <c r="K563" i="1"/>
  <c r="L563" i="1" s="1"/>
  <c r="K562" i="1"/>
  <c r="L562" i="1" s="1"/>
  <c r="K561" i="1"/>
  <c r="L561" i="1" s="1"/>
  <c r="K560" i="1"/>
  <c r="L560" i="1" s="1"/>
  <c r="K559" i="1"/>
  <c r="L559" i="1" s="1"/>
  <c r="K558" i="1"/>
  <c r="L558" i="1" s="1"/>
  <c r="K557" i="1"/>
  <c r="L557" i="1" s="1"/>
  <c r="K556" i="1"/>
  <c r="L556" i="1" s="1"/>
  <c r="K555" i="1"/>
  <c r="L555" i="1" s="1"/>
  <c r="K554" i="1"/>
  <c r="L554" i="1" s="1"/>
  <c r="K553" i="1"/>
  <c r="L553" i="1" s="1"/>
  <c r="K552" i="1"/>
  <c r="L552" i="1" s="1"/>
  <c r="K551" i="1"/>
  <c r="L551" i="1" s="1"/>
  <c r="K550" i="1"/>
  <c r="L550" i="1" s="1"/>
  <c r="K549" i="1"/>
  <c r="L549" i="1" s="1"/>
  <c r="K548" i="1"/>
  <c r="L548" i="1" s="1"/>
  <c r="K547" i="1"/>
  <c r="L547" i="1" s="1"/>
  <c r="K546" i="1"/>
  <c r="L546" i="1" s="1"/>
  <c r="K545" i="1"/>
  <c r="L545" i="1" s="1"/>
  <c r="K544" i="1"/>
  <c r="L544" i="1" s="1"/>
  <c r="K543" i="1"/>
  <c r="L543" i="1" s="1"/>
  <c r="K542" i="1"/>
  <c r="L542" i="1" s="1"/>
  <c r="K541" i="1"/>
  <c r="L541" i="1" s="1"/>
  <c r="K540" i="1"/>
  <c r="L540" i="1" s="1"/>
  <c r="K539" i="1"/>
  <c r="L539" i="1" s="1"/>
  <c r="K538" i="1"/>
  <c r="L538" i="1" s="1"/>
  <c r="K537" i="1"/>
  <c r="L537" i="1" s="1"/>
  <c r="K536" i="1"/>
  <c r="L536" i="1" s="1"/>
  <c r="K535" i="1"/>
  <c r="L535" i="1" s="1"/>
  <c r="K534" i="1"/>
  <c r="L534" i="1" s="1"/>
  <c r="K533" i="1"/>
  <c r="L533" i="1" s="1"/>
  <c r="K532" i="1"/>
  <c r="L532" i="1" s="1"/>
  <c r="K531" i="1"/>
  <c r="L531" i="1" s="1"/>
  <c r="K530" i="1"/>
  <c r="L530" i="1" s="1"/>
  <c r="K529" i="1"/>
  <c r="L529" i="1" s="1"/>
  <c r="K528" i="1"/>
  <c r="L528" i="1" s="1"/>
  <c r="K527" i="1"/>
  <c r="L527" i="1" s="1"/>
  <c r="K526" i="1"/>
  <c r="L526" i="1" s="1"/>
  <c r="K525" i="1"/>
  <c r="L525" i="1" s="1"/>
  <c r="K524" i="1"/>
  <c r="L524" i="1" s="1"/>
  <c r="K523" i="1"/>
  <c r="L523" i="1" s="1"/>
  <c r="K522" i="1"/>
  <c r="L522" i="1" s="1"/>
  <c r="K521" i="1"/>
  <c r="L521" i="1" s="1"/>
  <c r="K520" i="1"/>
  <c r="L520" i="1" s="1"/>
  <c r="K519" i="1"/>
  <c r="L519" i="1" s="1"/>
  <c r="K518" i="1"/>
  <c r="L518" i="1" s="1"/>
  <c r="K517" i="1"/>
  <c r="L517" i="1" s="1"/>
  <c r="K516" i="1"/>
  <c r="L516" i="1" s="1"/>
  <c r="K515" i="1"/>
  <c r="L515" i="1" s="1"/>
  <c r="K514" i="1"/>
  <c r="L514" i="1" s="1"/>
  <c r="K513" i="1"/>
  <c r="L513" i="1" s="1"/>
  <c r="K512" i="1"/>
  <c r="L512" i="1" s="1"/>
  <c r="K511" i="1"/>
  <c r="L511" i="1" s="1"/>
  <c r="K510" i="1"/>
  <c r="L510" i="1" s="1"/>
  <c r="K509" i="1"/>
  <c r="L509" i="1" s="1"/>
  <c r="K508" i="1"/>
  <c r="L508" i="1" s="1"/>
  <c r="K507" i="1"/>
  <c r="L507" i="1" s="1"/>
  <c r="K506" i="1"/>
  <c r="L506" i="1" s="1"/>
  <c r="K505" i="1"/>
  <c r="L505" i="1" s="1"/>
  <c r="K504" i="1"/>
  <c r="L504" i="1" s="1"/>
  <c r="K503" i="1"/>
  <c r="L503" i="1" s="1"/>
  <c r="K502" i="1"/>
  <c r="L502" i="1" s="1"/>
  <c r="K501" i="1"/>
  <c r="L501" i="1" s="1"/>
  <c r="K500" i="1"/>
  <c r="L500" i="1" s="1"/>
  <c r="K499" i="1"/>
  <c r="L499" i="1" s="1"/>
  <c r="K498" i="1"/>
  <c r="L498" i="1" s="1"/>
  <c r="K497" i="1"/>
  <c r="L497" i="1" s="1"/>
  <c r="K496" i="1"/>
  <c r="L496" i="1" s="1"/>
  <c r="K495" i="1"/>
  <c r="L495" i="1" s="1"/>
  <c r="K494" i="1"/>
  <c r="L494" i="1" s="1"/>
  <c r="K493" i="1"/>
  <c r="L493" i="1" s="1"/>
  <c r="K492" i="1"/>
  <c r="L492" i="1" s="1"/>
  <c r="K491" i="1"/>
  <c r="L491" i="1" s="1"/>
  <c r="K490" i="1"/>
  <c r="L490" i="1" s="1"/>
  <c r="K489" i="1"/>
  <c r="L489" i="1" s="1"/>
  <c r="K488" i="1"/>
  <c r="L488" i="1" s="1"/>
  <c r="K487" i="1"/>
  <c r="L487" i="1" s="1"/>
  <c r="K486" i="1"/>
  <c r="L486" i="1" s="1"/>
  <c r="K485" i="1"/>
  <c r="L485" i="1" s="1"/>
  <c r="K484" i="1"/>
  <c r="L484" i="1" s="1"/>
  <c r="K483" i="1"/>
  <c r="L483" i="1" s="1"/>
  <c r="K482" i="1"/>
  <c r="L482" i="1" s="1"/>
  <c r="K481" i="1"/>
  <c r="L481" i="1" s="1"/>
  <c r="K480" i="1"/>
  <c r="L480" i="1" s="1"/>
  <c r="K479" i="1"/>
  <c r="L479" i="1" s="1"/>
  <c r="K478" i="1"/>
  <c r="L478" i="1" s="1"/>
  <c r="K477" i="1"/>
  <c r="L477" i="1" s="1"/>
  <c r="K476" i="1"/>
  <c r="L476" i="1" s="1"/>
  <c r="K475" i="1"/>
  <c r="L475" i="1" s="1"/>
  <c r="K474" i="1"/>
  <c r="L474" i="1" s="1"/>
  <c r="K473" i="1"/>
  <c r="L473" i="1" s="1"/>
  <c r="K472" i="1"/>
  <c r="L472" i="1" s="1"/>
  <c r="K471" i="1"/>
  <c r="L471" i="1" s="1"/>
  <c r="K470" i="1"/>
  <c r="L470" i="1" s="1"/>
  <c r="K469" i="1"/>
  <c r="L469" i="1" s="1"/>
  <c r="K468" i="1"/>
  <c r="L468" i="1" s="1"/>
  <c r="K467" i="1"/>
  <c r="L467" i="1" s="1"/>
  <c r="K466" i="1"/>
  <c r="L466" i="1" s="1"/>
  <c r="K465" i="1"/>
  <c r="L465" i="1" s="1"/>
  <c r="K464" i="1"/>
  <c r="L464" i="1" s="1"/>
  <c r="K463" i="1"/>
  <c r="L463" i="1" s="1"/>
  <c r="K462" i="1"/>
  <c r="L462" i="1" s="1"/>
  <c r="K461" i="1"/>
  <c r="L461" i="1" s="1"/>
  <c r="K460" i="1"/>
  <c r="L460" i="1" s="1"/>
  <c r="K459" i="1"/>
  <c r="L459" i="1" s="1"/>
  <c r="K458" i="1"/>
  <c r="L458" i="1" s="1"/>
  <c r="K457" i="1"/>
  <c r="L457" i="1" s="1"/>
  <c r="K456" i="1"/>
  <c r="L456" i="1" s="1"/>
  <c r="K455" i="1"/>
  <c r="L455" i="1" s="1"/>
  <c r="K454" i="1"/>
  <c r="L454" i="1" s="1"/>
  <c r="K453" i="1"/>
  <c r="L453" i="1" s="1"/>
  <c r="K452" i="1"/>
  <c r="L452" i="1" s="1"/>
  <c r="K451" i="1"/>
  <c r="L451" i="1" s="1"/>
  <c r="K450" i="1"/>
  <c r="L450" i="1" s="1"/>
  <c r="B450" i="1"/>
  <c r="B452" i="1" s="1"/>
  <c r="B454" i="1" s="1"/>
  <c r="B456" i="1" s="1"/>
  <c r="B458" i="1" s="1"/>
  <c r="B460" i="1" s="1"/>
  <c r="B462" i="1" s="1"/>
  <c r="B464" i="1" s="1"/>
  <c r="B466" i="1" s="1"/>
  <c r="B468" i="1" s="1"/>
  <c r="B470" i="1" s="1"/>
  <c r="B472" i="1" s="1"/>
  <c r="B474" i="1" s="1"/>
  <c r="B476" i="1" s="1"/>
  <c r="B478" i="1" s="1"/>
  <c r="B480" i="1" s="1"/>
  <c r="B482" i="1" s="1"/>
  <c r="B484" i="1" s="1"/>
  <c r="B486" i="1" s="1"/>
  <c r="B488" i="1" s="1"/>
  <c r="B490" i="1" s="1"/>
  <c r="B492" i="1" s="1"/>
  <c r="B494" i="1" s="1"/>
  <c r="B496" i="1" s="1"/>
  <c r="B498" i="1" s="1"/>
  <c r="B500" i="1" s="1"/>
  <c r="B502" i="1" s="1"/>
  <c r="B504" i="1" s="1"/>
  <c r="B506" i="1" s="1"/>
  <c r="B508" i="1" s="1"/>
  <c r="B510" i="1" s="1"/>
  <c r="B512" i="1" s="1"/>
  <c r="B514" i="1" s="1"/>
  <c r="B516" i="1" s="1"/>
  <c r="B518" i="1" s="1"/>
  <c r="B520" i="1" s="1"/>
  <c r="B522" i="1" s="1"/>
  <c r="B524" i="1" s="1"/>
  <c r="B525" i="1" s="1"/>
  <c r="B527" i="1" s="1"/>
  <c r="B529" i="1" s="1"/>
  <c r="B531" i="1" s="1"/>
  <c r="B533" i="1" s="1"/>
  <c r="B535" i="1" s="1"/>
  <c r="B537" i="1" s="1"/>
  <c r="B539" i="1" s="1"/>
  <c r="B541" i="1" s="1"/>
  <c r="B543" i="1" s="1"/>
  <c r="B545" i="1" s="1"/>
  <c r="B547" i="1" s="1"/>
  <c r="B549" i="1" s="1"/>
  <c r="B551" i="1" s="1"/>
  <c r="B553" i="1" s="1"/>
  <c r="B555" i="1" s="1"/>
  <c r="B557" i="1" s="1"/>
  <c r="B559" i="1" s="1"/>
  <c r="B561" i="1" s="1"/>
  <c r="B563" i="1" s="1"/>
  <c r="B565" i="1" s="1"/>
  <c r="B567" i="1" s="1"/>
  <c r="B569" i="1" s="1"/>
  <c r="B571" i="1" s="1"/>
  <c r="B573" i="1" s="1"/>
  <c r="B575" i="1" s="1"/>
  <c r="B577" i="1" s="1"/>
  <c r="B579" i="1" s="1"/>
  <c r="B581" i="1" s="1"/>
  <c r="B583" i="1" s="1"/>
  <c r="K449" i="1"/>
  <c r="L449" i="1" s="1"/>
  <c r="K448" i="1"/>
  <c r="L448" i="1" s="1"/>
  <c r="K447" i="1"/>
  <c r="L447" i="1" s="1"/>
  <c r="K446" i="1"/>
  <c r="L446" i="1" s="1"/>
  <c r="K445" i="1"/>
  <c r="L445" i="1" s="1"/>
  <c r="B445" i="1"/>
  <c r="K444" i="1"/>
  <c r="L444" i="1" s="1"/>
  <c r="K443" i="1"/>
  <c r="L443" i="1" s="1"/>
  <c r="K442" i="1"/>
  <c r="L442" i="1" s="1"/>
  <c r="K441" i="1"/>
  <c r="L441" i="1" s="1"/>
  <c r="K440" i="1"/>
  <c r="L440" i="1" s="1"/>
  <c r="K439" i="1"/>
  <c r="L439" i="1" s="1"/>
  <c r="K438" i="1"/>
  <c r="L438" i="1" s="1"/>
  <c r="K437" i="1"/>
  <c r="L437" i="1" s="1"/>
  <c r="K436" i="1"/>
  <c r="L436" i="1" s="1"/>
  <c r="K435" i="1"/>
  <c r="L435" i="1" s="1"/>
  <c r="K434" i="1"/>
  <c r="L434" i="1" s="1"/>
  <c r="K433" i="1"/>
  <c r="L433" i="1" s="1"/>
  <c r="K432" i="1"/>
  <c r="L432" i="1" s="1"/>
  <c r="K431" i="1"/>
  <c r="L431" i="1" s="1"/>
  <c r="K430" i="1"/>
  <c r="L430" i="1" s="1"/>
  <c r="K429" i="1"/>
  <c r="L429" i="1" s="1"/>
  <c r="K428" i="1"/>
  <c r="L428" i="1" s="1"/>
  <c r="K427" i="1"/>
  <c r="L427" i="1" s="1"/>
  <c r="K426" i="1"/>
  <c r="L426" i="1" s="1"/>
  <c r="K425" i="1"/>
  <c r="L425" i="1" s="1"/>
  <c r="K424" i="1"/>
  <c r="L424" i="1" s="1"/>
  <c r="K423" i="1"/>
  <c r="L423" i="1" s="1"/>
  <c r="K422" i="1"/>
  <c r="L422" i="1" s="1"/>
  <c r="K421" i="1"/>
  <c r="L421" i="1" s="1"/>
  <c r="K420" i="1"/>
  <c r="L420" i="1" s="1"/>
  <c r="K419" i="1"/>
  <c r="L419" i="1" s="1"/>
  <c r="K418" i="1"/>
  <c r="L418" i="1" s="1"/>
  <c r="K417" i="1"/>
  <c r="L417" i="1" s="1"/>
  <c r="K416" i="1"/>
  <c r="L416" i="1" s="1"/>
  <c r="K415" i="1"/>
  <c r="L415" i="1" s="1"/>
  <c r="K414" i="1"/>
  <c r="L414" i="1" s="1"/>
  <c r="K413" i="1"/>
  <c r="L413" i="1" s="1"/>
  <c r="K412" i="1"/>
  <c r="L412" i="1" s="1"/>
  <c r="K411" i="1"/>
  <c r="L411" i="1" s="1"/>
  <c r="K410" i="1"/>
  <c r="L410" i="1" s="1"/>
  <c r="K409" i="1"/>
  <c r="L409" i="1" s="1"/>
  <c r="K408" i="1"/>
  <c r="L408" i="1" s="1"/>
  <c r="K407" i="1"/>
  <c r="L407" i="1" s="1"/>
  <c r="K406" i="1"/>
  <c r="L406" i="1" s="1"/>
  <c r="K405" i="1"/>
  <c r="L405" i="1" s="1"/>
  <c r="K404" i="1"/>
  <c r="L404" i="1" s="1"/>
  <c r="K403" i="1"/>
  <c r="L403" i="1" s="1"/>
  <c r="K402" i="1"/>
  <c r="L402" i="1" s="1"/>
  <c r="B402" i="1"/>
  <c r="B404" i="1" s="1"/>
  <c r="B406" i="1" s="1"/>
  <c r="B408" i="1" s="1"/>
  <c r="B410" i="1" s="1"/>
  <c r="B412" i="1" s="1"/>
  <c r="B414" i="1" s="1"/>
  <c r="B416" i="1" s="1"/>
  <c r="B418" i="1" s="1"/>
  <c r="B420" i="1" s="1"/>
  <c r="B422" i="1" s="1"/>
  <c r="B424" i="1" s="1"/>
  <c r="B426" i="1" s="1"/>
  <c r="B428" i="1" s="1"/>
  <c r="B430" i="1" s="1"/>
  <c r="B432" i="1" s="1"/>
  <c r="B434" i="1" s="1"/>
  <c r="B436" i="1" s="1"/>
  <c r="B438" i="1" s="1"/>
  <c r="K401" i="1"/>
  <c r="L401" i="1" s="1"/>
  <c r="K400" i="1"/>
  <c r="L400" i="1" s="1"/>
  <c r="K399" i="1"/>
  <c r="L399" i="1" s="1"/>
  <c r="K398" i="1"/>
  <c r="L398" i="1" s="1"/>
  <c r="K397" i="1"/>
  <c r="L397" i="1" s="1"/>
  <c r="K396" i="1"/>
  <c r="L396" i="1" s="1"/>
  <c r="K395" i="1"/>
  <c r="L395" i="1" s="1"/>
  <c r="K394" i="1"/>
  <c r="L394" i="1" s="1"/>
  <c r="K393" i="1"/>
  <c r="L393" i="1" s="1"/>
  <c r="K392" i="1"/>
  <c r="L392" i="1" s="1"/>
  <c r="K391" i="1"/>
  <c r="L391" i="1" s="1"/>
  <c r="K390" i="1"/>
  <c r="L390" i="1" s="1"/>
  <c r="K389" i="1"/>
  <c r="L389" i="1" s="1"/>
  <c r="K388" i="1"/>
  <c r="L388" i="1" s="1"/>
  <c r="K387" i="1"/>
  <c r="L387" i="1" s="1"/>
  <c r="K386" i="1"/>
  <c r="L386" i="1" s="1"/>
  <c r="K385" i="1"/>
  <c r="L385" i="1" s="1"/>
  <c r="K384" i="1"/>
  <c r="L384" i="1" s="1"/>
  <c r="K383" i="1"/>
  <c r="L383" i="1" s="1"/>
  <c r="K382" i="1"/>
  <c r="L382" i="1" s="1"/>
  <c r="K381" i="1"/>
  <c r="L381" i="1" s="1"/>
  <c r="K380" i="1"/>
  <c r="L380" i="1" s="1"/>
  <c r="K379" i="1"/>
  <c r="L379" i="1" s="1"/>
  <c r="B379" i="1"/>
  <c r="B381" i="1" s="1"/>
  <c r="B383" i="1" s="1"/>
  <c r="B385" i="1" s="1"/>
  <c r="B387" i="1" s="1"/>
  <c r="B389" i="1" s="1"/>
  <c r="B390" i="1" s="1"/>
  <c r="B391" i="1" s="1"/>
  <c r="B392" i="1" s="1"/>
  <c r="B393" i="1" s="1"/>
  <c r="B395" i="1" s="1"/>
  <c r="B397" i="1" s="1"/>
  <c r="B399" i="1" s="1"/>
  <c r="K378" i="1"/>
  <c r="L378" i="1" s="1"/>
  <c r="K377" i="1"/>
  <c r="L377" i="1" s="1"/>
  <c r="K376" i="1"/>
  <c r="L376" i="1" s="1"/>
  <c r="K375" i="1"/>
  <c r="L375" i="1" s="1"/>
  <c r="K374" i="1"/>
  <c r="L374" i="1" s="1"/>
  <c r="K373" i="1"/>
  <c r="L373" i="1" s="1"/>
  <c r="K372" i="1"/>
  <c r="L372" i="1" s="1"/>
  <c r="K371" i="1"/>
  <c r="L371" i="1" s="1"/>
  <c r="K370" i="1"/>
  <c r="L370" i="1" s="1"/>
  <c r="K369" i="1"/>
  <c r="L369" i="1" s="1"/>
  <c r="K368" i="1"/>
  <c r="L368" i="1" s="1"/>
  <c r="K367" i="1"/>
  <c r="L367" i="1" s="1"/>
  <c r="K366" i="1"/>
  <c r="L366" i="1" s="1"/>
  <c r="K365" i="1"/>
  <c r="L365" i="1" s="1"/>
  <c r="K364" i="1"/>
  <c r="L364" i="1" s="1"/>
  <c r="K363" i="1"/>
  <c r="L363" i="1" s="1"/>
  <c r="K362" i="1"/>
  <c r="L362" i="1" s="1"/>
  <c r="K361" i="1"/>
  <c r="L361" i="1" s="1"/>
  <c r="K360" i="1"/>
  <c r="L360" i="1" s="1"/>
  <c r="K358" i="1"/>
  <c r="L358" i="1" s="1"/>
  <c r="K357" i="1"/>
  <c r="L357" i="1" s="1"/>
  <c r="K356" i="1"/>
  <c r="L356" i="1" s="1"/>
  <c r="K355" i="1"/>
  <c r="L355" i="1" s="1"/>
  <c r="K354" i="1"/>
  <c r="L354" i="1" s="1"/>
  <c r="K353" i="1"/>
  <c r="L353" i="1" s="1"/>
  <c r="K352" i="1"/>
  <c r="L352" i="1" s="1"/>
  <c r="K351" i="1"/>
  <c r="L351" i="1" s="1"/>
  <c r="K350" i="1"/>
  <c r="L350" i="1" s="1"/>
  <c r="K349" i="1"/>
  <c r="L349" i="1" s="1"/>
  <c r="K348" i="1"/>
  <c r="L348" i="1" s="1"/>
  <c r="K347" i="1"/>
  <c r="L347" i="1" s="1"/>
  <c r="K346" i="1"/>
  <c r="L346" i="1" s="1"/>
  <c r="K345" i="1"/>
  <c r="L345" i="1" s="1"/>
  <c r="K344" i="1"/>
  <c r="L344" i="1" s="1"/>
  <c r="K343" i="1"/>
  <c r="L343" i="1" s="1"/>
  <c r="K342" i="1"/>
  <c r="L342" i="1" s="1"/>
  <c r="K341" i="1"/>
  <c r="L341" i="1" s="1"/>
  <c r="K340" i="1"/>
  <c r="L340" i="1" s="1"/>
  <c r="K339" i="1"/>
  <c r="L339" i="1" s="1"/>
  <c r="K338" i="1"/>
  <c r="L338" i="1" s="1"/>
  <c r="K337" i="1"/>
  <c r="L337" i="1" s="1"/>
  <c r="K336" i="1"/>
  <c r="L336" i="1" s="1"/>
  <c r="K335" i="1"/>
  <c r="L335" i="1" s="1"/>
  <c r="K334" i="1"/>
  <c r="L334" i="1" s="1"/>
  <c r="K333" i="1"/>
  <c r="L333" i="1" s="1"/>
  <c r="K332" i="1"/>
  <c r="L332" i="1" s="1"/>
  <c r="K331" i="1"/>
  <c r="L331" i="1" s="1"/>
  <c r="K330" i="1"/>
  <c r="L330" i="1" s="1"/>
  <c r="K329" i="1"/>
  <c r="L329" i="1" s="1"/>
  <c r="K328" i="1"/>
  <c r="L328" i="1" s="1"/>
  <c r="K327" i="1"/>
  <c r="L327" i="1" s="1"/>
  <c r="K326" i="1"/>
  <c r="L326" i="1" s="1"/>
  <c r="K325" i="1"/>
  <c r="L325" i="1" s="1"/>
  <c r="K324" i="1"/>
  <c r="L324" i="1" s="1"/>
  <c r="K323" i="1"/>
  <c r="L323" i="1" s="1"/>
  <c r="K322" i="1"/>
  <c r="L322" i="1" s="1"/>
  <c r="K321" i="1"/>
  <c r="L321" i="1" s="1"/>
  <c r="K320" i="1"/>
  <c r="L320" i="1" s="1"/>
  <c r="K319" i="1"/>
  <c r="L319" i="1" s="1"/>
  <c r="K318" i="1"/>
  <c r="L318" i="1" s="1"/>
  <c r="K317" i="1"/>
  <c r="L317" i="1" s="1"/>
  <c r="K316" i="1"/>
  <c r="L316" i="1" s="1"/>
  <c r="K315" i="1"/>
  <c r="L315" i="1" s="1"/>
  <c r="K314" i="1"/>
  <c r="L314" i="1" s="1"/>
  <c r="K313" i="1"/>
  <c r="L313" i="1" s="1"/>
  <c r="K312" i="1"/>
  <c r="L312" i="1" s="1"/>
  <c r="K311" i="1"/>
  <c r="L311" i="1" s="1"/>
  <c r="K310" i="1"/>
  <c r="L310" i="1" s="1"/>
  <c r="K309" i="1"/>
  <c r="L309" i="1" s="1"/>
  <c r="K308" i="1"/>
  <c r="L308" i="1" s="1"/>
  <c r="K307" i="1"/>
  <c r="L307" i="1" s="1"/>
  <c r="K306" i="1"/>
  <c r="L306" i="1" s="1"/>
  <c r="K305" i="1"/>
  <c r="L305" i="1" s="1"/>
  <c r="K304" i="1"/>
  <c r="L304" i="1" s="1"/>
  <c r="K303" i="1"/>
  <c r="L303" i="1" s="1"/>
  <c r="K302" i="1"/>
  <c r="L302" i="1" s="1"/>
  <c r="K301" i="1"/>
  <c r="L301" i="1" s="1"/>
  <c r="K300" i="1"/>
  <c r="L300" i="1" s="1"/>
  <c r="K299" i="1"/>
  <c r="L299" i="1" s="1"/>
  <c r="K298" i="1"/>
  <c r="L298" i="1" s="1"/>
  <c r="B298" i="1"/>
  <c r="B300" i="1" s="1"/>
  <c r="B302" i="1" s="1"/>
  <c r="B304" i="1" s="1"/>
  <c r="B306" i="1" s="1"/>
  <c r="B308" i="1" s="1"/>
  <c r="B310" i="1" s="1"/>
  <c r="B312" i="1" s="1"/>
  <c r="B314" i="1" s="1"/>
  <c r="B316" i="1" s="1"/>
  <c r="B318" i="1" s="1"/>
  <c r="B320" i="1" s="1"/>
  <c r="B322" i="1" s="1"/>
  <c r="B324" i="1" s="1"/>
  <c r="B326" i="1" s="1"/>
  <c r="B328" i="1" s="1"/>
  <c r="B329" i="1" s="1"/>
  <c r="B330" i="1" s="1"/>
  <c r="B331" i="1" s="1"/>
  <c r="B333" i="1" s="1"/>
  <c r="B335" i="1" s="1"/>
  <c r="B337" i="1" s="1"/>
  <c r="B339" i="1" s="1"/>
  <c r="B341" i="1" s="1"/>
  <c r="B343" i="1" s="1"/>
  <c r="B345" i="1" s="1"/>
  <c r="B347" i="1" s="1"/>
  <c r="B349" i="1" s="1"/>
  <c r="B351" i="1" s="1"/>
  <c r="B353" i="1" s="1"/>
  <c r="B355" i="1" s="1"/>
  <c r="B357" i="1" s="1"/>
  <c r="B359" i="1" s="1"/>
  <c r="B361" i="1" s="1"/>
  <c r="B363" i="1" s="1"/>
  <c r="B365" i="1" s="1"/>
  <c r="B367" i="1" s="1"/>
  <c r="B369" i="1" s="1"/>
  <c r="B371" i="1" s="1"/>
  <c r="B373" i="1" s="1"/>
  <c r="B375" i="1" s="1"/>
  <c r="K297" i="1"/>
  <c r="L297" i="1" s="1"/>
  <c r="K296" i="1"/>
  <c r="L296" i="1" s="1"/>
  <c r="K295" i="1"/>
  <c r="L295" i="1" s="1"/>
  <c r="K294" i="1"/>
  <c r="L294" i="1" s="1"/>
  <c r="K293" i="1"/>
  <c r="L293" i="1" s="1"/>
  <c r="K292" i="1"/>
  <c r="L292" i="1" s="1"/>
  <c r="B292" i="1"/>
  <c r="K291" i="1"/>
  <c r="L291" i="1" s="1"/>
  <c r="K290" i="1"/>
  <c r="L290" i="1" s="1"/>
  <c r="K288" i="1"/>
  <c r="L288" i="1" s="1"/>
  <c r="K287" i="1"/>
  <c r="L287" i="1" s="1"/>
  <c r="L286" i="1"/>
  <c r="K285" i="1"/>
  <c r="L285" i="1" s="1"/>
  <c r="K284" i="1"/>
  <c r="L284" i="1" s="1"/>
  <c r="K283" i="1"/>
  <c r="L283" i="1" s="1"/>
  <c r="K282" i="1"/>
  <c r="L282" i="1" s="1"/>
  <c r="K281" i="1"/>
  <c r="L281" i="1" s="1"/>
  <c r="K280" i="1"/>
  <c r="L280" i="1" s="1"/>
  <c r="K279" i="1"/>
  <c r="L279" i="1" s="1"/>
  <c r="K278" i="1"/>
  <c r="L278" i="1" s="1"/>
  <c r="K277" i="1"/>
  <c r="L277" i="1" s="1"/>
  <c r="K276" i="1"/>
  <c r="L276" i="1" s="1"/>
  <c r="K275" i="1"/>
  <c r="L275" i="1" s="1"/>
  <c r="K274" i="1"/>
  <c r="L274" i="1" s="1"/>
  <c r="K273" i="1"/>
  <c r="L273" i="1" s="1"/>
  <c r="K272" i="1"/>
  <c r="L272" i="1" s="1"/>
  <c r="K271" i="1"/>
  <c r="L271" i="1" s="1"/>
  <c r="K270" i="1"/>
  <c r="L270" i="1" s="1"/>
  <c r="K269" i="1"/>
  <c r="L269" i="1" s="1"/>
  <c r="K268" i="1"/>
  <c r="L268" i="1" s="1"/>
  <c r="K267" i="1"/>
  <c r="L267" i="1" s="1"/>
  <c r="K266" i="1"/>
  <c r="L266" i="1" s="1"/>
  <c r="K265" i="1"/>
  <c r="L265" i="1" s="1"/>
  <c r="K264" i="1"/>
  <c r="L264" i="1" s="1"/>
  <c r="K263" i="1"/>
  <c r="L263" i="1" s="1"/>
  <c r="K262" i="1"/>
  <c r="L262" i="1" s="1"/>
  <c r="K261" i="1"/>
  <c r="L261" i="1" s="1"/>
  <c r="K260" i="1"/>
  <c r="L260" i="1" s="1"/>
  <c r="K259" i="1"/>
  <c r="L259" i="1" s="1"/>
  <c r="K258" i="1"/>
  <c r="L258" i="1" s="1"/>
  <c r="K257" i="1"/>
  <c r="L257" i="1" s="1"/>
  <c r="K256" i="1"/>
  <c r="L256" i="1" s="1"/>
  <c r="K255" i="1"/>
  <c r="L255" i="1" s="1"/>
  <c r="K254" i="1"/>
  <c r="L254" i="1" s="1"/>
  <c r="K253" i="1"/>
  <c r="L253" i="1" s="1"/>
  <c r="K252" i="1"/>
  <c r="L252" i="1" s="1"/>
  <c r="K251" i="1"/>
  <c r="L251" i="1" s="1"/>
  <c r="K250" i="1"/>
  <c r="L250" i="1" s="1"/>
  <c r="K249" i="1"/>
  <c r="L249" i="1" s="1"/>
  <c r="K248" i="1"/>
  <c r="L248" i="1" s="1"/>
  <c r="K247" i="1"/>
  <c r="L247" i="1" s="1"/>
  <c r="K246" i="1"/>
  <c r="L246" i="1" s="1"/>
  <c r="K245" i="1"/>
  <c r="L245" i="1" s="1"/>
  <c r="K244" i="1"/>
  <c r="L244" i="1" s="1"/>
  <c r="K243" i="1"/>
  <c r="L243" i="1" s="1"/>
  <c r="K242" i="1"/>
  <c r="L242" i="1" s="1"/>
  <c r="K241" i="1"/>
  <c r="L241" i="1" s="1"/>
  <c r="K240" i="1"/>
  <c r="L240" i="1" s="1"/>
  <c r="K239" i="1"/>
  <c r="L239" i="1" s="1"/>
  <c r="K238" i="1"/>
  <c r="L238" i="1" s="1"/>
  <c r="K237" i="1"/>
  <c r="L237" i="1" s="1"/>
  <c r="K236" i="1"/>
  <c r="L236" i="1" s="1"/>
  <c r="K235" i="1"/>
  <c r="L235" i="1" s="1"/>
  <c r="K234" i="1"/>
  <c r="L234" i="1" s="1"/>
  <c r="K233" i="1"/>
  <c r="L233" i="1" s="1"/>
  <c r="K232" i="1"/>
  <c r="L232" i="1" s="1"/>
  <c r="K231" i="1"/>
  <c r="L231" i="1" s="1"/>
  <c r="K230" i="1"/>
  <c r="L230" i="1" s="1"/>
  <c r="K229" i="1"/>
  <c r="L229" i="1" s="1"/>
  <c r="K228" i="1"/>
  <c r="L228" i="1" s="1"/>
  <c r="K227" i="1"/>
  <c r="L227" i="1" s="1"/>
  <c r="K226" i="1"/>
  <c r="L226" i="1" s="1"/>
  <c r="K225" i="1"/>
  <c r="L225" i="1" s="1"/>
  <c r="K224" i="1"/>
  <c r="L224" i="1" s="1"/>
  <c r="K223" i="1"/>
  <c r="L223" i="1" s="1"/>
  <c r="K222" i="1"/>
  <c r="L222" i="1" s="1"/>
  <c r="K221" i="1"/>
  <c r="L221" i="1" s="1"/>
  <c r="K220" i="1"/>
  <c r="L220" i="1" s="1"/>
  <c r="K219" i="1"/>
  <c r="L219" i="1" s="1"/>
  <c r="K218" i="1"/>
  <c r="L218" i="1" s="1"/>
  <c r="K217" i="1"/>
  <c r="L217" i="1" s="1"/>
  <c r="K216" i="1"/>
  <c r="L216" i="1" s="1"/>
  <c r="K215" i="1"/>
  <c r="L215" i="1" s="1"/>
  <c r="K214" i="1"/>
  <c r="L214" i="1" s="1"/>
  <c r="K213" i="1"/>
  <c r="L213" i="1" s="1"/>
  <c r="K212" i="1"/>
  <c r="L212" i="1" s="1"/>
  <c r="K211" i="1"/>
  <c r="L211" i="1" s="1"/>
  <c r="K210" i="1"/>
  <c r="L210" i="1" s="1"/>
  <c r="K209" i="1"/>
  <c r="L209" i="1" s="1"/>
  <c r="K208" i="1"/>
  <c r="L208" i="1" s="1"/>
  <c r="K207" i="1"/>
  <c r="L207" i="1" s="1"/>
  <c r="K206" i="1"/>
  <c r="L206" i="1" s="1"/>
  <c r="K205" i="1"/>
  <c r="L205" i="1" s="1"/>
  <c r="K204" i="1"/>
  <c r="L204" i="1" s="1"/>
  <c r="K203" i="1"/>
  <c r="L203" i="1" s="1"/>
  <c r="K202" i="1"/>
  <c r="L202" i="1" s="1"/>
  <c r="K201" i="1"/>
  <c r="L201" i="1" s="1"/>
  <c r="K200" i="1"/>
  <c r="L200" i="1" s="1"/>
  <c r="K199" i="1"/>
  <c r="L199" i="1" s="1"/>
  <c r="K198" i="1"/>
  <c r="L198" i="1" s="1"/>
  <c r="K197" i="1"/>
  <c r="L197" i="1" s="1"/>
  <c r="K196" i="1"/>
  <c r="L196" i="1" s="1"/>
  <c r="K195" i="1"/>
  <c r="L195" i="1" s="1"/>
  <c r="K194" i="1"/>
  <c r="L194" i="1" s="1"/>
  <c r="K193" i="1"/>
  <c r="L193" i="1" s="1"/>
  <c r="K192" i="1"/>
  <c r="L192" i="1" s="1"/>
  <c r="K191" i="1"/>
  <c r="L191" i="1" s="1"/>
  <c r="K190" i="1"/>
  <c r="L190" i="1" s="1"/>
  <c r="K189" i="1"/>
  <c r="L189" i="1" s="1"/>
  <c r="K188" i="1"/>
  <c r="L188" i="1" s="1"/>
  <c r="K187" i="1"/>
  <c r="L187" i="1" s="1"/>
  <c r="K186" i="1"/>
  <c r="L186" i="1" s="1"/>
  <c r="K185" i="1"/>
  <c r="L185" i="1" s="1"/>
  <c r="K184" i="1"/>
  <c r="L184" i="1" s="1"/>
  <c r="B184" i="1"/>
  <c r="B186" i="1" s="1"/>
  <c r="B188" i="1" s="1"/>
  <c r="B190" i="1" s="1"/>
  <c r="B192" i="1" s="1"/>
  <c r="B194" i="1" s="1"/>
  <c r="B196" i="1" s="1"/>
  <c r="B198" i="1" s="1"/>
  <c r="B200" i="1" s="1"/>
  <c r="B202" i="1" s="1"/>
  <c r="B204" i="1" s="1"/>
  <c r="B206" i="1" s="1"/>
  <c r="B208" i="1" s="1"/>
  <c r="B210" i="1" s="1"/>
  <c r="B212" i="1" s="1"/>
  <c r="B214" i="1" s="1"/>
  <c r="B216" i="1" s="1"/>
  <c r="B218" i="1" s="1"/>
  <c r="B220" i="1" s="1"/>
  <c r="B222" i="1" s="1"/>
  <c r="B224" i="1" s="1"/>
  <c r="B226" i="1" s="1"/>
  <c r="B228" i="1" s="1"/>
  <c r="B230" i="1" s="1"/>
  <c r="B232" i="1" s="1"/>
  <c r="B234" i="1" s="1"/>
  <c r="B236" i="1" s="1"/>
  <c r="B238" i="1" s="1"/>
  <c r="B240" i="1" s="1"/>
  <c r="B242" i="1" s="1"/>
  <c r="B244" i="1" s="1"/>
  <c r="B246" i="1" s="1"/>
  <c r="B248" i="1" s="1"/>
  <c r="B250" i="1" s="1"/>
  <c r="B252" i="1" s="1"/>
  <c r="B254" i="1" s="1"/>
  <c r="B256" i="1" s="1"/>
  <c r="B258" i="1" s="1"/>
  <c r="B260" i="1" s="1"/>
  <c r="B262" i="1" s="1"/>
  <c r="B264" i="1" s="1"/>
  <c r="B266" i="1" s="1"/>
  <c r="B268" i="1" s="1"/>
  <c r="B270" i="1" s="1"/>
  <c r="B272" i="1" s="1"/>
  <c r="B274" i="1" s="1"/>
  <c r="B276" i="1" s="1"/>
  <c r="B278" i="1" s="1"/>
  <c r="B280" i="1" s="1"/>
  <c r="B282" i="1" s="1"/>
  <c r="B284" i="1" s="1"/>
  <c r="B286" i="1" s="1"/>
  <c r="B288" i="1" s="1"/>
  <c r="K183" i="1"/>
  <c r="L183" i="1" s="1"/>
  <c r="K182" i="1"/>
  <c r="L182" i="1" s="1"/>
  <c r="K181" i="1"/>
  <c r="L181" i="1" s="1"/>
  <c r="K180" i="1"/>
  <c r="L180" i="1" s="1"/>
  <c r="K179" i="1"/>
  <c r="L179" i="1" s="1"/>
  <c r="K175" i="1"/>
  <c r="L175" i="1" s="1"/>
  <c r="K173" i="1"/>
  <c r="L173" i="1" s="1"/>
  <c r="K172" i="1"/>
  <c r="L172" i="1" s="1"/>
  <c r="K171" i="1"/>
  <c r="L171" i="1" s="1"/>
  <c r="K170" i="1"/>
  <c r="L170" i="1" s="1"/>
  <c r="K169" i="1"/>
  <c r="L169" i="1" s="1"/>
  <c r="K168" i="1"/>
  <c r="L168" i="1" s="1"/>
  <c r="K167" i="1"/>
  <c r="L167" i="1" s="1"/>
  <c r="K166" i="1"/>
  <c r="L166" i="1" s="1"/>
  <c r="K165" i="1"/>
  <c r="L165" i="1" s="1"/>
  <c r="K164" i="1"/>
  <c r="L164" i="1" s="1"/>
  <c r="K163" i="1"/>
  <c r="L163" i="1" s="1"/>
  <c r="K162" i="1"/>
  <c r="L162" i="1" s="1"/>
  <c r="K161" i="1"/>
  <c r="L161" i="1" s="1"/>
  <c r="K160" i="1"/>
  <c r="L160" i="1" s="1"/>
  <c r="B160" i="1"/>
  <c r="B162" i="1" s="1"/>
  <c r="B164" i="1" s="1"/>
  <c r="B165" i="1" s="1"/>
  <c r="B166" i="1" s="1"/>
  <c r="B167" i="1" s="1"/>
  <c r="B168" i="1" s="1"/>
  <c r="B169" i="1" s="1"/>
  <c r="B171" i="1" s="1"/>
  <c r="B173" i="1" s="1"/>
  <c r="B175" i="1" s="1"/>
  <c r="K159" i="1"/>
  <c r="L159" i="1" s="1"/>
  <c r="K158" i="1"/>
  <c r="L158" i="1" s="1"/>
  <c r="K155" i="1"/>
  <c r="L155" i="1" s="1"/>
  <c r="K154" i="1"/>
  <c r="L154" i="1" s="1"/>
  <c r="K153" i="1"/>
  <c r="L153" i="1" s="1"/>
  <c r="K152" i="1"/>
  <c r="L152" i="1" s="1"/>
  <c r="K151" i="1"/>
  <c r="L151" i="1" s="1"/>
  <c r="K150" i="1"/>
  <c r="L150" i="1" s="1"/>
  <c r="K149" i="1"/>
  <c r="L149" i="1" s="1"/>
  <c r="K148" i="1"/>
  <c r="L148" i="1" s="1"/>
  <c r="K147" i="1"/>
  <c r="L147" i="1" s="1"/>
  <c r="K146" i="1"/>
  <c r="L146" i="1" s="1"/>
  <c r="K145" i="1"/>
  <c r="L145" i="1" s="1"/>
  <c r="K144" i="1"/>
  <c r="L144" i="1" s="1"/>
  <c r="K143" i="1"/>
  <c r="L143" i="1" s="1"/>
  <c r="K142" i="1"/>
  <c r="L142" i="1" s="1"/>
  <c r="K141" i="1"/>
  <c r="L141" i="1" s="1"/>
  <c r="K140" i="1"/>
  <c r="L140" i="1" s="1"/>
  <c r="K139" i="1"/>
  <c r="L139" i="1" s="1"/>
  <c r="K138" i="1"/>
  <c r="L138" i="1" s="1"/>
  <c r="K137" i="1"/>
  <c r="L137" i="1" s="1"/>
  <c r="K136" i="1"/>
  <c r="L136" i="1" s="1"/>
  <c r="K135" i="1"/>
  <c r="L135" i="1" s="1"/>
  <c r="K134" i="1"/>
  <c r="L134" i="1" s="1"/>
  <c r="K133" i="1"/>
  <c r="L133" i="1" s="1"/>
  <c r="K132" i="1"/>
  <c r="L132" i="1" s="1"/>
  <c r="K131" i="1"/>
  <c r="L131" i="1" s="1"/>
  <c r="K130" i="1"/>
  <c r="L130" i="1" s="1"/>
  <c r="K129" i="1"/>
  <c r="L129" i="1" s="1"/>
  <c r="K128" i="1"/>
  <c r="L128" i="1" s="1"/>
  <c r="K127" i="1"/>
  <c r="L127" i="1" s="1"/>
  <c r="K126" i="1"/>
  <c r="L126" i="1" s="1"/>
  <c r="K125" i="1"/>
  <c r="L125" i="1" s="1"/>
  <c r="K124" i="1"/>
  <c r="L124" i="1" s="1"/>
  <c r="K123" i="1"/>
  <c r="L123" i="1" s="1"/>
  <c r="K122" i="1"/>
  <c r="L122" i="1" s="1"/>
  <c r="K121" i="1"/>
  <c r="L121" i="1" s="1"/>
  <c r="K120" i="1"/>
  <c r="L120" i="1" s="1"/>
  <c r="K119" i="1"/>
  <c r="L119" i="1" s="1"/>
  <c r="K118" i="1"/>
  <c r="L118" i="1" s="1"/>
  <c r="K117" i="1"/>
  <c r="L117" i="1" s="1"/>
  <c r="K116" i="1"/>
  <c r="L116" i="1" s="1"/>
  <c r="K115" i="1"/>
  <c r="L115" i="1" s="1"/>
  <c r="K114" i="1"/>
  <c r="L114" i="1" s="1"/>
  <c r="K113" i="1"/>
  <c r="L113" i="1" s="1"/>
  <c r="K112" i="1"/>
  <c r="L112" i="1" s="1"/>
  <c r="K111" i="1"/>
  <c r="L111" i="1" s="1"/>
  <c r="K110" i="1"/>
  <c r="L110" i="1" s="1"/>
  <c r="K109" i="1"/>
  <c r="L109" i="1" s="1"/>
  <c r="K108" i="1"/>
  <c r="L108" i="1" s="1"/>
  <c r="K107" i="1"/>
  <c r="L107" i="1" s="1"/>
  <c r="K106" i="1"/>
  <c r="L106" i="1" s="1"/>
  <c r="K105" i="1"/>
  <c r="L105" i="1" s="1"/>
  <c r="K104" i="1"/>
  <c r="L104" i="1" s="1"/>
  <c r="K103" i="1"/>
  <c r="L103" i="1" s="1"/>
  <c r="K102" i="1"/>
  <c r="L102" i="1" s="1"/>
  <c r="K101" i="1"/>
  <c r="L101" i="1" s="1"/>
  <c r="K100" i="1"/>
  <c r="L100" i="1" s="1"/>
  <c r="K99" i="1"/>
  <c r="L99" i="1" s="1"/>
  <c r="K98" i="1"/>
  <c r="L98" i="1" s="1"/>
  <c r="K97" i="1"/>
  <c r="L97" i="1" s="1"/>
  <c r="K96" i="1"/>
  <c r="L96" i="1" s="1"/>
  <c r="K95" i="1"/>
  <c r="L95" i="1" s="1"/>
  <c r="K94" i="1"/>
  <c r="L94" i="1" s="1"/>
  <c r="K93" i="1"/>
  <c r="L93" i="1" s="1"/>
  <c r="K92" i="1"/>
  <c r="L92" i="1" s="1"/>
  <c r="K91" i="1"/>
  <c r="L91" i="1" s="1"/>
  <c r="K90" i="1"/>
  <c r="L90" i="1" s="1"/>
  <c r="K89" i="1"/>
  <c r="L89" i="1" s="1"/>
  <c r="K88" i="1"/>
  <c r="L88" i="1" s="1"/>
  <c r="K87" i="1"/>
  <c r="L87" i="1" s="1"/>
  <c r="K86" i="1"/>
  <c r="L86" i="1" s="1"/>
  <c r="K85" i="1"/>
  <c r="L85" i="1" s="1"/>
  <c r="K84" i="1"/>
  <c r="L84" i="1" s="1"/>
  <c r="K83" i="1"/>
  <c r="L83" i="1" s="1"/>
  <c r="K82" i="1"/>
  <c r="L82" i="1" s="1"/>
  <c r="K81" i="1"/>
  <c r="L81" i="1" s="1"/>
  <c r="K80" i="1"/>
  <c r="L80" i="1" s="1"/>
  <c r="K79" i="1"/>
  <c r="L79" i="1" s="1"/>
  <c r="K78" i="1"/>
  <c r="L78" i="1" s="1"/>
  <c r="K77" i="1"/>
  <c r="L77" i="1" s="1"/>
  <c r="K76" i="1"/>
  <c r="L76" i="1" s="1"/>
  <c r="K75" i="1"/>
  <c r="L75" i="1" s="1"/>
  <c r="K74" i="1"/>
  <c r="L74" i="1" s="1"/>
  <c r="K73" i="1"/>
  <c r="L73" i="1" s="1"/>
  <c r="K72" i="1"/>
  <c r="L72" i="1" s="1"/>
  <c r="K71" i="1"/>
  <c r="L71" i="1" s="1"/>
  <c r="K70" i="1"/>
  <c r="L70" i="1" s="1"/>
  <c r="K69" i="1"/>
  <c r="L69" i="1" s="1"/>
  <c r="K68" i="1"/>
  <c r="L68" i="1" s="1"/>
  <c r="K67" i="1"/>
  <c r="L67" i="1" s="1"/>
  <c r="K66" i="1"/>
  <c r="L66" i="1" s="1"/>
  <c r="K65" i="1"/>
  <c r="L65" i="1" s="1"/>
  <c r="K64" i="1"/>
  <c r="L64" i="1" s="1"/>
  <c r="K63" i="1"/>
  <c r="L63" i="1" s="1"/>
  <c r="K62" i="1"/>
  <c r="L62" i="1" s="1"/>
  <c r="K61" i="1"/>
  <c r="L61" i="1" s="1"/>
  <c r="K60" i="1"/>
  <c r="L60" i="1" s="1"/>
  <c r="K59" i="1"/>
  <c r="L59" i="1" s="1"/>
  <c r="K58" i="1"/>
  <c r="L58" i="1" s="1"/>
  <c r="K57" i="1"/>
  <c r="L57" i="1" s="1"/>
  <c r="B57" i="1"/>
  <c r="B59" i="1" s="1"/>
  <c r="B61" i="1" s="1"/>
  <c r="B63" i="1" s="1"/>
  <c r="B65" i="1" s="1"/>
  <c r="B67" i="1" s="1"/>
  <c r="B69" i="1" s="1"/>
  <c r="B71" i="1" s="1"/>
  <c r="B73" i="1" s="1"/>
  <c r="B75" i="1" s="1"/>
  <c r="B77" i="1" s="1"/>
  <c r="B79" i="1" s="1"/>
  <c r="B81" i="1" s="1"/>
  <c r="B83" i="1" s="1"/>
  <c r="B85" i="1" s="1"/>
  <c r="B87" i="1" s="1"/>
  <c r="B89" i="1" s="1"/>
  <c r="B91" i="1" s="1"/>
  <c r="B93" i="1" s="1"/>
  <c r="B95" i="1" s="1"/>
  <c r="B97" i="1" s="1"/>
  <c r="B99" i="1" s="1"/>
  <c r="B101" i="1" s="1"/>
  <c r="B103" i="1" s="1"/>
  <c r="B105" i="1" s="1"/>
  <c r="B107" i="1" s="1"/>
  <c r="B109" i="1" s="1"/>
  <c r="B111" i="1" s="1"/>
  <c r="B113" i="1" s="1"/>
  <c r="B115" i="1" s="1"/>
  <c r="B117" i="1" s="1"/>
  <c r="B119" i="1" s="1"/>
  <c r="B121" i="1" s="1"/>
  <c r="B123" i="1" s="1"/>
  <c r="B125" i="1" s="1"/>
  <c r="B127" i="1" s="1"/>
  <c r="B129" i="1" s="1"/>
  <c r="B131" i="1" s="1"/>
  <c r="B133" i="1" s="1"/>
  <c r="B135" i="1" s="1"/>
  <c r="B137" i="1" s="1"/>
  <c r="B139" i="1" s="1"/>
  <c r="B141" i="1" s="1"/>
  <c r="B143" i="1" s="1"/>
  <c r="B145" i="1" s="1"/>
  <c r="B147" i="1" s="1"/>
  <c r="B148" i="1" s="1"/>
  <c r="B150" i="1" s="1"/>
  <c r="B152" i="1" s="1"/>
  <c r="K56" i="1"/>
  <c r="L56" i="1" s="1"/>
  <c r="K55" i="1"/>
  <c r="L55" i="1" s="1"/>
  <c r="K54" i="1"/>
  <c r="L54" i="1" s="1"/>
  <c r="K53" i="1"/>
  <c r="L53" i="1" s="1"/>
  <c r="K52" i="1"/>
  <c r="L52" i="1" s="1"/>
  <c r="K51" i="1"/>
  <c r="L51" i="1" s="1"/>
  <c r="K50" i="1"/>
  <c r="L50" i="1" s="1"/>
  <c r="K49" i="1"/>
  <c r="L49" i="1" s="1"/>
  <c r="K48" i="1"/>
  <c r="L48" i="1" s="1"/>
  <c r="K47" i="1"/>
  <c r="L47" i="1" s="1"/>
  <c r="K46" i="1"/>
  <c r="L46" i="1" s="1"/>
  <c r="K45" i="1"/>
  <c r="L45" i="1" s="1"/>
  <c r="K44" i="1"/>
  <c r="L44" i="1" s="1"/>
  <c r="K43" i="1"/>
  <c r="L43" i="1" s="1"/>
  <c r="K42" i="1"/>
  <c r="L42" i="1" s="1"/>
  <c r="K41" i="1"/>
  <c r="L41" i="1" s="1"/>
  <c r="K40" i="1"/>
  <c r="L40" i="1" s="1"/>
  <c r="K39" i="1"/>
  <c r="L39" i="1" s="1"/>
  <c r="K38" i="1"/>
  <c r="L38" i="1" s="1"/>
  <c r="K37" i="1"/>
  <c r="L37" i="1" s="1"/>
  <c r="K36" i="1"/>
  <c r="L36" i="1" s="1"/>
  <c r="K35" i="1"/>
  <c r="L35" i="1" s="1"/>
  <c r="K34" i="1"/>
  <c r="L34" i="1" s="1"/>
  <c r="K33" i="1"/>
  <c r="L33" i="1" s="1"/>
  <c r="K32" i="1"/>
  <c r="L32" i="1" s="1"/>
  <c r="K31" i="1"/>
  <c r="L31" i="1" s="1"/>
  <c r="K30" i="1"/>
  <c r="L30" i="1" s="1"/>
  <c r="K29" i="1"/>
  <c r="L29" i="1" s="1"/>
  <c r="K28" i="1"/>
  <c r="L28" i="1" s="1"/>
  <c r="K27" i="1"/>
  <c r="L27" i="1" s="1"/>
  <c r="K26" i="1"/>
  <c r="L26" i="1" s="1"/>
  <c r="K25" i="1"/>
  <c r="L25" i="1" s="1"/>
  <c r="K24" i="1"/>
  <c r="L24" i="1" s="1"/>
  <c r="K23" i="1"/>
  <c r="L23" i="1" s="1"/>
  <c r="B23" i="1"/>
  <c r="B25" i="1" s="1"/>
  <c r="B27" i="1" s="1"/>
  <c r="B29" i="1" s="1"/>
  <c r="B31" i="1" s="1"/>
  <c r="B33" i="1" s="1"/>
  <c r="B35" i="1" s="1"/>
  <c r="B37" i="1" s="1"/>
  <c r="B39" i="1" s="1"/>
  <c r="B41" i="1" s="1"/>
  <c r="B43" i="1" s="1"/>
  <c r="B45" i="1" s="1"/>
  <c r="B47" i="1" s="1"/>
  <c r="B49" i="1" s="1"/>
  <c r="B51" i="1" s="1"/>
  <c r="K22" i="1"/>
  <c r="L22" i="1" s="1"/>
  <c r="K21" i="1"/>
  <c r="L21" i="1" s="1"/>
  <c r="K20" i="1"/>
  <c r="L20" i="1" s="1"/>
  <c r="K19" i="1"/>
  <c r="L19" i="1" s="1"/>
  <c r="K18" i="1"/>
  <c r="L18" i="1" s="1"/>
  <c r="K17" i="1"/>
  <c r="L17" i="1" s="1"/>
  <c r="K16" i="1"/>
  <c r="L16" i="1" s="1"/>
  <c r="K15" i="1"/>
  <c r="L15" i="1" s="1"/>
  <c r="K14" i="1"/>
  <c r="L14" i="1" s="1"/>
  <c r="K13" i="1"/>
  <c r="L13" i="1" s="1"/>
  <c r="K12" i="1"/>
  <c r="L12" i="1" s="1"/>
  <c r="K11" i="1"/>
  <c r="L11" i="1" s="1"/>
  <c r="K10" i="1"/>
  <c r="L10" i="1" s="1"/>
  <c r="K9" i="1"/>
  <c r="L9" i="1" s="1"/>
  <c r="B11" i="1"/>
  <c r="B13" i="1" s="1"/>
  <c r="B15" i="1" s="1"/>
  <c r="B16" i="1" s="1"/>
  <c r="B17" i="1" s="1"/>
  <c r="B18" i="1" s="1"/>
  <c r="B19" i="1" s="1"/>
  <c r="K8" i="1"/>
  <c r="L8" i="1" s="1"/>
</calcChain>
</file>

<file path=xl/sharedStrings.xml><?xml version="1.0" encoding="utf-8"?>
<sst xmlns="http://schemas.openxmlformats.org/spreadsheetml/2006/main" count="1758" uniqueCount="572">
  <si>
    <t>№ п/п</t>
  </si>
  <si>
    <t>скв. №</t>
  </si>
  <si>
    <t>Диспетчерское</t>
  </si>
  <si>
    <t>Номинал.</t>
  </si>
  <si>
    <t>Потребители</t>
  </si>
  <si>
    <t>Загруженность ТП (КТП)</t>
  </si>
  <si>
    <t>Наименование ТП(КТП)</t>
  </si>
  <si>
    <t>ток</t>
  </si>
  <si>
    <t>тр-ра</t>
  </si>
  <si>
    <t>А</t>
  </si>
  <si>
    <t>%</t>
  </si>
  <si>
    <t>фаза А</t>
  </si>
  <si>
    <t>фаза В</t>
  </si>
  <si>
    <t>фаза С</t>
  </si>
  <si>
    <t>ТП-УДУ Поль-Мот</t>
  </si>
  <si>
    <t>Дачный масcив, ГСК, склады.</t>
  </si>
  <si>
    <t>ТП1 "А" РТЦ</t>
  </si>
  <si>
    <t>АТС, Дом связи, ТЦ. Гараж.</t>
  </si>
  <si>
    <t>ТП1 "Б" РТЦ</t>
  </si>
  <si>
    <t>АТС, Дом связи.</t>
  </si>
  <si>
    <t>ТП-2РТЦ</t>
  </si>
  <si>
    <t>ТЦ, ТЕВиС, Гараж, Церковь.</t>
  </si>
  <si>
    <t>КТП-1 Революцион.</t>
  </si>
  <si>
    <t>ГСК, Стоянка, ПП, Комерц.</t>
  </si>
  <si>
    <t>КТП11</t>
  </si>
  <si>
    <t>ПП, АЗС, Светофор.</t>
  </si>
  <si>
    <t>КТП-5</t>
  </si>
  <si>
    <t>ПП, АЗС.</t>
  </si>
  <si>
    <t>КТП- 7 Юж.дор.</t>
  </si>
  <si>
    <t>УО.</t>
  </si>
  <si>
    <t>КТП- 7А Юж.дор.</t>
  </si>
  <si>
    <t>АЗС, УО, ГСК.</t>
  </si>
  <si>
    <t>КТП- 7В Юж.дор.</t>
  </si>
  <si>
    <t>УО</t>
  </si>
  <si>
    <t>КТП- 8 Юж.дор.</t>
  </si>
  <si>
    <t>УО, ПП.</t>
  </si>
  <si>
    <t>КТП- 9 Юж.дор.</t>
  </si>
  <si>
    <t>ПП, связь</t>
  </si>
  <si>
    <t>ТП101</t>
  </si>
  <si>
    <t>Потребители 1го квартала Автозаводского р-она</t>
  </si>
  <si>
    <t>ТП102</t>
  </si>
  <si>
    <t>ТП103</t>
  </si>
  <si>
    <t>ТП104</t>
  </si>
  <si>
    <t>ТП105</t>
  </si>
  <si>
    <t>ТП106</t>
  </si>
  <si>
    <t>ТП110</t>
  </si>
  <si>
    <t>ТП107</t>
  </si>
  <si>
    <t>ТП108</t>
  </si>
  <si>
    <t>ТП109</t>
  </si>
  <si>
    <t>ТП111</t>
  </si>
  <si>
    <t>ТП112</t>
  </si>
  <si>
    <t>ТП112а</t>
  </si>
  <si>
    <t>ТП113</t>
  </si>
  <si>
    <t>ТП116</t>
  </si>
  <si>
    <t>КТП-2 Дом притча</t>
  </si>
  <si>
    <t>Церковь</t>
  </si>
  <si>
    <t>КТП-1 Дом притча</t>
  </si>
  <si>
    <t>ТП-203</t>
  </si>
  <si>
    <t>Потребители 2го квартала Автозаводского р-она</t>
  </si>
  <si>
    <t>ТП-202</t>
  </si>
  <si>
    <t>ТП-201</t>
  </si>
  <si>
    <t>ТП-204</t>
  </si>
  <si>
    <t>ТП-205</t>
  </si>
  <si>
    <t>ТП-206</t>
  </si>
  <si>
    <t>ТП-209</t>
  </si>
  <si>
    <t>ТП-207</t>
  </si>
  <si>
    <t>ТП-208</t>
  </si>
  <si>
    <t>ТП-213</t>
  </si>
  <si>
    <t>ТП-214</t>
  </si>
  <si>
    <t>ТП-212</t>
  </si>
  <si>
    <t>ТП-215</t>
  </si>
  <si>
    <t>ТП-211</t>
  </si>
  <si>
    <t>ТП-210</t>
  </si>
  <si>
    <t>ТП-3114</t>
  </si>
  <si>
    <t>Потребители 31го квартала Автозаводского р-она</t>
  </si>
  <si>
    <t>ТП-3118</t>
  </si>
  <si>
    <t>ТП-3119</t>
  </si>
  <si>
    <t>ТП-3112</t>
  </si>
  <si>
    <t>ТП-3115</t>
  </si>
  <si>
    <t>ТП-3120</t>
  </si>
  <si>
    <t>ТП-3116</t>
  </si>
  <si>
    <t>ТП-3111</t>
  </si>
  <si>
    <t>ТП-3125</t>
  </si>
  <si>
    <t>ТП-3217</t>
  </si>
  <si>
    <t>Потребители 32го квартала Автозаводского р-она</t>
  </si>
  <si>
    <t>ТП-3221</t>
  </si>
  <si>
    <t>ТП-3222</t>
  </si>
  <si>
    <t>ТП-3224</t>
  </si>
  <si>
    <t>ТП-407 кр.рынок</t>
  </si>
  <si>
    <t>Рынок</t>
  </si>
  <si>
    <t>ТП-615</t>
  </si>
  <si>
    <t>Потребители 6го квартала Автозаводского р-она</t>
  </si>
  <si>
    <t>ТП-616</t>
  </si>
  <si>
    <t>ТП-613</t>
  </si>
  <si>
    <t>ТП-610</t>
  </si>
  <si>
    <t>ТП-609</t>
  </si>
  <si>
    <t>ТП-606</t>
  </si>
  <si>
    <t>ТП-605</t>
  </si>
  <si>
    <t>ТП-601</t>
  </si>
  <si>
    <t>ТП-614</t>
  </si>
  <si>
    <t>ТП-612</t>
  </si>
  <si>
    <t>ТП-617</t>
  </si>
  <si>
    <t>ТП-611</t>
  </si>
  <si>
    <t>ТП-608</t>
  </si>
  <si>
    <t>ТП-607</t>
  </si>
  <si>
    <t>ТП-602</t>
  </si>
  <si>
    <t>ТП-603</t>
  </si>
  <si>
    <t>ТП-604</t>
  </si>
  <si>
    <t>КТП-4</t>
  </si>
  <si>
    <t>ТЕВиС, ПП.</t>
  </si>
  <si>
    <t>ТП-330 уч.ц.</t>
  </si>
  <si>
    <t>Мед. Центр ВАЗа</t>
  </si>
  <si>
    <t>ТП-ГПТУ</t>
  </si>
  <si>
    <t>Учебный центр</t>
  </si>
  <si>
    <t>ТП-РПД-СКБ</t>
  </si>
  <si>
    <t>РПД-СКБ</t>
  </si>
  <si>
    <t>БКТП-2 Манеж</t>
  </si>
  <si>
    <t>ГРЩ, КНС, ЩНО</t>
  </si>
  <si>
    <t>ТП-4 д.г.</t>
  </si>
  <si>
    <t>Детские сады</t>
  </si>
  <si>
    <t>ТП-5 д.г.</t>
  </si>
  <si>
    <t>ТП-6 д.г.</t>
  </si>
  <si>
    <t>КТП-8 м.г.</t>
  </si>
  <si>
    <t>ПП, Медгородок.</t>
  </si>
  <si>
    <t>КТП-6 наб.</t>
  </si>
  <si>
    <t>ПП, Хоз. Блок, Банк.</t>
  </si>
  <si>
    <t>ТП-4 наб.</t>
  </si>
  <si>
    <t>Стоянка, гавань,ЧП, база отдыха.</t>
  </si>
  <si>
    <t>КТП-5 наб.</t>
  </si>
  <si>
    <t>кафе, ПП</t>
  </si>
  <si>
    <t>КТП-8наб. (нов.)</t>
  </si>
  <si>
    <t>ПР, ШУ, КНС, спас. станция.</t>
  </si>
  <si>
    <t>ТП-встр. в РП-24</t>
  </si>
  <si>
    <t>Потребители 8го квартала Автозаводского р-она</t>
  </si>
  <si>
    <t>ТП-3 наб.</t>
  </si>
  <si>
    <t>КНС, Тен. корт, клуб моржей, УО.</t>
  </si>
  <si>
    <t>кафе, фонтан, танц. площ., ПР</t>
  </si>
  <si>
    <t>КТП-2 наб.</t>
  </si>
  <si>
    <t>кафе, танцплощадка</t>
  </si>
  <si>
    <t>КТП-1 наб.</t>
  </si>
  <si>
    <t>ТП-813</t>
  </si>
  <si>
    <t>КТП-9 наб. (нов.)</t>
  </si>
  <si>
    <t>кафе, ПР</t>
  </si>
  <si>
    <t>ПР</t>
  </si>
  <si>
    <t>ТП-802</t>
  </si>
  <si>
    <t>ТП-804</t>
  </si>
  <si>
    <t>ТП-817</t>
  </si>
  <si>
    <t>ТП-818</t>
  </si>
  <si>
    <t>ТП-819</t>
  </si>
  <si>
    <t>ТП-816</t>
  </si>
  <si>
    <t>ТП-508</t>
  </si>
  <si>
    <t>Потребители 5го квартала Автозаводского р-она</t>
  </si>
  <si>
    <t>ТП-510</t>
  </si>
  <si>
    <t>ТП-511</t>
  </si>
  <si>
    <t>ТП-512</t>
  </si>
  <si>
    <t>ТП-504</t>
  </si>
  <si>
    <t>ТП-505</t>
  </si>
  <si>
    <t>ТП-507</t>
  </si>
  <si>
    <t>ТП-9Ц</t>
  </si>
  <si>
    <t>ТП-509</t>
  </si>
  <si>
    <t>ТП-503</t>
  </si>
  <si>
    <t>ТП-506</t>
  </si>
  <si>
    <t>ТП-502</t>
  </si>
  <si>
    <t>ТП-501</t>
  </si>
  <si>
    <t>ТП-513</t>
  </si>
  <si>
    <t>ТП-встр. в РП-3</t>
  </si>
  <si>
    <t>ТП-517</t>
  </si>
  <si>
    <t>ТП-Дет. парк</t>
  </si>
  <si>
    <t>Детский парк, коммерция.</t>
  </si>
  <si>
    <t>ТП-303</t>
  </si>
  <si>
    <t>Потребители 3го квартала Автозаводского р-она</t>
  </si>
  <si>
    <t>ТП-304</t>
  </si>
  <si>
    <t>ТП-301</t>
  </si>
  <si>
    <t>ТП-302</t>
  </si>
  <si>
    <t>ТП-встр. в РП-ОГТЦ</t>
  </si>
  <si>
    <t>КНС, Кафе.</t>
  </si>
  <si>
    <t>КТП1 ОГТЦ</t>
  </si>
  <si>
    <t>ТЦ.</t>
  </si>
  <si>
    <t>КТП-2 ОГТЦ</t>
  </si>
  <si>
    <t>КТП1 ДКиТ</t>
  </si>
  <si>
    <t>ДКиТ</t>
  </si>
  <si>
    <t>КТП-2 ДКиТ</t>
  </si>
  <si>
    <t>КТП-3 инж.ц.</t>
  </si>
  <si>
    <t>Инженерный центр ДКиТа, комерция.</t>
  </si>
  <si>
    <t>КТП-4 инж.ц.</t>
  </si>
  <si>
    <t>ТП-интернат</t>
  </si>
  <si>
    <t>Школа-интернат</t>
  </si>
  <si>
    <t>(2150012) ТП-Инкомцкентр</t>
  </si>
  <si>
    <t>БЫТ</t>
  </si>
  <si>
    <t>(2150013) ТП-Эксперт-М</t>
  </si>
  <si>
    <t>ТП-Единение</t>
  </si>
  <si>
    <t xml:space="preserve">Потребители  Автозаводского р-она </t>
  </si>
  <si>
    <t>ТП-2150015</t>
  </si>
  <si>
    <t>ТП-1 д.г.</t>
  </si>
  <si>
    <t>ТП-2 д.г.</t>
  </si>
  <si>
    <t>ТП-3 д.г.</t>
  </si>
  <si>
    <t>Быт, Комерция.</t>
  </si>
  <si>
    <t>ТП-РЛДЦ</t>
  </si>
  <si>
    <t>ЖД., ресторан, бизнес центр, комерция.</t>
  </si>
  <si>
    <t>ТП-профилак.</t>
  </si>
  <si>
    <t>Профилакторий, лыжная база, ПП</t>
  </si>
  <si>
    <t>ТП-лыж.база</t>
  </si>
  <si>
    <t>Лыжная база.</t>
  </si>
  <si>
    <t>ТП-встр.в РП15</t>
  </si>
  <si>
    <t>Гимназия, церковь, театр, ПП, дисп автобусов.</t>
  </si>
  <si>
    <t>ТП-ДПШ</t>
  </si>
  <si>
    <t>Гараж, насос, комерция.</t>
  </si>
  <si>
    <t>Потребители 11го квартала Автозаводского р-она</t>
  </si>
  <si>
    <t>ТП-704</t>
  </si>
  <si>
    <t>Потребители 7го квартала Автозаводского р-она</t>
  </si>
  <si>
    <t>ТП-701</t>
  </si>
  <si>
    <t>ТП-702</t>
  </si>
  <si>
    <t>ТП-703</t>
  </si>
  <si>
    <t>ТП-705</t>
  </si>
  <si>
    <t>ТП-706</t>
  </si>
  <si>
    <t>ТП-707</t>
  </si>
  <si>
    <t>ТП-708</t>
  </si>
  <si>
    <t>ТП-719 Сбербанк</t>
  </si>
  <si>
    <t>ТП-709</t>
  </si>
  <si>
    <t>ТП-716</t>
  </si>
  <si>
    <t>ТП-717</t>
  </si>
  <si>
    <t>ТП-718</t>
  </si>
  <si>
    <t>ТП-710</t>
  </si>
  <si>
    <t>ТП-711</t>
  </si>
  <si>
    <t>ТП-712</t>
  </si>
  <si>
    <t>ТП-713</t>
  </si>
  <si>
    <t>ТП-714</t>
  </si>
  <si>
    <t>ТП-715</t>
  </si>
  <si>
    <t>КТП-3 6 кв.Рев.</t>
  </si>
  <si>
    <t>коллектор</t>
  </si>
  <si>
    <t>КТП1 Парк Победы</t>
  </si>
  <si>
    <t>кафе, комерция.</t>
  </si>
  <si>
    <t>КТП-2 Парк Победы</t>
  </si>
  <si>
    <t xml:space="preserve"> кафе, коммерция</t>
  </si>
  <si>
    <t>ТП-810</t>
  </si>
  <si>
    <t>ТП-806</t>
  </si>
  <si>
    <t>ТП-801</t>
  </si>
  <si>
    <t>ТП-814</t>
  </si>
  <si>
    <t>ТП-811</t>
  </si>
  <si>
    <t>ТП-812</t>
  </si>
  <si>
    <t>ТП-807</t>
  </si>
  <si>
    <t>ТП-803</t>
  </si>
  <si>
    <t>ТП-302Б</t>
  </si>
  <si>
    <t>Потребители 3б квартала Автозаводского р-она</t>
  </si>
  <si>
    <t>ТП-305Б</t>
  </si>
  <si>
    <t>ТП-303Б</t>
  </si>
  <si>
    <t>ТП-304Б</t>
  </si>
  <si>
    <t>ТП-301Б</t>
  </si>
  <si>
    <t>ТП-311Б</t>
  </si>
  <si>
    <t>ТП-306Б</t>
  </si>
  <si>
    <t xml:space="preserve">ТП-309Б </t>
  </si>
  <si>
    <t xml:space="preserve">ТП-310Б </t>
  </si>
  <si>
    <t xml:space="preserve">ТП-308Б </t>
  </si>
  <si>
    <t>ТП-312Б</t>
  </si>
  <si>
    <t xml:space="preserve">ТП-313Б </t>
  </si>
  <si>
    <t>ТП-305А</t>
  </si>
  <si>
    <t>Потребители 3а квартала Автозаводского р-она</t>
  </si>
  <si>
    <t>ТП-306А</t>
  </si>
  <si>
    <t>ТП-302А</t>
  </si>
  <si>
    <t>ТП-304А</t>
  </si>
  <si>
    <t>ТП-301А</t>
  </si>
  <si>
    <t>ТП-303А</t>
  </si>
  <si>
    <t>КТП1Дв.Сп.</t>
  </si>
  <si>
    <t>Дворец спорта</t>
  </si>
  <si>
    <t>КТП-2Дв.Сп.</t>
  </si>
  <si>
    <t>КТП-3Дв.Сп.</t>
  </si>
  <si>
    <t>КТП-4Дв.Сп.</t>
  </si>
  <si>
    <t>ТП-3 Стадиона</t>
  </si>
  <si>
    <t>Автомагазин, ПП.</t>
  </si>
  <si>
    <t>ТП-2 Стадиона</t>
  </si>
  <si>
    <t xml:space="preserve">Бассейн, кафе, дисп, сооруж. </t>
  </si>
  <si>
    <t>ТП-10 м.г.</t>
  </si>
  <si>
    <t>Медгородок</t>
  </si>
  <si>
    <t>ТП-11 м.г.</t>
  </si>
  <si>
    <t>КТП-9 м.г.</t>
  </si>
  <si>
    <t>Медгородок, ГСК, КНС.</t>
  </si>
  <si>
    <t>ТП-1310 Ветеран+</t>
  </si>
  <si>
    <t>Потребители 13го квартала Автозаводского р-она</t>
  </si>
  <si>
    <t>ТП1 м.г.</t>
  </si>
  <si>
    <t>ТП-8 м.г.</t>
  </si>
  <si>
    <t>ТП-2 м.г.</t>
  </si>
  <si>
    <t>ТП-3 м.г.</t>
  </si>
  <si>
    <t>ЖД.</t>
  </si>
  <si>
    <t>ТП-2 Стронж</t>
  </si>
  <si>
    <t>ТП-5м.г.</t>
  </si>
  <si>
    <t>Медгородок, морг.</t>
  </si>
  <si>
    <t>ТП-9м.г.</t>
  </si>
  <si>
    <t>ТП-1308</t>
  </si>
  <si>
    <t>ТП-1303</t>
  </si>
  <si>
    <t>ТП-1304</t>
  </si>
  <si>
    <t>ТП-1302</t>
  </si>
  <si>
    <t>ТП-1 Лада-Арена (встр.)</t>
  </si>
  <si>
    <t>Ледовый дворец спорта Лада Арена</t>
  </si>
  <si>
    <t>ТП1 Лада-Арена (встр.)</t>
  </si>
  <si>
    <t>КТП-4 II ввода т/с</t>
  </si>
  <si>
    <t>ГСК, магазины, ПП, коллектор.</t>
  </si>
  <si>
    <t>КТП-2 II ввода т/с</t>
  </si>
  <si>
    <t>АЗС, Кафе, свнтофор.</t>
  </si>
  <si>
    <t>ТП-419</t>
  </si>
  <si>
    <t>Потребители 4го квартала Автозаводского р-она</t>
  </si>
  <si>
    <t>ТП-410</t>
  </si>
  <si>
    <t>ТП-411</t>
  </si>
  <si>
    <t>ТП-412</t>
  </si>
  <si>
    <t>ТП-404</t>
  </si>
  <si>
    <t>ТП-416</t>
  </si>
  <si>
    <t>ТП-415</t>
  </si>
  <si>
    <t>ТП-414</t>
  </si>
  <si>
    <t>ТП-406</t>
  </si>
  <si>
    <t>ТП-417</t>
  </si>
  <si>
    <t>ТП-401</t>
  </si>
  <si>
    <t>ТП-403</t>
  </si>
  <si>
    <t>ТП-408</t>
  </si>
  <si>
    <t>ТП-409</t>
  </si>
  <si>
    <t>ТП-встр в РП-9</t>
  </si>
  <si>
    <t>ТП-903</t>
  </si>
  <si>
    <t>Потребители 9го квартала Автозаводского р-она</t>
  </si>
  <si>
    <t>ТП-904</t>
  </si>
  <si>
    <t>ТП-902</t>
  </si>
  <si>
    <t>ТП-906</t>
  </si>
  <si>
    <t>ТП-901</t>
  </si>
  <si>
    <t>ТП-914</t>
  </si>
  <si>
    <t>ТП-913</t>
  </si>
  <si>
    <t>ТП-915</t>
  </si>
  <si>
    <t>ТП-911</t>
  </si>
  <si>
    <t>ТП-912</t>
  </si>
  <si>
    <t>ТП-909</t>
  </si>
  <si>
    <t>ТП-908</t>
  </si>
  <si>
    <t>ТП-907</t>
  </si>
  <si>
    <t xml:space="preserve">ТП-307Б </t>
  </si>
  <si>
    <t>ТП-905 встр. В РП-12</t>
  </si>
  <si>
    <t>Потребители 10го квартала Автозаводского р-она</t>
  </si>
  <si>
    <t>КТП-3 II ввода</t>
  </si>
  <si>
    <t>Потребители 12го квартала Автозаводского р-она</t>
  </si>
  <si>
    <t>ТП-АТС-30</t>
  </si>
  <si>
    <t>ТП-встр. в РП16</t>
  </si>
  <si>
    <t>Потребители 14го квартала Автозаводского р-она</t>
  </si>
  <si>
    <t>БКТП Л-4</t>
  </si>
  <si>
    <t>БКТП Л-8</t>
  </si>
  <si>
    <t>Потребители 15го квартала Автозаводского р-она</t>
  </si>
  <si>
    <t>ТП-2 встр.в РП-29 Доринда</t>
  </si>
  <si>
    <t>ТП-Автостарт</t>
  </si>
  <si>
    <t>Потребители 16го квартала Автозаводского р-она</t>
  </si>
  <si>
    <t>ТП-встр. в РП-20</t>
  </si>
  <si>
    <t>Потребители 17го квартала Автозаводского р-она</t>
  </si>
  <si>
    <t>ТП-встр. в РП-22</t>
  </si>
  <si>
    <t>Потребители 20го квартала Автозаводского р-она</t>
  </si>
  <si>
    <t>ТП-2005</t>
  </si>
  <si>
    <t>ТП-2003</t>
  </si>
  <si>
    <t>ТП-2001</t>
  </si>
  <si>
    <t>ТП-2002</t>
  </si>
  <si>
    <t>ТП-2009</t>
  </si>
  <si>
    <t>ТП-2006</t>
  </si>
  <si>
    <t>ТП-2004</t>
  </si>
  <si>
    <t>ТП-2020</t>
  </si>
  <si>
    <t>ТП-2011</t>
  </si>
  <si>
    <t>ТП-2010</t>
  </si>
  <si>
    <t>ТП-2008</t>
  </si>
  <si>
    <t>ТП-2014</t>
  </si>
  <si>
    <t>ТП-2016</t>
  </si>
  <si>
    <t>ТП-2017</t>
  </si>
  <si>
    <t>ТП-2012 (2011а)</t>
  </si>
  <si>
    <t>ТП-2018</t>
  </si>
  <si>
    <t>ТП-2019</t>
  </si>
  <si>
    <t>ТП-встр. в РП19</t>
  </si>
  <si>
    <t>Потребители 19го квартала Автозаводского р-она</t>
  </si>
  <si>
    <t>ТП-встр. в РП-23</t>
  </si>
  <si>
    <t>Потребители 18го квартала Автозаводского р-она</t>
  </si>
  <si>
    <t>ТП-2МЖК</t>
  </si>
  <si>
    <t>ТП-3МЖК</t>
  </si>
  <si>
    <t>ТП1-1811</t>
  </si>
  <si>
    <t xml:space="preserve">ТП-1812 </t>
  </si>
  <si>
    <t xml:space="preserve">ТП-1813 </t>
  </si>
  <si>
    <t>ТП-1814 Гранит</t>
  </si>
  <si>
    <t>ТЦ</t>
  </si>
  <si>
    <t>ТП-2101</t>
  </si>
  <si>
    <t>Потребители 21го квартала Автозаводского р-она</t>
  </si>
  <si>
    <t>ТП-2102</t>
  </si>
  <si>
    <t>ТП-2103 встр. в РП-21</t>
  </si>
  <si>
    <t>ТП-2104</t>
  </si>
  <si>
    <t>ТП-2107</t>
  </si>
  <si>
    <t>ТП-2108</t>
  </si>
  <si>
    <t>ТП-2106</t>
  </si>
  <si>
    <t>ТП-2105</t>
  </si>
  <si>
    <t>КТП-6 Юж.дороги</t>
  </si>
  <si>
    <t>Светофор, УО</t>
  </si>
  <si>
    <t>КТП-цех керамзита и гравия</t>
  </si>
  <si>
    <t>"Совтекс"</t>
  </si>
  <si>
    <t>КТП109 пкз  КНС</t>
  </si>
  <si>
    <t>Фирмы/предприятия.</t>
  </si>
  <si>
    <t>ТП-Хол. 1000Т</t>
  </si>
  <si>
    <t>ТП-313 ПКЗ</t>
  </si>
  <si>
    <t>ТП-315 ПКЗ</t>
  </si>
  <si>
    <t>ТЦ, Фирмы.</t>
  </si>
  <si>
    <t>КТП-2 рыбакомплекса</t>
  </si>
  <si>
    <t>ООО РК "Парус"</t>
  </si>
  <si>
    <t>ТП-цех эмалей</t>
  </si>
  <si>
    <t>ООО "ПППО", УВМРиН ВАЗа</t>
  </si>
  <si>
    <t>ТП108 пкз Хлебокомбинат</t>
  </si>
  <si>
    <t>Хлебокомбинат</t>
  </si>
  <si>
    <t>КТП-400 спец.автомашин</t>
  </si>
  <si>
    <t>Средневолжская транспортная компания</t>
  </si>
  <si>
    <t>КТП-5 IIввод т/с  "Полад"</t>
  </si>
  <si>
    <t>"Полад"</t>
  </si>
  <si>
    <t>КТП1 II ввода т/с</t>
  </si>
  <si>
    <t>АЗС, освещение подземного перехода, ДНС.</t>
  </si>
  <si>
    <t>ТП-УВД</t>
  </si>
  <si>
    <t>УВД</t>
  </si>
  <si>
    <t>ТП-молоч.кухни</t>
  </si>
  <si>
    <t>УО, связь</t>
  </si>
  <si>
    <t>ТП-ДЭУ</t>
  </si>
  <si>
    <t>Дорожно-эксплуатационное управление</t>
  </si>
  <si>
    <t>ТП-606 ПКЗ Прачечная</t>
  </si>
  <si>
    <t>Прачечная</t>
  </si>
  <si>
    <t>ТП-Радикал</t>
  </si>
  <si>
    <t>ТП-аптеч.склада</t>
  </si>
  <si>
    <t>Склад, фирмы.</t>
  </si>
  <si>
    <t>ТП-1 БРЖ</t>
  </si>
  <si>
    <t>Завод железобетонных изделий</t>
  </si>
  <si>
    <t>ТП-2 БРЖ</t>
  </si>
  <si>
    <t>ТП-3 БРЖ</t>
  </si>
  <si>
    <t>ТП-4 БРЖ</t>
  </si>
  <si>
    <t>КТП-Вет. Клиника</t>
  </si>
  <si>
    <t>Ветеринарная клиника</t>
  </si>
  <si>
    <t>ТП-2 теплиц</t>
  </si>
  <si>
    <t>Теплицы</t>
  </si>
  <si>
    <t>КТП-РПБ</t>
  </si>
  <si>
    <t>Ремонтно производственная база</t>
  </si>
  <si>
    <t>0000001</t>
  </si>
  <si>
    <t>КТП-5 Юж.дор.</t>
  </si>
  <si>
    <t>УО. ТТУ</t>
  </si>
  <si>
    <t>0000007</t>
  </si>
  <si>
    <t>ТП- 47</t>
  </si>
  <si>
    <t>Санатории</t>
  </si>
  <si>
    <t>ТП-встр. в РП-14</t>
  </si>
  <si>
    <t>ТП-1001</t>
  </si>
  <si>
    <t>ТП-1005</t>
  </si>
  <si>
    <t>ТП-1006</t>
  </si>
  <si>
    <t>ТП-1007</t>
  </si>
  <si>
    <t>ТП-1002 встр. в РП13</t>
  </si>
  <si>
    <t>ТП-1004</t>
  </si>
  <si>
    <t>ТП-1003</t>
  </si>
  <si>
    <t>ТП-1009</t>
  </si>
  <si>
    <t>ТП-1010</t>
  </si>
  <si>
    <t>ТП-1011</t>
  </si>
  <si>
    <t>ТП-1013</t>
  </si>
  <si>
    <t>ТП-1014</t>
  </si>
  <si>
    <t>ТП-1012</t>
  </si>
  <si>
    <t>ТП-1202</t>
  </si>
  <si>
    <t>ТП-1208</t>
  </si>
  <si>
    <t>ТП-1210</t>
  </si>
  <si>
    <t>ТП-1212</t>
  </si>
  <si>
    <t>ТП-1214</t>
  </si>
  <si>
    <t>ТП-1221</t>
  </si>
  <si>
    <t>ТП-1203</t>
  </si>
  <si>
    <t>ТП-1204</t>
  </si>
  <si>
    <t>ТП-1205</t>
  </si>
  <si>
    <t>ТП-1206</t>
  </si>
  <si>
    <t>ТП-1207 (22Х)</t>
  </si>
  <si>
    <t>ТП-1209</t>
  </si>
  <si>
    <t>ТП-1211</t>
  </si>
  <si>
    <t>ТП-1213</t>
  </si>
  <si>
    <t>ТП-1215</t>
  </si>
  <si>
    <t>ТП-1217</t>
  </si>
  <si>
    <t>ТП-1219</t>
  </si>
  <si>
    <t>ТП-1220</t>
  </si>
  <si>
    <t>ТП-1402</t>
  </si>
  <si>
    <t>ТП-1405 х/бл</t>
  </si>
  <si>
    <t>ТП-1406</t>
  </si>
  <si>
    <t>ТП-1415</t>
  </si>
  <si>
    <t>ТП-1403</t>
  </si>
  <si>
    <t>ТП-1404</t>
  </si>
  <si>
    <t>ТП-1407</t>
  </si>
  <si>
    <t>ТП-1408</t>
  </si>
  <si>
    <t>ТП-1409</t>
  </si>
  <si>
    <t>ТП-1412</t>
  </si>
  <si>
    <t>ТП-1501 встр. в РП17А</t>
  </si>
  <si>
    <t>ТП-1504</t>
  </si>
  <si>
    <t>ТП-1503</t>
  </si>
  <si>
    <t>ТП-1502</t>
  </si>
  <si>
    <t>ТП-1505</t>
  </si>
  <si>
    <t>ТП-1506</t>
  </si>
  <si>
    <t>ТП-1508</t>
  </si>
  <si>
    <t>ТП-1507</t>
  </si>
  <si>
    <t>ТП-1509</t>
  </si>
  <si>
    <t>ТП-1511</t>
  </si>
  <si>
    <t>ТП-1512</t>
  </si>
  <si>
    <t>ТП-1513</t>
  </si>
  <si>
    <t>ТП-1510</t>
  </si>
  <si>
    <t>ТП-1514</t>
  </si>
  <si>
    <t>ТП-1515</t>
  </si>
  <si>
    <t>ТП-1516</t>
  </si>
  <si>
    <t>ТП-1517 Аннавита</t>
  </si>
  <si>
    <t>ТП-1518</t>
  </si>
  <si>
    <t>ТП-1602 встр. в РП18</t>
  </si>
  <si>
    <t>ТП-1603</t>
  </si>
  <si>
    <t>ТП-1607</t>
  </si>
  <si>
    <t>ТП-1614</t>
  </si>
  <si>
    <t>ТП-1609</t>
  </si>
  <si>
    <t xml:space="preserve">ТП-1608 (ГУЭС)            </t>
  </si>
  <si>
    <t>ТП-1601</t>
  </si>
  <si>
    <t>ТП-1604</t>
  </si>
  <si>
    <t>ТП-1605</t>
  </si>
  <si>
    <t>ТП-1606</t>
  </si>
  <si>
    <t>ТП-1610</t>
  </si>
  <si>
    <t>ТП-1613</t>
  </si>
  <si>
    <t>ТП-1611</t>
  </si>
  <si>
    <t>ТП-1612</t>
  </si>
  <si>
    <t>ТП-1701</t>
  </si>
  <si>
    <t>ТП-1702</t>
  </si>
  <si>
    <t>ТП-1708</t>
  </si>
  <si>
    <t>ТП-1709</t>
  </si>
  <si>
    <t>ТП-1710</t>
  </si>
  <si>
    <t>ТП-1712</t>
  </si>
  <si>
    <t>ТП-1713</t>
  </si>
  <si>
    <t>ТП-1714</t>
  </si>
  <si>
    <t>ТП-1703</t>
  </si>
  <si>
    <t>ТП-1705</t>
  </si>
  <si>
    <t>ТП-1707</t>
  </si>
  <si>
    <t>ТП-1704</t>
  </si>
  <si>
    <t>ТП-1706</t>
  </si>
  <si>
    <t>ТП-1715</t>
  </si>
  <si>
    <t>ТП-1901</t>
  </si>
  <si>
    <t>ТП-1904</t>
  </si>
  <si>
    <t>ТП-1916</t>
  </si>
  <si>
    <t>ТП-1903</t>
  </si>
  <si>
    <t>ТП-1902</t>
  </si>
  <si>
    <t>ТП-1910</t>
  </si>
  <si>
    <t>ТП-1911</t>
  </si>
  <si>
    <t>ТП-1906</t>
  </si>
  <si>
    <t>ТП-1907</t>
  </si>
  <si>
    <t>ТП-1905</t>
  </si>
  <si>
    <t>ТП-1909</t>
  </si>
  <si>
    <t>ТП-1908</t>
  </si>
  <si>
    <t>ТП-1913</t>
  </si>
  <si>
    <t>ТП-1914</t>
  </si>
  <si>
    <t>ТП-1912</t>
  </si>
  <si>
    <t>ТП-1915</t>
  </si>
  <si>
    <t>ТП-1918</t>
  </si>
  <si>
    <t>ТП-1919</t>
  </si>
  <si>
    <t>ТП-1801</t>
  </si>
  <si>
    <t>ТП-1802</t>
  </si>
  <si>
    <t>ТП-1803</t>
  </si>
  <si>
    <t>ТП-1МЖК</t>
  </si>
  <si>
    <t>ТП-1 встр.в РП-29 Доринда</t>
  </si>
  <si>
    <t>ТП-12Ц</t>
  </si>
  <si>
    <t>ТП-11Ц</t>
  </si>
  <si>
    <t>ТП-1 Стронж</t>
  </si>
  <si>
    <t>ТП-4 м.г.</t>
  </si>
  <si>
    <t>ТП-1308А</t>
  </si>
  <si>
    <t>ТП-1307</t>
  </si>
  <si>
    <t>ТП-1301</t>
  </si>
  <si>
    <t>ТП-1305</t>
  </si>
  <si>
    <t>ТП-1306</t>
  </si>
  <si>
    <t>ТП-1101</t>
  </si>
  <si>
    <t>ТП-1103</t>
  </si>
  <si>
    <t>ТП-1104</t>
  </si>
  <si>
    <t>ТП-1102</t>
  </si>
  <si>
    <t>ТП-1105</t>
  </si>
  <si>
    <t>ТП-1106 б</t>
  </si>
  <si>
    <t>ТП-1106 а</t>
  </si>
  <si>
    <t>ТП-1106 п.д.</t>
  </si>
  <si>
    <t>ТП-1 д.ц.</t>
  </si>
  <si>
    <t>КТП-7 наб.</t>
  </si>
  <si>
    <t>кнс, кафе</t>
  </si>
  <si>
    <t>КТП-10 наб</t>
  </si>
  <si>
    <t>КТП-11 наб</t>
  </si>
  <si>
    <t>кфе, ПП</t>
  </si>
  <si>
    <t>БКТП-1 Манеж</t>
  </si>
  <si>
    <t>КЛАСС НАПРЯЖЕНИЯ, кВ</t>
  </si>
  <si>
    <t>10/0,4</t>
  </si>
  <si>
    <t>Тольятти участки-1,2 - 1 квартал 2026</t>
  </si>
  <si>
    <t>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</si>
</sst>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_-* #,##0.00&quot;р.&quot;_-;\-* #,##0.00&quot;р.&quot;_-;_-* &quot;-&quot;??&quot;р.&quot;_-;_-@_-"/>
    <numFmt numFmtId="166" formatCode="#,##0_ ;\-#,##0\ "/>
  </numFmts>
  <fonts count="1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name val="Calibri"/>
      <family val="2"/>
      <charset val="204"/>
      <scheme val="minor"/>
    </font>
    <font>
      <sz val="16"/>
      <color indexed="8"/>
      <name val="Calibri"/>
      <family val="2"/>
      <charset val="204"/>
    </font>
    <font>
      <b/>
      <sz val="18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b/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7" tint="0.3999755851924192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thin">
        <color indexed="64"/>
      </right>
      <top style="medium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165" fontId="9" fillId="0" borderId="0" applyFont="0" applyFill="0" applyBorder="0" applyAlignment="0" applyProtection="0"/>
    <xf numFmtId="0" fontId="16" fillId="0" borderId="0"/>
  </cellStyleXfs>
  <cellXfs count="215">
    <xf numFmtId="0" fontId="0" fillId="0" borderId="0" xfId="0"/>
    <xf numFmtId="0" fontId="0" fillId="0" borderId="0" xfId="0" applyFill="1" applyAlignment="1">
      <alignment horizontal="center" vertical="top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0" fillId="0" borderId="0" xfId="0" applyFill="1"/>
    <xf numFmtId="0" fontId="10" fillId="0" borderId="14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justify" wrapText="1"/>
    </xf>
    <xf numFmtId="0" fontId="10" fillId="0" borderId="0" xfId="0" applyFont="1" applyAlignment="1">
      <alignment horizontal="center" vertical="justify" wrapText="1"/>
    </xf>
    <xf numFmtId="0" fontId="10" fillId="0" borderId="14" xfId="0" applyFont="1" applyFill="1" applyBorder="1" applyAlignment="1">
      <alignment horizontal="center" vertical="top" wrapText="1"/>
    </xf>
    <xf numFmtId="0" fontId="10" fillId="0" borderId="15" xfId="0" applyFont="1" applyFill="1" applyBorder="1" applyAlignment="1">
      <alignment horizontal="center" vertical="top"/>
    </xf>
    <xf numFmtId="0" fontId="10" fillId="0" borderId="14" xfId="0" applyFont="1" applyFill="1" applyBorder="1" applyAlignment="1">
      <alignment vertical="center"/>
    </xf>
    <xf numFmtId="0" fontId="10" fillId="0" borderId="0" xfId="0" applyFont="1"/>
    <xf numFmtId="0" fontId="10" fillId="0" borderId="14" xfId="0" applyFont="1" applyBorder="1" applyAlignment="1">
      <alignment vertical="center"/>
    </xf>
    <xf numFmtId="0" fontId="10" fillId="2" borderId="14" xfId="0" applyFont="1" applyFill="1" applyBorder="1" applyAlignment="1">
      <alignment vertical="center"/>
    </xf>
    <xf numFmtId="0" fontId="10" fillId="0" borderId="0" xfId="0" applyFont="1" applyFill="1"/>
    <xf numFmtId="1" fontId="10" fillId="0" borderId="14" xfId="0" applyNumberFormat="1" applyFont="1" applyFill="1" applyBorder="1" applyAlignment="1">
      <alignment horizontal="center" vertical="top" wrapText="1"/>
    </xf>
    <xf numFmtId="1" fontId="10" fillId="0" borderId="14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vertical="center" wrapText="1"/>
    </xf>
    <xf numFmtId="1" fontId="10" fillId="0" borderId="12" xfId="0" applyNumberFormat="1" applyFont="1" applyFill="1" applyBorder="1" applyAlignment="1">
      <alignment horizontal="center" vertical="top" wrapText="1"/>
    </xf>
    <xf numFmtId="1" fontId="10" fillId="0" borderId="14" xfId="0" applyNumberFormat="1" applyFont="1" applyFill="1" applyBorder="1" applyAlignment="1">
      <alignment horizontal="center" wrapText="1"/>
    </xf>
    <xf numFmtId="1" fontId="10" fillId="2" borderId="14" xfId="0" applyNumberFormat="1" applyFont="1" applyFill="1" applyBorder="1" applyAlignment="1">
      <alignment vertical="center"/>
    </xf>
    <xf numFmtId="1" fontId="10" fillId="0" borderId="14" xfId="0" applyNumberFormat="1" applyFont="1" applyBorder="1" applyAlignment="1">
      <alignment vertical="center"/>
    </xf>
    <xf numFmtId="0" fontId="11" fillId="0" borderId="14" xfId="0" applyFont="1" applyFill="1" applyBorder="1" applyAlignment="1">
      <alignment horizontal="center" vertical="top" wrapText="1"/>
    </xf>
    <xf numFmtId="0" fontId="10" fillId="0" borderId="14" xfId="0" applyFont="1" applyFill="1" applyBorder="1" applyAlignment="1">
      <alignment horizontal="right" vertical="center" wrapText="1"/>
    </xf>
    <xf numFmtId="1" fontId="10" fillId="0" borderId="14" xfId="0" applyNumberFormat="1" applyFont="1" applyFill="1" applyBorder="1" applyAlignment="1">
      <alignment vertical="center"/>
    </xf>
    <xf numFmtId="0" fontId="10" fillId="3" borderId="0" xfId="0" applyFont="1" applyFill="1"/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top" wrapText="1"/>
    </xf>
    <xf numFmtId="0" fontId="10" fillId="0" borderId="15" xfId="0" applyFont="1" applyFill="1" applyBorder="1" applyAlignment="1">
      <alignment horizontal="center"/>
    </xf>
    <xf numFmtId="0" fontId="10" fillId="0" borderId="14" xfId="0" applyFont="1" applyFill="1" applyBorder="1" applyAlignment="1">
      <alignment horizontal="center"/>
    </xf>
    <xf numFmtId="0" fontId="10" fillId="0" borderId="14" xfId="0" applyFont="1" applyFill="1" applyBorder="1" applyAlignment="1">
      <alignment horizontal="center" wrapText="1"/>
    </xf>
    <xf numFmtId="0" fontId="10" fillId="0" borderId="18" xfId="0" applyFont="1" applyFill="1" applyBorder="1" applyAlignment="1">
      <alignment horizontal="center" vertical="top"/>
    </xf>
    <xf numFmtId="1" fontId="10" fillId="0" borderId="12" xfId="0" applyNumberFormat="1" applyFont="1" applyBorder="1" applyAlignment="1">
      <alignment vertical="center"/>
    </xf>
    <xf numFmtId="0" fontId="11" fillId="0" borderId="14" xfId="0" applyFont="1" applyBorder="1" applyAlignment="1">
      <alignment horizontal="center" vertical="center" wrapText="1"/>
    </xf>
    <xf numFmtId="2" fontId="10" fillId="0" borderId="14" xfId="0" applyNumberFormat="1" applyFont="1" applyFill="1" applyBorder="1" applyAlignment="1">
      <alignment horizontal="center" vertical="center" wrapText="1"/>
    </xf>
    <xf numFmtId="2" fontId="10" fillId="2" borderId="14" xfId="0" applyNumberFormat="1" applyFont="1" applyFill="1" applyBorder="1" applyAlignment="1">
      <alignment horizontal="center" vertical="center" wrapText="1"/>
    </xf>
    <xf numFmtId="1" fontId="10" fillId="0" borderId="7" xfId="0" applyNumberFormat="1" applyFont="1" applyBorder="1" applyAlignment="1">
      <alignment vertical="center" wrapText="1"/>
    </xf>
    <xf numFmtId="49" fontId="10" fillId="0" borderId="14" xfId="0" applyNumberFormat="1" applyFont="1" applyFill="1" applyBorder="1" applyAlignment="1">
      <alignment horizontal="center" vertical="center" wrapText="1"/>
    </xf>
    <xf numFmtId="0" fontId="14" fillId="0" borderId="0" xfId="0" applyFont="1"/>
    <xf numFmtId="0" fontId="10" fillId="0" borderId="14" xfId="0" applyFont="1" applyBorder="1"/>
    <xf numFmtId="0" fontId="10" fillId="0" borderId="14" xfId="0" applyFont="1" applyBorder="1" applyAlignment="1">
      <alignment horizontal="center" vertical="justify" wrapText="1"/>
    </xf>
    <xf numFmtId="0" fontId="10" fillId="0" borderId="14" xfId="0" applyFont="1" applyBorder="1" applyAlignment="1">
      <alignment horizontal="left" vertical="justify" wrapText="1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2" borderId="14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2" fontId="10" fillId="0" borderId="15" xfId="0" applyNumberFormat="1" applyFont="1" applyFill="1" applyBorder="1" applyAlignment="1">
      <alignment horizontal="center" vertical="center" wrapText="1"/>
    </xf>
    <xf numFmtId="2" fontId="10" fillId="2" borderId="15" xfId="0" applyNumberFormat="1" applyFont="1" applyFill="1" applyBorder="1" applyAlignment="1">
      <alignment horizontal="center" vertical="center" wrapText="1"/>
    </xf>
    <xf numFmtId="2" fontId="10" fillId="0" borderId="15" xfId="0" applyNumberFormat="1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10" fillId="0" borderId="4" xfId="0" applyFont="1" applyFill="1" applyBorder="1" applyAlignment="1">
      <alignment horizontal="center" vertical="top"/>
    </xf>
    <xf numFmtId="0" fontId="10" fillId="0" borderId="4" xfId="0" applyFont="1" applyFill="1" applyBorder="1" applyAlignment="1">
      <alignment horizontal="center" vertical="top" wrapText="1"/>
    </xf>
    <xf numFmtId="0" fontId="10" fillId="0" borderId="12" xfId="0" applyFont="1" applyFill="1" applyBorder="1" applyAlignment="1">
      <alignment horizontal="center" vertical="top" wrapText="1"/>
    </xf>
    <xf numFmtId="0" fontId="10" fillId="0" borderId="12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top"/>
    </xf>
    <xf numFmtId="0" fontId="10" fillId="0" borderId="14" xfId="0" applyFont="1" applyFill="1" applyBorder="1" applyAlignment="1">
      <alignment horizontal="center" vertical="top"/>
    </xf>
    <xf numFmtId="0" fontId="11" fillId="0" borderId="14" xfId="0" applyFont="1" applyFill="1" applyBorder="1" applyAlignment="1">
      <alignment horizontal="right" vertical="center" wrapText="1"/>
    </xf>
    <xf numFmtId="0" fontId="10" fillId="0" borderId="14" xfId="0" applyFont="1" applyFill="1" applyBorder="1"/>
    <xf numFmtId="0" fontId="14" fillId="0" borderId="0" xfId="0" applyFont="1" applyFill="1"/>
    <xf numFmtId="0" fontId="15" fillId="0" borderId="15" xfId="0" applyFont="1" applyBorder="1" applyAlignment="1">
      <alignment horizontal="center" vertical="top" wrapText="1"/>
    </xf>
    <xf numFmtId="0" fontId="15" fillId="0" borderId="14" xfId="0" applyFont="1" applyBorder="1" applyAlignment="1">
      <alignment horizontal="center" vertical="top" wrapText="1"/>
    </xf>
    <xf numFmtId="0" fontId="10" fillId="0" borderId="14" xfId="0" applyFont="1" applyBorder="1" applyAlignment="1">
      <alignment horizontal="center"/>
    </xf>
    <xf numFmtId="0" fontId="15" fillId="0" borderId="11" xfId="0" applyFont="1" applyFill="1" applyBorder="1" applyAlignment="1">
      <alignment horizontal="center" vertical="top" wrapText="1"/>
    </xf>
    <xf numFmtId="0" fontId="10" fillId="0" borderId="11" xfId="0" applyFont="1" applyFill="1" applyBorder="1" applyAlignment="1">
      <alignment horizontal="center" vertical="top" wrapText="1"/>
    </xf>
    <xf numFmtId="0" fontId="15" fillId="0" borderId="14" xfId="0" applyFont="1" applyFill="1" applyBorder="1" applyAlignment="1">
      <alignment horizontal="center" vertical="top" wrapText="1"/>
    </xf>
    <xf numFmtId="0" fontId="15" fillId="0" borderId="11" xfId="0" applyFont="1" applyBorder="1" applyAlignment="1">
      <alignment horizontal="center" vertical="top" wrapText="1"/>
    </xf>
    <xf numFmtId="0" fontId="10" fillId="0" borderId="14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10" fillId="0" borderId="11" xfId="0" applyFont="1" applyFill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1" xfId="0" applyFont="1" applyFill="1" applyBorder="1" applyAlignment="1">
      <alignment horizontal="center" vertical="center"/>
    </xf>
    <xf numFmtId="0" fontId="10" fillId="0" borderId="13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15" fillId="0" borderId="11" xfId="2" applyFont="1" applyBorder="1" applyAlignment="1">
      <alignment horizontal="center" vertical="top" wrapText="1"/>
    </xf>
    <xf numFmtId="0" fontId="15" fillId="0" borderId="14" xfId="2" applyFont="1" applyBorder="1" applyAlignment="1">
      <alignment horizontal="center" vertical="top" wrapText="1"/>
    </xf>
    <xf numFmtId="0" fontId="10" fillId="0" borderId="11" xfId="2" applyFont="1" applyBorder="1" applyAlignment="1">
      <alignment horizontal="center"/>
    </xf>
    <xf numFmtId="0" fontId="10" fillId="0" borderId="4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/>
    </xf>
    <xf numFmtId="0" fontId="10" fillId="2" borderId="15" xfId="0" applyFont="1" applyFill="1" applyBorder="1" applyAlignment="1">
      <alignment horizontal="left" vertical="top" wrapText="1"/>
    </xf>
    <xf numFmtId="49" fontId="10" fillId="2" borderId="15" xfId="0" applyNumberFormat="1" applyFont="1" applyFill="1" applyBorder="1" applyAlignment="1">
      <alignment horizontal="left" vertical="top" wrapText="1"/>
    </xf>
    <xf numFmtId="1" fontId="10" fillId="2" borderId="15" xfId="0" applyNumberFormat="1" applyFont="1" applyFill="1" applyBorder="1" applyAlignment="1">
      <alignment horizontal="left" vertical="top" wrapText="1"/>
    </xf>
    <xf numFmtId="1" fontId="10" fillId="2" borderId="14" xfId="0" applyNumberFormat="1" applyFont="1" applyFill="1" applyBorder="1" applyAlignment="1">
      <alignment horizontal="left" vertical="top" wrapText="1"/>
    </xf>
    <xf numFmtId="0" fontId="10" fillId="2" borderId="14" xfId="0" applyFont="1" applyFill="1" applyBorder="1"/>
    <xf numFmtId="1" fontId="10" fillId="2" borderId="7" xfId="0" applyNumberFormat="1" applyFont="1" applyFill="1" applyBorder="1" applyAlignment="1">
      <alignment horizontal="left" vertical="top" wrapText="1"/>
    </xf>
    <xf numFmtId="1" fontId="10" fillId="2" borderId="12" xfId="0" applyNumberFormat="1" applyFont="1" applyFill="1" applyBorder="1" applyAlignment="1">
      <alignment horizontal="left" vertical="top" wrapText="1"/>
    </xf>
    <xf numFmtId="0" fontId="10" fillId="2" borderId="14" xfId="0" applyFont="1" applyFill="1" applyBorder="1" applyAlignment="1">
      <alignment vertical="top" wrapText="1"/>
    </xf>
    <xf numFmtId="0" fontId="10" fillId="2" borderId="4" xfId="0" applyFont="1" applyFill="1" applyBorder="1" applyAlignment="1">
      <alignment horizontal="left" vertical="top" wrapText="1"/>
    </xf>
    <xf numFmtId="0" fontId="10" fillId="2" borderId="7" xfId="0" applyFont="1" applyFill="1" applyBorder="1" applyAlignment="1">
      <alignment horizontal="left" vertical="top" wrapText="1"/>
    </xf>
    <xf numFmtId="0" fontId="10" fillId="2" borderId="7" xfId="0" applyFont="1" applyFill="1" applyBorder="1" applyAlignment="1">
      <alignment vertical="center" wrapText="1"/>
    </xf>
    <xf numFmtId="0" fontId="10" fillId="2" borderId="14" xfId="0" applyFont="1" applyFill="1" applyBorder="1" applyAlignment="1">
      <alignment vertical="center" wrapText="1"/>
    </xf>
    <xf numFmtId="0" fontId="10" fillId="2" borderId="15" xfId="0" applyFont="1" applyFill="1" applyBorder="1" applyAlignment="1">
      <alignment vertical="top" wrapText="1"/>
    </xf>
    <xf numFmtId="0" fontId="10" fillId="2" borderId="7" xfId="0" applyFont="1" applyFill="1" applyBorder="1" applyAlignment="1">
      <alignment vertical="top" wrapText="1"/>
    </xf>
    <xf numFmtId="0" fontId="0" fillId="2" borderId="0" xfId="0" applyFill="1"/>
    <xf numFmtId="0" fontId="10" fillId="0" borderId="11" xfId="0" applyFont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top"/>
    </xf>
    <xf numFmtId="0" fontId="10" fillId="0" borderId="12" xfId="0" applyFont="1" applyFill="1" applyBorder="1" applyAlignment="1">
      <alignment horizontal="center" vertical="top"/>
    </xf>
    <xf numFmtId="49" fontId="10" fillId="0" borderId="4" xfId="0" applyNumberFormat="1" applyFont="1" applyFill="1" applyBorder="1" applyAlignment="1">
      <alignment horizontal="center" vertical="center" wrapText="1"/>
    </xf>
    <xf numFmtId="49" fontId="10" fillId="0" borderId="12" xfId="0" applyNumberFormat="1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vertical="top" wrapText="1"/>
    </xf>
    <xf numFmtId="0" fontId="10" fillId="2" borderId="12" xfId="0" applyFont="1" applyFill="1" applyBorder="1" applyAlignment="1">
      <alignment vertical="top" wrapText="1"/>
    </xf>
    <xf numFmtId="1" fontId="10" fillId="0" borderId="4" xfId="0" applyNumberFormat="1" applyFont="1" applyBorder="1" applyAlignment="1">
      <alignment vertical="center"/>
    </xf>
    <xf numFmtId="1" fontId="10" fillId="0" borderId="12" xfId="0" applyNumberFormat="1" applyFont="1" applyBorder="1" applyAlignment="1">
      <alignment vertical="center"/>
    </xf>
    <xf numFmtId="1" fontId="10" fillId="0" borderId="4" xfId="0" applyNumberFormat="1" applyFont="1" applyBorder="1" applyAlignment="1">
      <alignment vertical="center" wrapText="1"/>
    </xf>
    <xf numFmtId="1" fontId="10" fillId="0" borderId="12" xfId="0" applyNumberFormat="1" applyFont="1" applyBorder="1" applyAlignment="1">
      <alignment vertical="center" wrapText="1"/>
    </xf>
    <xf numFmtId="1" fontId="10" fillId="0" borderId="7" xfId="0" applyNumberFormat="1" applyFont="1" applyBorder="1" applyAlignment="1">
      <alignment vertical="center" wrapText="1"/>
    </xf>
    <xf numFmtId="1" fontId="10" fillId="2" borderId="4" xfId="0" applyNumberFormat="1" applyFont="1" applyFill="1" applyBorder="1" applyAlignment="1">
      <alignment vertical="center"/>
    </xf>
    <xf numFmtId="1" fontId="10" fillId="2" borderId="12" xfId="0" applyNumberFormat="1" applyFont="1" applyFill="1" applyBorder="1" applyAlignment="1">
      <alignment vertical="center"/>
    </xf>
    <xf numFmtId="1" fontId="10" fillId="2" borderId="4" xfId="0" applyNumberFormat="1" applyFont="1" applyFill="1" applyBorder="1" applyAlignment="1">
      <alignment vertical="center" wrapText="1"/>
    </xf>
    <xf numFmtId="1" fontId="10" fillId="2" borderId="12" xfId="0" applyNumberFormat="1" applyFont="1" applyFill="1" applyBorder="1" applyAlignment="1">
      <alignment vertical="center" wrapText="1"/>
    </xf>
    <xf numFmtId="1" fontId="10" fillId="0" borderId="4" xfId="0" applyNumberFormat="1" applyFont="1" applyFill="1" applyBorder="1" applyAlignment="1">
      <alignment vertical="center" wrapText="1"/>
    </xf>
    <xf numFmtId="1" fontId="10" fillId="0" borderId="12" xfId="0" applyNumberFormat="1" applyFont="1" applyFill="1" applyBorder="1" applyAlignment="1">
      <alignment vertical="center" wrapText="1"/>
    </xf>
    <xf numFmtId="0" fontId="10" fillId="0" borderId="4" xfId="0" applyFont="1" applyFill="1" applyBorder="1" applyAlignment="1">
      <alignment horizontal="center" vertical="top" wrapText="1"/>
    </xf>
    <xf numFmtId="0" fontId="10" fillId="0" borderId="12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vertical="center" wrapText="1"/>
    </xf>
    <xf numFmtId="0" fontId="10" fillId="2" borderId="12" xfId="0" applyFont="1" applyFill="1" applyBorder="1" applyAlignment="1">
      <alignment vertical="center" wrapText="1"/>
    </xf>
    <xf numFmtId="1" fontId="10" fillId="0" borderId="4" xfId="0" applyNumberFormat="1" applyFont="1" applyBorder="1" applyAlignment="1">
      <alignment horizontal="left" vertical="center"/>
    </xf>
    <xf numFmtId="1" fontId="10" fillId="0" borderId="12" xfId="0" applyNumberFormat="1" applyFont="1" applyBorder="1" applyAlignment="1">
      <alignment horizontal="left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left" vertical="top" wrapText="1"/>
    </xf>
    <xf numFmtId="0" fontId="10" fillId="2" borderId="12" xfId="0" applyFont="1" applyFill="1" applyBorder="1" applyAlignment="1">
      <alignment horizontal="left" vertical="top" wrapText="1"/>
    </xf>
    <xf numFmtId="0" fontId="13" fillId="2" borderId="4" xfId="0" applyFont="1" applyFill="1" applyBorder="1" applyAlignment="1">
      <alignment vertical="center" wrapText="1"/>
    </xf>
    <xf numFmtId="0" fontId="13" fillId="2" borderId="12" xfId="0" applyFont="1" applyFill="1" applyBorder="1" applyAlignment="1">
      <alignment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vertical="top" wrapText="1"/>
    </xf>
    <xf numFmtId="0" fontId="10" fillId="2" borderId="13" xfId="0" applyFont="1" applyFill="1" applyBorder="1" applyAlignment="1">
      <alignment vertical="top" wrapText="1"/>
    </xf>
    <xf numFmtId="0" fontId="13" fillId="0" borderId="4" xfId="0" applyFont="1" applyBorder="1" applyAlignment="1">
      <alignment vertical="center" wrapText="1"/>
    </xf>
    <xf numFmtId="0" fontId="13" fillId="0" borderId="12" xfId="0" applyFont="1" applyBorder="1" applyAlignment="1">
      <alignment vertical="center" wrapText="1"/>
    </xf>
    <xf numFmtId="0" fontId="13" fillId="0" borderId="4" xfId="0" applyFont="1" applyFill="1" applyBorder="1" applyAlignment="1">
      <alignment vertical="center" wrapText="1"/>
    </xf>
    <xf numFmtId="0" fontId="13" fillId="0" borderId="12" xfId="0" applyFont="1" applyFill="1" applyBorder="1" applyAlignment="1">
      <alignment vertical="center" wrapText="1"/>
    </xf>
    <xf numFmtId="0" fontId="11" fillId="2" borderId="4" xfId="0" applyFont="1" applyFill="1" applyBorder="1" applyAlignment="1">
      <alignment horizontal="left" vertical="top" wrapText="1"/>
    </xf>
    <xf numFmtId="0" fontId="11" fillId="2" borderId="12" xfId="0" applyFont="1" applyFill="1" applyBorder="1" applyAlignment="1">
      <alignment horizontal="left" vertical="top" wrapText="1"/>
    </xf>
    <xf numFmtId="0" fontId="13" fillId="0" borderId="4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top"/>
    </xf>
    <xf numFmtId="0" fontId="10" fillId="2" borderId="12" xfId="0" applyFont="1" applyFill="1" applyBorder="1" applyAlignment="1">
      <alignment horizontal="left" vertical="top"/>
    </xf>
    <xf numFmtId="1" fontId="10" fillId="2" borderId="4" xfId="0" applyNumberFormat="1" applyFont="1" applyFill="1" applyBorder="1" applyAlignment="1">
      <alignment horizontal="left" vertical="top" wrapText="1"/>
    </xf>
    <xf numFmtId="1" fontId="10" fillId="2" borderId="12" xfId="0" applyNumberFormat="1" applyFont="1" applyFill="1" applyBorder="1" applyAlignment="1">
      <alignment horizontal="left" vertical="top" wrapText="1"/>
    </xf>
    <xf numFmtId="0" fontId="10" fillId="0" borderId="7" xfId="0" applyFont="1" applyFill="1" applyBorder="1" applyAlignment="1">
      <alignment horizontal="center" vertical="top"/>
    </xf>
    <xf numFmtId="0" fontId="13" fillId="0" borderId="4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1" fontId="10" fillId="0" borderId="7" xfId="0" applyNumberFormat="1" applyFont="1" applyBorder="1" applyAlignment="1">
      <alignment vertical="center"/>
    </xf>
    <xf numFmtId="1" fontId="10" fillId="0" borderId="4" xfId="0" applyNumberFormat="1" applyFont="1" applyFill="1" applyBorder="1" applyAlignment="1">
      <alignment vertical="center"/>
    </xf>
    <xf numFmtId="1" fontId="10" fillId="0" borderId="12" xfId="0" applyNumberFormat="1" applyFont="1" applyFill="1" applyBorder="1" applyAlignment="1">
      <alignment vertical="center"/>
    </xf>
    <xf numFmtId="1" fontId="10" fillId="0" borderId="7" xfId="0" applyNumberFormat="1" applyFont="1" applyFill="1" applyBorder="1" applyAlignment="1">
      <alignment vertical="center" wrapText="1"/>
    </xf>
    <xf numFmtId="0" fontId="10" fillId="0" borderId="4" xfId="0" applyFont="1" applyFill="1" applyBorder="1" applyAlignment="1">
      <alignment vertical="center"/>
    </xf>
    <xf numFmtId="0" fontId="10" fillId="0" borderId="12" xfId="0" applyFont="1" applyFill="1" applyBorder="1" applyAlignment="1">
      <alignment vertical="center"/>
    </xf>
    <xf numFmtId="0" fontId="10" fillId="0" borderId="4" xfId="0" applyFont="1" applyFill="1" applyBorder="1" applyAlignment="1">
      <alignment vertical="center" wrapText="1"/>
    </xf>
    <xf numFmtId="0" fontId="10" fillId="0" borderId="12" xfId="0" applyFont="1" applyFill="1" applyBorder="1" applyAlignment="1">
      <alignment vertical="center" wrapText="1"/>
    </xf>
    <xf numFmtId="0" fontId="10" fillId="2" borderId="4" xfId="0" applyFont="1" applyFill="1" applyBorder="1" applyAlignment="1">
      <alignment vertical="center"/>
    </xf>
    <xf numFmtId="0" fontId="10" fillId="2" borderId="12" xfId="0" applyFont="1" applyFill="1" applyBorder="1" applyAlignment="1">
      <alignment vertical="center"/>
    </xf>
    <xf numFmtId="0" fontId="0" fillId="0" borderId="12" xfId="0" applyFill="1" applyBorder="1" applyAlignment="1">
      <alignment horizontal="center" vertical="top"/>
    </xf>
    <xf numFmtId="0" fontId="0" fillId="2" borderId="12" xfId="0" applyFill="1" applyBorder="1" applyAlignment="1">
      <alignment horizontal="left" vertical="top" wrapText="1"/>
    </xf>
    <xf numFmtId="0" fontId="10" fillId="0" borderId="4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10" fillId="0" borderId="12" xfId="0" applyFont="1" applyBorder="1" applyAlignment="1">
      <alignment vertical="center"/>
    </xf>
    <xf numFmtId="0" fontId="10" fillId="0" borderId="16" xfId="0" applyFont="1" applyFill="1" applyBorder="1" applyAlignment="1">
      <alignment horizontal="center" vertical="top"/>
    </xf>
    <xf numFmtId="0" fontId="10" fillId="0" borderId="18" xfId="0" applyFont="1" applyFill="1" applyBorder="1" applyAlignment="1">
      <alignment horizontal="center" vertical="top"/>
    </xf>
    <xf numFmtId="0" fontId="10" fillId="2" borderId="17" xfId="0" applyFont="1" applyFill="1" applyBorder="1" applyAlignment="1">
      <alignment horizontal="left" vertical="top" wrapText="1"/>
    </xf>
    <xf numFmtId="0" fontId="10" fillId="2" borderId="19" xfId="0" applyFont="1" applyFill="1" applyBorder="1" applyAlignment="1">
      <alignment horizontal="left" vertical="top" wrapText="1"/>
    </xf>
    <xf numFmtId="0" fontId="10" fillId="2" borderId="7" xfId="0" applyFont="1" applyFill="1" applyBorder="1" applyAlignment="1">
      <alignment horizontal="left" vertical="top" wrapText="1"/>
    </xf>
    <xf numFmtId="166" fontId="10" fillId="0" borderId="4" xfId="1" applyNumberFormat="1" applyFont="1" applyFill="1" applyBorder="1" applyAlignment="1">
      <alignment horizontal="center" vertical="top"/>
    </xf>
    <xf numFmtId="166" fontId="10" fillId="0" borderId="12" xfId="1" applyNumberFormat="1" applyFont="1" applyFill="1" applyBorder="1" applyAlignment="1">
      <alignment horizontal="center" vertical="top"/>
    </xf>
    <xf numFmtId="0" fontId="10" fillId="0" borderId="4" xfId="0" applyFont="1" applyBorder="1" applyAlignment="1">
      <alignment vertical="center" wrapText="1"/>
    </xf>
    <xf numFmtId="0" fontId="10" fillId="0" borderId="12" xfId="0" applyFont="1" applyBorder="1" applyAlignment="1">
      <alignment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top" wrapText="1"/>
    </xf>
    <xf numFmtId="0" fontId="1" fillId="6" borderId="5" xfId="0" applyFont="1" applyFill="1" applyBorder="1" applyAlignment="1">
      <alignment horizontal="center"/>
    </xf>
    <xf numFmtId="0" fontId="6" fillId="6" borderId="4" xfId="0" applyFont="1" applyFill="1" applyBorder="1" applyAlignment="1">
      <alignment horizontal="center" vertical="top" wrapText="1"/>
    </xf>
    <xf numFmtId="0" fontId="7" fillId="6" borderId="4" xfId="0" applyFont="1" applyFill="1" applyBorder="1" applyAlignment="1">
      <alignment horizontal="center" vertical="center" wrapText="1"/>
    </xf>
    <xf numFmtId="0" fontId="8" fillId="6" borderId="16" xfId="0" applyFont="1" applyFill="1" applyBorder="1" applyAlignment="1">
      <alignment horizontal="center" wrapText="1"/>
    </xf>
    <xf numFmtId="0" fontId="0" fillId="6" borderId="4" xfId="0" applyFill="1" applyBorder="1" applyAlignment="1">
      <alignment horizontal="center"/>
    </xf>
    <xf numFmtId="0" fontId="1" fillId="6" borderId="2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top" wrapText="1"/>
    </xf>
    <xf numFmtId="0" fontId="1" fillId="6" borderId="8" xfId="0" applyFont="1" applyFill="1" applyBorder="1" applyAlignment="1">
      <alignment horizontal="center"/>
    </xf>
    <xf numFmtId="0" fontId="6" fillId="6" borderId="7" xfId="0" applyFont="1" applyFill="1" applyBorder="1" applyAlignment="1">
      <alignment horizontal="center" vertical="top" wrapText="1"/>
    </xf>
    <xf numFmtId="0" fontId="1" fillId="6" borderId="7" xfId="0" applyFont="1" applyFill="1" applyBorder="1" applyAlignment="1">
      <alignment horizontal="center" vertical="center" wrapText="1"/>
    </xf>
    <xf numFmtId="0" fontId="8" fillId="6" borderId="20" xfId="0" applyFont="1" applyFill="1" applyBorder="1" applyAlignment="1">
      <alignment horizontal="center" wrapText="1"/>
    </xf>
    <xf numFmtId="0" fontId="8" fillId="6" borderId="7" xfId="0" applyFont="1" applyFill="1" applyBorder="1" applyAlignment="1">
      <alignment horizontal="center" wrapText="1"/>
    </xf>
    <xf numFmtId="0" fontId="1" fillId="6" borderId="0" xfId="0" applyFon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horizontal="center" vertical="center" wrapText="1"/>
    </xf>
    <xf numFmtId="0" fontId="8" fillId="6" borderId="20" xfId="0" applyFont="1" applyFill="1" applyBorder="1" applyAlignment="1">
      <alignment vertical="center" wrapText="1"/>
    </xf>
    <xf numFmtId="0" fontId="1" fillId="6" borderId="10" xfId="0" applyFont="1" applyFill="1" applyBorder="1" applyAlignment="1">
      <alignment horizontal="center" vertical="center"/>
    </xf>
    <xf numFmtId="0" fontId="1" fillId="6" borderId="11" xfId="0" applyFont="1" applyFill="1" applyBorder="1" applyAlignment="1">
      <alignment horizontal="center" vertical="center"/>
    </xf>
    <xf numFmtId="164" fontId="6" fillId="6" borderId="16" xfId="0" applyNumberFormat="1" applyFont="1" applyFill="1" applyBorder="1" applyAlignment="1">
      <alignment horizontal="center" vertical="center"/>
    </xf>
    <xf numFmtId="164" fontId="8" fillId="6" borderId="14" xfId="0" applyNumberFormat="1" applyFont="1" applyFill="1" applyBorder="1" applyAlignment="1">
      <alignment horizontal="center" vertical="center"/>
    </xf>
    <xf numFmtId="0" fontId="1" fillId="6" borderId="12" xfId="0" applyFont="1" applyFill="1" applyBorder="1" applyAlignment="1">
      <alignment horizontal="center" vertical="top"/>
    </xf>
    <xf numFmtId="0" fontId="1" fillId="6" borderId="13" xfId="0" applyFont="1" applyFill="1" applyBorder="1" applyAlignment="1">
      <alignment horizontal="center"/>
    </xf>
    <xf numFmtId="0" fontId="6" fillId="6" borderId="12" xfId="0" applyFont="1" applyFill="1" applyBorder="1" applyAlignment="1">
      <alignment horizontal="left" vertical="top" wrapText="1"/>
    </xf>
    <xf numFmtId="0" fontId="1" fillId="6" borderId="12" xfId="0" applyFont="1" applyFill="1" applyBorder="1" applyAlignment="1">
      <alignment horizontal="center" vertical="center" wrapText="1"/>
    </xf>
    <xf numFmtId="0" fontId="8" fillId="6" borderId="18" xfId="0" applyFont="1" applyFill="1" applyBorder="1" applyAlignment="1">
      <alignment vertical="center" wrapText="1"/>
    </xf>
    <xf numFmtId="0" fontId="1" fillId="6" borderId="11" xfId="0" applyFont="1" applyFill="1" applyBorder="1" applyAlignment="1">
      <alignment horizontal="center" vertical="center"/>
    </xf>
    <xf numFmtId="0" fontId="1" fillId="6" borderId="14" xfId="0" applyFont="1" applyFill="1" applyBorder="1" applyAlignment="1">
      <alignment horizontal="center" vertical="center"/>
    </xf>
    <xf numFmtId="164" fontId="6" fillId="6" borderId="18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</cellXfs>
  <cellStyles count="3">
    <cellStyle name="Денежный" xfId="1" builtinId="4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7878"/>
  <sheetViews>
    <sheetView tabSelected="1" zoomScale="85" zoomScaleNormal="85" workbookViewId="0">
      <selection activeCell="T16" sqref="T16"/>
    </sheetView>
  </sheetViews>
  <sheetFormatPr defaultRowHeight="15" x14ac:dyDescent="0.25"/>
  <cols>
    <col min="1" max="1" width="1.85546875" customWidth="1"/>
    <col min="2" max="2" width="4.7109375" style="1" customWidth="1"/>
    <col min="3" max="3" width="9.85546875" style="2" customWidth="1"/>
    <col min="4" max="4" width="16.42578125" style="91" customWidth="1"/>
    <col min="5" max="5" width="11.140625" style="2" customWidth="1"/>
    <col min="6" max="6" width="19.5703125" style="4" customWidth="1"/>
    <col min="7" max="7" width="8.140625" style="61" customWidth="1"/>
    <col min="8" max="8" width="7.42578125" style="43" customWidth="1"/>
    <col min="9" max="9" width="6.5703125" style="43" customWidth="1"/>
    <col min="10" max="10" width="5.85546875" style="43" customWidth="1"/>
    <col min="11" max="11" width="8.140625" style="44" customWidth="1"/>
    <col min="12" max="12" width="8" style="57" customWidth="1"/>
  </cols>
  <sheetData>
    <row r="1" spans="2:28" ht="15.75" thickBot="1" x14ac:dyDescent="0.3">
      <c r="L1" s="55"/>
    </row>
    <row r="2" spans="2:28" s="5" customFormat="1" ht="35.25" customHeight="1" thickBot="1" x14ac:dyDescent="0.3">
      <c r="B2" s="214" t="s">
        <v>570</v>
      </c>
      <c r="C2" s="183"/>
      <c r="D2" s="183"/>
      <c r="E2" s="183"/>
      <c r="F2" s="183"/>
      <c r="G2" s="183"/>
      <c r="H2" s="183"/>
      <c r="I2" s="183"/>
      <c r="J2" s="183"/>
      <c r="K2" s="183"/>
      <c r="L2" s="184"/>
    </row>
    <row r="3" spans="2:28" s="5" customFormat="1" ht="20.25" customHeight="1" x14ac:dyDescent="0.25">
      <c r="B3" s="185" t="s">
        <v>0</v>
      </c>
      <c r="C3" s="186" t="s">
        <v>1</v>
      </c>
      <c r="D3" s="187" t="s">
        <v>2</v>
      </c>
      <c r="E3" s="188" t="s">
        <v>3</v>
      </c>
      <c r="F3" s="189" t="s">
        <v>4</v>
      </c>
      <c r="G3" s="190"/>
      <c r="H3" s="191" t="s">
        <v>5</v>
      </c>
      <c r="I3" s="191"/>
      <c r="J3" s="191"/>
      <c r="K3" s="191"/>
      <c r="L3" s="192"/>
    </row>
    <row r="4" spans="2:28" s="5" customFormat="1" ht="60" x14ac:dyDescent="0.25">
      <c r="B4" s="193"/>
      <c r="C4" s="194"/>
      <c r="D4" s="195" t="s">
        <v>6</v>
      </c>
      <c r="E4" s="196" t="s">
        <v>7</v>
      </c>
      <c r="F4" s="197"/>
      <c r="G4" s="198" t="s">
        <v>568</v>
      </c>
      <c r="H4" s="199"/>
      <c r="I4" s="199"/>
      <c r="J4" s="199"/>
      <c r="K4" s="199"/>
      <c r="L4" s="200"/>
    </row>
    <row r="5" spans="2:28" s="5" customFormat="1" x14ac:dyDescent="0.25">
      <c r="B5" s="193"/>
      <c r="C5" s="194"/>
      <c r="D5" s="195"/>
      <c r="E5" s="196" t="s">
        <v>8</v>
      </c>
      <c r="F5" s="201"/>
      <c r="G5" s="196"/>
      <c r="H5" s="202" t="s">
        <v>9</v>
      </c>
      <c r="I5" s="202"/>
      <c r="J5" s="203"/>
      <c r="K5" s="204" t="s">
        <v>571</v>
      </c>
      <c r="L5" s="205" t="s">
        <v>10</v>
      </c>
    </row>
    <row r="6" spans="2:28" s="5" customFormat="1" x14ac:dyDescent="0.25">
      <c r="B6" s="206"/>
      <c r="C6" s="207"/>
      <c r="D6" s="208"/>
      <c r="E6" s="209" t="s">
        <v>9</v>
      </c>
      <c r="F6" s="210"/>
      <c r="G6" s="209"/>
      <c r="H6" s="211" t="s">
        <v>11</v>
      </c>
      <c r="I6" s="212" t="s">
        <v>12</v>
      </c>
      <c r="J6" s="212" t="s">
        <v>13</v>
      </c>
      <c r="K6" s="213"/>
      <c r="L6" s="205"/>
    </row>
    <row r="7" spans="2:28" s="8" customFormat="1" ht="15.75" customHeight="1" x14ac:dyDescent="0.25">
      <c r="B7" s="177">
        <v>1</v>
      </c>
      <c r="C7" s="125">
        <v>1000004</v>
      </c>
      <c r="D7" s="133" t="s">
        <v>14</v>
      </c>
      <c r="E7" s="6">
        <v>1445</v>
      </c>
      <c r="F7" s="179" t="s">
        <v>15</v>
      </c>
      <c r="G7" s="181" t="s">
        <v>569</v>
      </c>
      <c r="H7" s="45">
        <v>174</v>
      </c>
      <c r="I7" s="45">
        <v>184</v>
      </c>
      <c r="J7" s="45">
        <v>222</v>
      </c>
      <c r="K7" s="51">
        <f>(H7+I7+J7)/3</f>
        <v>193.33333333333334</v>
      </c>
      <c r="L7" s="36">
        <f>K7/E7*100</f>
        <v>13.379469434832759</v>
      </c>
    </row>
    <row r="8" spans="2:28" s="8" customFormat="1" ht="15.75" x14ac:dyDescent="0.25">
      <c r="B8" s="178"/>
      <c r="C8" s="126"/>
      <c r="D8" s="134"/>
      <c r="E8" s="6">
        <v>1445</v>
      </c>
      <c r="F8" s="180"/>
      <c r="G8" s="182"/>
      <c r="H8" s="45">
        <v>48</v>
      </c>
      <c r="I8" s="45">
        <v>49</v>
      </c>
      <c r="J8" s="45">
        <v>64</v>
      </c>
      <c r="K8" s="51">
        <f>(H8+I8+J8)/3</f>
        <v>53.666666666666664</v>
      </c>
      <c r="L8" s="36">
        <f t="shared" ref="L8:L74" si="0">K8/E8*100</f>
        <v>3.7139561707035753</v>
      </c>
    </row>
    <row r="9" spans="2:28" s="8" customFormat="1" ht="15.75" customHeight="1" x14ac:dyDescent="0.25">
      <c r="B9" s="177">
        <v>2</v>
      </c>
      <c r="C9" s="125">
        <v>1000101</v>
      </c>
      <c r="D9" s="133" t="s">
        <v>16</v>
      </c>
      <c r="E9" s="9">
        <v>578</v>
      </c>
      <c r="F9" s="127" t="s">
        <v>17</v>
      </c>
      <c r="G9" s="181" t="s">
        <v>569</v>
      </c>
      <c r="H9" s="46">
        <v>73</v>
      </c>
      <c r="I9" s="46">
        <v>63</v>
      </c>
      <c r="J9" s="46">
        <v>46</v>
      </c>
      <c r="K9" s="51">
        <f t="shared" ref="K9:K72" si="1">(H9+I9+J9)/3</f>
        <v>60.666666666666664</v>
      </c>
      <c r="L9" s="36">
        <f>K9/E9*100</f>
        <v>10.495963091118799</v>
      </c>
    </row>
    <row r="10" spans="2:28" s="8" customFormat="1" ht="15.75" x14ac:dyDescent="0.25">
      <c r="B10" s="178"/>
      <c r="C10" s="126"/>
      <c r="D10" s="134"/>
      <c r="E10" s="9">
        <v>578</v>
      </c>
      <c r="F10" s="128"/>
      <c r="G10" s="182"/>
      <c r="H10" s="46">
        <v>108</v>
      </c>
      <c r="I10" s="46">
        <v>83</v>
      </c>
      <c r="J10" s="46">
        <v>81</v>
      </c>
      <c r="K10" s="51">
        <f t="shared" si="1"/>
        <v>90.666666666666671</v>
      </c>
      <c r="L10" s="36">
        <f t="shared" si="0"/>
        <v>15.686274509803921</v>
      </c>
    </row>
    <row r="11" spans="2:28" s="8" customFormat="1" ht="15.75" customHeight="1" x14ac:dyDescent="0.25">
      <c r="B11" s="108">
        <f>SUM(B9,1)</f>
        <v>3</v>
      </c>
      <c r="C11" s="125">
        <v>1000102</v>
      </c>
      <c r="D11" s="133" t="s">
        <v>18</v>
      </c>
      <c r="E11" s="9">
        <v>578</v>
      </c>
      <c r="F11" s="127" t="s">
        <v>19</v>
      </c>
      <c r="G11" s="181" t="s">
        <v>569</v>
      </c>
      <c r="H11" s="46">
        <v>83</v>
      </c>
      <c r="I11" s="46">
        <v>108</v>
      </c>
      <c r="J11" s="46">
        <v>96</v>
      </c>
      <c r="K11" s="51">
        <f t="shared" si="1"/>
        <v>95.666666666666671</v>
      </c>
      <c r="L11" s="36">
        <f>K11/E11*100</f>
        <v>16.551326412918112</v>
      </c>
    </row>
    <row r="12" spans="2:28" s="8" customFormat="1" ht="15.75" x14ac:dyDescent="0.25">
      <c r="B12" s="109"/>
      <c r="C12" s="126"/>
      <c r="D12" s="134"/>
      <c r="E12" s="9">
        <v>578</v>
      </c>
      <c r="F12" s="128"/>
      <c r="G12" s="182"/>
      <c r="H12" s="46">
        <v>13</v>
      </c>
      <c r="I12" s="46">
        <v>18</v>
      </c>
      <c r="J12" s="46">
        <v>16</v>
      </c>
      <c r="K12" s="51">
        <f t="shared" si="1"/>
        <v>15.666666666666666</v>
      </c>
      <c r="L12" s="36">
        <f t="shared" si="0"/>
        <v>2.7104959630911187</v>
      </c>
    </row>
    <row r="13" spans="2:28" s="8" customFormat="1" ht="15.75" customHeight="1" x14ac:dyDescent="0.25">
      <c r="B13" s="108">
        <f>SUM(B11,1)</f>
        <v>4</v>
      </c>
      <c r="C13" s="125">
        <v>1000103</v>
      </c>
      <c r="D13" s="133" t="s">
        <v>20</v>
      </c>
      <c r="E13" s="9">
        <v>910</v>
      </c>
      <c r="F13" s="163" t="s">
        <v>21</v>
      </c>
      <c r="G13" s="58" t="s">
        <v>569</v>
      </c>
      <c r="H13" s="46">
        <v>113</v>
      </c>
      <c r="I13" s="46">
        <v>123</v>
      </c>
      <c r="J13" s="46">
        <v>111</v>
      </c>
      <c r="K13" s="51">
        <f t="shared" si="1"/>
        <v>115.66666666666667</v>
      </c>
      <c r="L13" s="36">
        <f t="shared" si="0"/>
        <v>12.71062271062271</v>
      </c>
    </row>
    <row r="14" spans="2:28" s="8" customFormat="1" ht="15.75" x14ac:dyDescent="0.25">
      <c r="B14" s="109"/>
      <c r="C14" s="126"/>
      <c r="D14" s="134"/>
      <c r="E14" s="9">
        <v>910</v>
      </c>
      <c r="F14" s="164"/>
      <c r="G14" s="90" t="s">
        <v>569</v>
      </c>
      <c r="H14" s="46">
        <v>53</v>
      </c>
      <c r="I14" s="46">
        <v>58</v>
      </c>
      <c r="J14" s="46">
        <v>56</v>
      </c>
      <c r="K14" s="51">
        <f t="shared" si="1"/>
        <v>55.666666666666664</v>
      </c>
      <c r="L14" s="36">
        <f>K14/E14*100</f>
        <v>6.1172161172161168</v>
      </c>
    </row>
    <row r="15" spans="2:28" s="12" customFormat="1" ht="31.5" x14ac:dyDescent="0.25">
      <c r="B15" s="10">
        <f>SUM(B13,1)</f>
        <v>5</v>
      </c>
      <c r="C15" s="9">
        <v>1000001</v>
      </c>
      <c r="D15" s="92" t="s">
        <v>22</v>
      </c>
      <c r="E15" s="9">
        <v>910</v>
      </c>
      <c r="F15" s="11" t="s">
        <v>23</v>
      </c>
      <c r="G15" s="90" t="s">
        <v>569</v>
      </c>
      <c r="H15" s="46">
        <v>259</v>
      </c>
      <c r="I15" s="46">
        <v>269</v>
      </c>
      <c r="J15" s="46">
        <v>332</v>
      </c>
      <c r="K15" s="51">
        <f t="shared" si="1"/>
        <v>286.66666666666669</v>
      </c>
      <c r="L15" s="36">
        <f t="shared" si="0"/>
        <v>31.501831501831507</v>
      </c>
      <c r="M15" s="8"/>
      <c r="N15" s="8"/>
      <c r="O15" s="8"/>
      <c r="P15" s="8"/>
      <c r="Q15" s="8"/>
      <c r="R15" s="8"/>
      <c r="S15" s="8"/>
      <c r="T15" s="8"/>
      <c r="U15" s="8"/>
      <c r="Z15" s="8"/>
      <c r="AA15" s="8"/>
      <c r="AB15" s="8"/>
    </row>
    <row r="16" spans="2:28" s="12" customFormat="1" ht="15.75" x14ac:dyDescent="0.25">
      <c r="B16" s="10">
        <f t="shared" ref="B16:B23" si="2">SUM(B15,1)</f>
        <v>6</v>
      </c>
      <c r="C16" s="9">
        <v>1000002</v>
      </c>
      <c r="D16" s="92" t="s">
        <v>24</v>
      </c>
      <c r="E16" s="9">
        <v>361</v>
      </c>
      <c r="F16" s="13" t="s">
        <v>25</v>
      </c>
      <c r="G16" s="90" t="s">
        <v>569</v>
      </c>
      <c r="H16" s="45">
        <v>12</v>
      </c>
      <c r="I16" s="45">
        <v>30</v>
      </c>
      <c r="J16" s="45">
        <v>16</v>
      </c>
      <c r="K16" s="51">
        <f t="shared" si="1"/>
        <v>19.333333333333332</v>
      </c>
      <c r="L16" s="36">
        <f t="shared" si="0"/>
        <v>5.3554939981532774</v>
      </c>
      <c r="M16" s="8"/>
      <c r="N16" s="8"/>
      <c r="O16" s="8"/>
      <c r="P16" s="8"/>
      <c r="Q16" s="8"/>
      <c r="R16" s="8"/>
      <c r="S16" s="8"/>
      <c r="T16" s="8"/>
      <c r="U16" s="8"/>
      <c r="Z16" s="8"/>
      <c r="AA16" s="8"/>
      <c r="AB16" s="8"/>
    </row>
    <row r="17" spans="2:28" s="12" customFormat="1" ht="15.75" x14ac:dyDescent="0.25">
      <c r="B17" s="10">
        <f t="shared" si="2"/>
        <v>7</v>
      </c>
      <c r="C17" s="9">
        <v>1000005</v>
      </c>
      <c r="D17" s="92" t="s">
        <v>26</v>
      </c>
      <c r="E17" s="9">
        <v>361</v>
      </c>
      <c r="F17" s="13" t="s">
        <v>27</v>
      </c>
      <c r="G17" s="90" t="s">
        <v>569</v>
      </c>
      <c r="H17" s="45">
        <v>86</v>
      </c>
      <c r="I17" s="45">
        <v>67</v>
      </c>
      <c r="J17" s="45">
        <v>102</v>
      </c>
      <c r="K17" s="51">
        <f t="shared" si="1"/>
        <v>85</v>
      </c>
      <c r="L17" s="36">
        <f t="shared" si="0"/>
        <v>23.545706371191137</v>
      </c>
      <c r="M17" s="8"/>
      <c r="N17" s="8"/>
      <c r="O17" s="8"/>
      <c r="P17" s="8"/>
      <c r="Q17" s="8"/>
      <c r="R17" s="8"/>
      <c r="S17" s="8"/>
      <c r="T17" s="8"/>
      <c r="U17" s="8"/>
      <c r="Z17" s="8"/>
      <c r="AA17" s="8"/>
      <c r="AB17" s="8"/>
    </row>
    <row r="18" spans="2:28" s="12" customFormat="1" ht="15.75" customHeight="1" x14ac:dyDescent="0.25">
      <c r="B18" s="10">
        <f t="shared" si="2"/>
        <v>8</v>
      </c>
      <c r="C18" s="9">
        <v>1000007</v>
      </c>
      <c r="D18" s="93" t="s">
        <v>28</v>
      </c>
      <c r="E18" s="9">
        <v>361</v>
      </c>
      <c r="F18" s="13" t="s">
        <v>29</v>
      </c>
      <c r="G18" s="90" t="s">
        <v>569</v>
      </c>
      <c r="H18" s="34">
        <v>45</v>
      </c>
      <c r="I18" s="34">
        <v>57</v>
      </c>
      <c r="J18" s="34">
        <v>70</v>
      </c>
      <c r="K18" s="51">
        <f t="shared" si="1"/>
        <v>57.333333333333336</v>
      </c>
      <c r="L18" s="36">
        <f>K18/E18*100</f>
        <v>15.881809787626963</v>
      </c>
      <c r="M18" s="8"/>
      <c r="N18" s="8"/>
      <c r="O18" s="8"/>
      <c r="P18" s="8"/>
      <c r="Q18" s="8"/>
      <c r="R18" s="8"/>
      <c r="S18" s="8"/>
      <c r="T18" s="8"/>
      <c r="U18" s="8"/>
      <c r="Z18" s="8"/>
      <c r="AA18" s="8"/>
      <c r="AB18" s="8"/>
    </row>
    <row r="19" spans="2:28" s="12" customFormat="1" ht="15" customHeight="1" x14ac:dyDescent="0.25">
      <c r="B19" s="10">
        <f t="shared" si="2"/>
        <v>9</v>
      </c>
      <c r="C19" s="9">
        <v>1000014</v>
      </c>
      <c r="D19" s="93" t="s">
        <v>30</v>
      </c>
      <c r="E19" s="9">
        <v>361</v>
      </c>
      <c r="F19" s="13" t="s">
        <v>31</v>
      </c>
      <c r="G19" s="90" t="s">
        <v>569</v>
      </c>
      <c r="H19" s="34">
        <v>131</v>
      </c>
      <c r="I19" s="34">
        <v>120</v>
      </c>
      <c r="J19" s="34">
        <v>109</v>
      </c>
      <c r="K19" s="51">
        <f t="shared" si="1"/>
        <v>120</v>
      </c>
      <c r="L19" s="36">
        <f>K19/E19*100</f>
        <v>33.2409972299169</v>
      </c>
      <c r="M19" s="8"/>
      <c r="N19" s="8"/>
      <c r="O19" s="8"/>
      <c r="P19" s="8"/>
      <c r="Q19" s="8"/>
      <c r="R19" s="8"/>
      <c r="S19" s="8"/>
      <c r="T19" s="8"/>
      <c r="U19" s="8"/>
      <c r="Z19" s="8"/>
      <c r="AA19" s="8"/>
      <c r="AB19" s="8"/>
    </row>
    <row r="20" spans="2:28" s="12" customFormat="1" ht="15" customHeight="1" x14ac:dyDescent="0.25">
      <c r="B20" s="10">
        <v>10</v>
      </c>
      <c r="C20" s="9">
        <v>1000023</v>
      </c>
      <c r="D20" s="93" t="s">
        <v>32</v>
      </c>
      <c r="E20" s="9">
        <v>144</v>
      </c>
      <c r="F20" s="13" t="s">
        <v>33</v>
      </c>
      <c r="G20" s="90" t="s">
        <v>569</v>
      </c>
      <c r="H20" s="34">
        <v>55</v>
      </c>
      <c r="I20" s="34">
        <v>46</v>
      </c>
      <c r="J20" s="34">
        <v>50</v>
      </c>
      <c r="K20" s="51">
        <f t="shared" si="1"/>
        <v>50.333333333333336</v>
      </c>
      <c r="L20" s="36">
        <f>K20/E20*100</f>
        <v>34.953703703703702</v>
      </c>
      <c r="M20" s="8"/>
      <c r="N20" s="8"/>
      <c r="O20" s="8"/>
      <c r="P20" s="8"/>
      <c r="Q20" s="8"/>
      <c r="R20" s="8"/>
      <c r="S20" s="8"/>
      <c r="T20" s="8"/>
      <c r="U20" s="8"/>
      <c r="Z20" s="8"/>
      <c r="AA20" s="8"/>
      <c r="AB20" s="8"/>
    </row>
    <row r="21" spans="2:28" s="12" customFormat="1" ht="15.75" customHeight="1" x14ac:dyDescent="0.25">
      <c r="B21" s="10">
        <v>11</v>
      </c>
      <c r="C21" s="9">
        <v>1000008</v>
      </c>
      <c r="D21" s="93" t="s">
        <v>34</v>
      </c>
      <c r="E21" s="9">
        <v>578</v>
      </c>
      <c r="F21" s="13" t="s">
        <v>35</v>
      </c>
      <c r="G21" s="90" t="s">
        <v>569</v>
      </c>
      <c r="H21" s="34">
        <v>38</v>
      </c>
      <c r="I21" s="34">
        <v>35</v>
      </c>
      <c r="J21" s="34">
        <v>46</v>
      </c>
      <c r="K21" s="51">
        <f t="shared" si="1"/>
        <v>39.666666666666664</v>
      </c>
      <c r="L21" s="36">
        <f>K21/E21*100</f>
        <v>6.8627450980392153</v>
      </c>
      <c r="M21" s="8"/>
      <c r="N21" s="8"/>
      <c r="O21" s="8"/>
      <c r="P21" s="8"/>
      <c r="Q21" s="8"/>
      <c r="R21" s="8"/>
      <c r="S21" s="8"/>
      <c r="T21" s="8"/>
      <c r="U21" s="8"/>
      <c r="Z21" s="8"/>
      <c r="AA21" s="8"/>
      <c r="AB21" s="8"/>
    </row>
    <row r="22" spans="2:28" s="12" customFormat="1" ht="15.75" customHeight="1" x14ac:dyDescent="0.25">
      <c r="B22" s="10">
        <v>12</v>
      </c>
      <c r="C22" s="9">
        <v>1000009</v>
      </c>
      <c r="D22" s="93" t="s">
        <v>36</v>
      </c>
      <c r="E22" s="9">
        <v>578</v>
      </c>
      <c r="F22" s="13" t="s">
        <v>37</v>
      </c>
      <c r="G22" s="90" t="s">
        <v>569</v>
      </c>
      <c r="H22" s="34">
        <v>34</v>
      </c>
      <c r="I22" s="34">
        <v>49</v>
      </c>
      <c r="J22" s="34">
        <v>55</v>
      </c>
      <c r="K22" s="51">
        <f t="shared" si="1"/>
        <v>46</v>
      </c>
      <c r="L22" s="36">
        <f t="shared" si="0"/>
        <v>7.9584775086505193</v>
      </c>
      <c r="M22" s="8"/>
      <c r="N22" s="8"/>
      <c r="O22" s="8"/>
      <c r="P22" s="8"/>
      <c r="Q22" s="8"/>
      <c r="R22" s="8"/>
      <c r="S22" s="8"/>
      <c r="T22" s="8"/>
      <c r="U22" s="8"/>
      <c r="Z22" s="8"/>
      <c r="AA22" s="8"/>
      <c r="AB22" s="8"/>
    </row>
    <row r="23" spans="2:28" s="12" customFormat="1" ht="15.75" customHeight="1" x14ac:dyDescent="0.25">
      <c r="B23" s="108">
        <f t="shared" si="2"/>
        <v>13</v>
      </c>
      <c r="C23" s="125">
        <v>1010101</v>
      </c>
      <c r="D23" s="133" t="s">
        <v>38</v>
      </c>
      <c r="E23" s="9">
        <v>910</v>
      </c>
      <c r="F23" s="135" t="s">
        <v>39</v>
      </c>
      <c r="G23" s="90" t="s">
        <v>569</v>
      </c>
      <c r="H23" s="47">
        <v>226</v>
      </c>
      <c r="I23" s="47">
        <v>258</v>
      </c>
      <c r="J23" s="47">
        <v>256</v>
      </c>
      <c r="K23" s="51">
        <f t="shared" si="1"/>
        <v>246.66666666666666</v>
      </c>
      <c r="L23" s="36">
        <f t="shared" si="0"/>
        <v>27.106227106227106</v>
      </c>
      <c r="M23" s="8"/>
      <c r="N23" s="8"/>
      <c r="O23" s="8"/>
      <c r="P23" s="8"/>
      <c r="Q23" s="8"/>
      <c r="R23" s="8"/>
      <c r="S23" s="8"/>
      <c r="T23" s="8"/>
      <c r="U23" s="8"/>
      <c r="Z23" s="8"/>
      <c r="AA23" s="8"/>
      <c r="AB23" s="8"/>
    </row>
    <row r="24" spans="2:28" s="12" customFormat="1" ht="15.75" x14ac:dyDescent="0.25">
      <c r="B24" s="109"/>
      <c r="C24" s="126"/>
      <c r="D24" s="134"/>
      <c r="E24" s="9">
        <v>910</v>
      </c>
      <c r="F24" s="136"/>
      <c r="G24" s="90" t="s">
        <v>569</v>
      </c>
      <c r="H24" s="47">
        <v>13</v>
      </c>
      <c r="I24" s="47">
        <v>13</v>
      </c>
      <c r="J24" s="47">
        <v>26</v>
      </c>
      <c r="K24" s="51">
        <f t="shared" si="1"/>
        <v>17.333333333333332</v>
      </c>
      <c r="L24" s="36">
        <f t="shared" si="0"/>
        <v>1.9047619047619047</v>
      </c>
      <c r="M24" s="8"/>
      <c r="N24" s="8"/>
      <c r="O24" s="8"/>
      <c r="P24" s="8"/>
      <c r="Q24" s="8"/>
      <c r="R24" s="8"/>
      <c r="S24" s="8"/>
      <c r="T24" s="8"/>
      <c r="U24" s="8"/>
      <c r="Z24" s="8"/>
      <c r="AA24" s="8"/>
      <c r="AB24" s="8"/>
    </row>
    <row r="25" spans="2:28" s="12" customFormat="1" ht="15.75" customHeight="1" x14ac:dyDescent="0.25">
      <c r="B25" s="108">
        <f>SUM(B23,1)</f>
        <v>14</v>
      </c>
      <c r="C25" s="125">
        <v>1010102</v>
      </c>
      <c r="D25" s="133" t="s">
        <v>40</v>
      </c>
      <c r="E25" s="9">
        <v>910</v>
      </c>
      <c r="F25" s="135" t="s">
        <v>39</v>
      </c>
      <c r="G25" s="90" t="s">
        <v>569</v>
      </c>
      <c r="H25" s="47">
        <v>238</v>
      </c>
      <c r="I25" s="47">
        <v>208</v>
      </c>
      <c r="J25" s="47">
        <v>176</v>
      </c>
      <c r="K25" s="51">
        <f t="shared" si="1"/>
        <v>207.33333333333334</v>
      </c>
      <c r="L25" s="36">
        <f>K25/E25*100</f>
        <v>22.783882783882785</v>
      </c>
      <c r="M25" s="8"/>
      <c r="N25" s="8"/>
      <c r="O25" s="8"/>
      <c r="P25" s="8"/>
      <c r="Q25" s="8"/>
      <c r="R25" s="8"/>
      <c r="S25" s="8"/>
      <c r="T25" s="8"/>
      <c r="U25" s="8"/>
      <c r="Z25" s="8"/>
      <c r="AA25" s="8"/>
      <c r="AB25" s="8"/>
    </row>
    <row r="26" spans="2:28" s="12" customFormat="1" ht="15.75" x14ac:dyDescent="0.25">
      <c r="B26" s="109"/>
      <c r="C26" s="126"/>
      <c r="D26" s="134"/>
      <c r="E26" s="9">
        <v>910</v>
      </c>
      <c r="F26" s="136"/>
      <c r="G26" s="90" t="s">
        <v>569</v>
      </c>
      <c r="H26" s="47">
        <v>43</v>
      </c>
      <c r="I26" s="47">
        <v>58</v>
      </c>
      <c r="J26" s="47">
        <v>71</v>
      </c>
      <c r="K26" s="51">
        <f t="shared" si="1"/>
        <v>57.333333333333336</v>
      </c>
      <c r="L26" s="36">
        <f t="shared" si="0"/>
        <v>6.3003663003663002</v>
      </c>
      <c r="M26" s="8"/>
      <c r="N26" s="8"/>
      <c r="O26" s="8"/>
      <c r="P26" s="8"/>
      <c r="Q26" s="8"/>
      <c r="R26" s="8"/>
      <c r="S26" s="8"/>
      <c r="T26" s="8"/>
      <c r="U26" s="8"/>
      <c r="Z26" s="8"/>
      <c r="AA26" s="8"/>
      <c r="AB26" s="8"/>
    </row>
    <row r="27" spans="2:28" s="12" customFormat="1" ht="15.75" customHeight="1" x14ac:dyDescent="0.25">
      <c r="B27" s="108">
        <f>SUM(B25,1)</f>
        <v>15</v>
      </c>
      <c r="C27" s="125">
        <v>1010103</v>
      </c>
      <c r="D27" s="133" t="s">
        <v>41</v>
      </c>
      <c r="E27" s="9">
        <v>910</v>
      </c>
      <c r="F27" s="135" t="s">
        <v>39</v>
      </c>
      <c r="G27" s="90" t="s">
        <v>569</v>
      </c>
      <c r="H27" s="47">
        <v>218</v>
      </c>
      <c r="I27" s="47">
        <v>188</v>
      </c>
      <c r="J27" s="47">
        <v>206</v>
      </c>
      <c r="K27" s="51">
        <f t="shared" si="1"/>
        <v>204</v>
      </c>
      <c r="L27" s="36">
        <f t="shared" si="0"/>
        <v>22.41758241758242</v>
      </c>
      <c r="M27" s="8"/>
      <c r="N27" s="8"/>
      <c r="O27" s="8"/>
      <c r="P27" s="8"/>
      <c r="Q27" s="8"/>
      <c r="R27" s="8"/>
      <c r="S27" s="8"/>
      <c r="T27" s="8"/>
      <c r="U27" s="8"/>
      <c r="Z27" s="8"/>
      <c r="AA27" s="8"/>
      <c r="AB27" s="8"/>
    </row>
    <row r="28" spans="2:28" s="12" customFormat="1" ht="15.75" x14ac:dyDescent="0.25">
      <c r="B28" s="109"/>
      <c r="C28" s="126"/>
      <c r="D28" s="134"/>
      <c r="E28" s="9">
        <v>910</v>
      </c>
      <c r="F28" s="136"/>
      <c r="G28" s="90" t="s">
        <v>569</v>
      </c>
      <c r="H28" s="47">
        <v>13</v>
      </c>
      <c r="I28" s="47">
        <v>23</v>
      </c>
      <c r="J28" s="47">
        <v>26</v>
      </c>
      <c r="K28" s="51">
        <f t="shared" si="1"/>
        <v>20.666666666666668</v>
      </c>
      <c r="L28" s="36">
        <f t="shared" si="0"/>
        <v>2.2710622710622714</v>
      </c>
      <c r="M28" s="8"/>
      <c r="N28" s="8"/>
      <c r="O28" s="8"/>
      <c r="P28" s="8"/>
      <c r="Q28" s="8"/>
      <c r="R28" s="8"/>
      <c r="S28" s="8"/>
      <c r="T28" s="8"/>
      <c r="U28" s="8"/>
      <c r="Z28" s="8"/>
      <c r="AA28" s="8"/>
      <c r="AB28" s="8"/>
    </row>
    <row r="29" spans="2:28" s="12" customFormat="1" ht="15.75" customHeight="1" x14ac:dyDescent="0.25">
      <c r="B29" s="108">
        <f>SUM(B27,1)</f>
        <v>16</v>
      </c>
      <c r="C29" s="125">
        <v>1010104</v>
      </c>
      <c r="D29" s="133" t="s">
        <v>42</v>
      </c>
      <c r="E29" s="9">
        <v>910</v>
      </c>
      <c r="F29" s="135" t="s">
        <v>39</v>
      </c>
      <c r="G29" s="90" t="s">
        <v>569</v>
      </c>
      <c r="H29" s="47">
        <v>338</v>
      </c>
      <c r="I29" s="47">
        <v>318</v>
      </c>
      <c r="J29" s="47">
        <v>256</v>
      </c>
      <c r="K29" s="51">
        <f t="shared" si="1"/>
        <v>304</v>
      </c>
      <c r="L29" s="36">
        <f>K29/E29*100</f>
        <v>33.406593406593402</v>
      </c>
      <c r="M29" s="8"/>
      <c r="N29" s="8"/>
      <c r="O29" s="8"/>
      <c r="P29" s="8"/>
      <c r="Q29" s="8"/>
      <c r="R29" s="8"/>
      <c r="S29" s="8"/>
      <c r="T29" s="8"/>
      <c r="U29" s="8"/>
      <c r="Z29" s="8"/>
      <c r="AA29" s="8"/>
      <c r="AB29" s="8"/>
    </row>
    <row r="30" spans="2:28" s="12" customFormat="1" ht="15.75" x14ac:dyDescent="0.25">
      <c r="B30" s="109"/>
      <c r="C30" s="126"/>
      <c r="D30" s="134"/>
      <c r="E30" s="9">
        <v>910</v>
      </c>
      <c r="F30" s="136"/>
      <c r="G30" s="90" t="s">
        <v>569</v>
      </c>
      <c r="H30" s="47">
        <v>8</v>
      </c>
      <c r="I30" s="47">
        <v>18</v>
      </c>
      <c r="J30" s="47">
        <v>16</v>
      </c>
      <c r="K30" s="51">
        <f t="shared" si="1"/>
        <v>14</v>
      </c>
      <c r="L30" s="36">
        <f t="shared" si="0"/>
        <v>1.5384615384615385</v>
      </c>
      <c r="M30" s="8"/>
      <c r="N30" s="8"/>
      <c r="O30" s="8"/>
      <c r="P30" s="8"/>
      <c r="Q30" s="8"/>
      <c r="R30" s="8"/>
      <c r="S30" s="8"/>
      <c r="T30" s="8"/>
      <c r="U30" s="8"/>
      <c r="Z30" s="8"/>
      <c r="AA30" s="8"/>
      <c r="AB30" s="8"/>
    </row>
    <row r="31" spans="2:28" s="12" customFormat="1" ht="15.75" customHeight="1" x14ac:dyDescent="0.25">
      <c r="B31" s="108">
        <f>SUM(B29,1)</f>
        <v>17</v>
      </c>
      <c r="C31" s="125">
        <v>1010105</v>
      </c>
      <c r="D31" s="133" t="s">
        <v>43</v>
      </c>
      <c r="E31" s="9">
        <v>910</v>
      </c>
      <c r="F31" s="135" t="s">
        <v>39</v>
      </c>
      <c r="G31" s="90" t="s">
        <v>569</v>
      </c>
      <c r="H31" s="47">
        <v>228</v>
      </c>
      <c r="I31" s="47">
        <v>213</v>
      </c>
      <c r="J31" s="47">
        <v>156</v>
      </c>
      <c r="K31" s="51">
        <f t="shared" si="1"/>
        <v>199</v>
      </c>
      <c r="L31" s="36">
        <f t="shared" si="0"/>
        <v>21.868131868131869</v>
      </c>
      <c r="M31" s="8"/>
      <c r="N31" s="8"/>
      <c r="O31" s="8"/>
      <c r="P31" s="8"/>
      <c r="Q31" s="8"/>
      <c r="R31" s="8"/>
      <c r="S31" s="8"/>
      <c r="T31" s="8"/>
      <c r="U31" s="8"/>
      <c r="Z31" s="8"/>
      <c r="AA31" s="8"/>
      <c r="AB31" s="8"/>
    </row>
    <row r="32" spans="2:28" s="12" customFormat="1" ht="15.75" x14ac:dyDescent="0.25">
      <c r="B32" s="109"/>
      <c r="C32" s="126"/>
      <c r="D32" s="134"/>
      <c r="E32" s="9">
        <v>910</v>
      </c>
      <c r="F32" s="136"/>
      <c r="G32" s="90" t="s">
        <v>569</v>
      </c>
      <c r="H32" s="47">
        <v>13</v>
      </c>
      <c r="I32" s="47">
        <v>18</v>
      </c>
      <c r="J32" s="47">
        <v>16</v>
      </c>
      <c r="K32" s="51">
        <f t="shared" si="1"/>
        <v>15.666666666666666</v>
      </c>
      <c r="L32" s="36">
        <f>K32/E32*100</f>
        <v>1.7216117216117215</v>
      </c>
      <c r="M32" s="8"/>
      <c r="N32" s="8"/>
      <c r="O32" s="8"/>
      <c r="P32" s="8"/>
      <c r="Q32" s="8"/>
      <c r="R32" s="8"/>
      <c r="S32" s="8"/>
      <c r="T32" s="8"/>
      <c r="U32" s="8"/>
      <c r="Z32" s="8"/>
      <c r="AA32" s="8"/>
      <c r="AB32" s="8"/>
    </row>
    <row r="33" spans="2:28" s="12" customFormat="1" ht="15" customHeight="1" x14ac:dyDescent="0.25">
      <c r="B33" s="108">
        <f>SUM(B31,1)</f>
        <v>18</v>
      </c>
      <c r="C33" s="125">
        <v>1010106</v>
      </c>
      <c r="D33" s="133" t="s">
        <v>44</v>
      </c>
      <c r="E33" s="9">
        <v>910</v>
      </c>
      <c r="F33" s="135" t="s">
        <v>39</v>
      </c>
      <c r="G33" s="90" t="s">
        <v>569</v>
      </c>
      <c r="H33" s="47">
        <v>313</v>
      </c>
      <c r="I33" s="47">
        <v>318</v>
      </c>
      <c r="J33" s="47">
        <v>286</v>
      </c>
      <c r="K33" s="51">
        <f t="shared" si="1"/>
        <v>305.66666666666669</v>
      </c>
      <c r="L33" s="36">
        <f t="shared" si="0"/>
        <v>33.589743589743591</v>
      </c>
      <c r="M33" s="8"/>
      <c r="N33" s="8"/>
      <c r="O33" s="8"/>
      <c r="P33" s="8"/>
      <c r="Q33" s="8"/>
      <c r="R33" s="8"/>
      <c r="S33" s="8"/>
      <c r="T33" s="8"/>
      <c r="U33" s="8"/>
      <c r="Z33" s="8"/>
      <c r="AA33" s="8"/>
      <c r="AB33" s="8"/>
    </row>
    <row r="34" spans="2:28" s="12" customFormat="1" ht="15.75" x14ac:dyDescent="0.25">
      <c r="B34" s="109"/>
      <c r="C34" s="126"/>
      <c r="D34" s="134"/>
      <c r="E34" s="9">
        <v>910</v>
      </c>
      <c r="F34" s="136"/>
      <c r="G34" s="90" t="s">
        <v>569</v>
      </c>
      <c r="H34" s="47">
        <v>213</v>
      </c>
      <c r="I34" s="47">
        <v>198</v>
      </c>
      <c r="J34" s="47">
        <v>196</v>
      </c>
      <c r="K34" s="51">
        <f t="shared" si="1"/>
        <v>202.33333333333334</v>
      </c>
      <c r="L34" s="36">
        <f t="shared" si="0"/>
        <v>22.234432234432237</v>
      </c>
      <c r="M34" s="8"/>
      <c r="N34" s="8"/>
      <c r="O34" s="8"/>
      <c r="P34" s="8"/>
      <c r="Q34" s="8"/>
      <c r="R34" s="8"/>
      <c r="S34" s="8"/>
      <c r="T34" s="8"/>
      <c r="U34" s="8"/>
      <c r="Z34" s="8"/>
      <c r="AA34" s="8"/>
      <c r="AB34" s="8"/>
    </row>
    <row r="35" spans="2:28" s="12" customFormat="1" ht="15.75" customHeight="1" x14ac:dyDescent="0.25">
      <c r="B35" s="108">
        <f>SUM(B33,1)</f>
        <v>19</v>
      </c>
      <c r="C35" s="125">
        <v>1010110</v>
      </c>
      <c r="D35" s="133" t="s">
        <v>45</v>
      </c>
      <c r="E35" s="9">
        <v>1445</v>
      </c>
      <c r="F35" s="135" t="s">
        <v>39</v>
      </c>
      <c r="G35" s="90" t="s">
        <v>569</v>
      </c>
      <c r="H35" s="47">
        <v>258</v>
      </c>
      <c r="I35" s="47">
        <v>263</v>
      </c>
      <c r="J35" s="47">
        <v>191</v>
      </c>
      <c r="K35" s="51">
        <f t="shared" si="1"/>
        <v>237.33333333333334</v>
      </c>
      <c r="L35" s="36">
        <f>K35/E35*100</f>
        <v>16.424452133794695</v>
      </c>
      <c r="M35" s="8"/>
      <c r="N35" s="8"/>
      <c r="O35" s="8"/>
      <c r="P35" s="8"/>
      <c r="Q35" s="8"/>
      <c r="R35" s="8"/>
      <c r="S35" s="8"/>
      <c r="T35" s="8"/>
      <c r="U35" s="8"/>
      <c r="Z35" s="8"/>
      <c r="AA35" s="8"/>
      <c r="AB35" s="8"/>
    </row>
    <row r="36" spans="2:28" s="12" customFormat="1" ht="15.75" x14ac:dyDescent="0.25">
      <c r="B36" s="109"/>
      <c r="C36" s="126"/>
      <c r="D36" s="134"/>
      <c r="E36" s="9">
        <v>1445</v>
      </c>
      <c r="F36" s="136"/>
      <c r="G36" s="90" t="s">
        <v>569</v>
      </c>
      <c r="H36" s="47">
        <v>138</v>
      </c>
      <c r="I36" s="47">
        <v>163</v>
      </c>
      <c r="J36" s="47">
        <v>156</v>
      </c>
      <c r="K36" s="51">
        <f t="shared" si="1"/>
        <v>152.33333333333334</v>
      </c>
      <c r="L36" s="36">
        <f t="shared" si="0"/>
        <v>10.542099192618224</v>
      </c>
      <c r="M36" s="8"/>
      <c r="N36" s="8"/>
      <c r="O36" s="8"/>
      <c r="P36" s="8"/>
      <c r="Q36" s="8"/>
      <c r="R36" s="8"/>
      <c r="S36" s="8"/>
      <c r="T36" s="8"/>
      <c r="U36" s="8"/>
      <c r="Z36" s="8"/>
      <c r="AA36" s="8"/>
      <c r="AB36" s="8"/>
    </row>
    <row r="37" spans="2:28" s="12" customFormat="1" ht="15.75" customHeight="1" x14ac:dyDescent="0.25">
      <c r="B37" s="108">
        <f>SUM(B35,1)</f>
        <v>20</v>
      </c>
      <c r="C37" s="125">
        <v>1010107</v>
      </c>
      <c r="D37" s="133" t="s">
        <v>46</v>
      </c>
      <c r="E37" s="9">
        <v>910</v>
      </c>
      <c r="F37" s="135" t="s">
        <v>39</v>
      </c>
      <c r="G37" s="90" t="s">
        <v>569</v>
      </c>
      <c r="H37" s="47">
        <v>293</v>
      </c>
      <c r="I37" s="47">
        <v>243</v>
      </c>
      <c r="J37" s="47">
        <v>246</v>
      </c>
      <c r="K37" s="51">
        <f t="shared" si="1"/>
        <v>260.66666666666669</v>
      </c>
      <c r="L37" s="36">
        <f t="shared" si="0"/>
        <v>28.64468864468865</v>
      </c>
      <c r="M37" s="8"/>
      <c r="N37" s="8"/>
      <c r="O37" s="8"/>
      <c r="P37" s="8"/>
      <c r="Q37" s="8"/>
      <c r="R37" s="8"/>
      <c r="S37" s="8"/>
      <c r="T37" s="8"/>
      <c r="U37" s="8"/>
      <c r="Z37" s="8"/>
      <c r="AA37" s="8"/>
      <c r="AB37" s="8"/>
    </row>
    <row r="38" spans="2:28" s="12" customFormat="1" ht="15.75" x14ac:dyDescent="0.25">
      <c r="B38" s="109"/>
      <c r="C38" s="126"/>
      <c r="D38" s="134"/>
      <c r="E38" s="9">
        <v>910</v>
      </c>
      <c r="F38" s="136"/>
      <c r="G38" s="90" t="s">
        <v>569</v>
      </c>
      <c r="H38" s="47">
        <v>138</v>
      </c>
      <c r="I38" s="47">
        <v>133</v>
      </c>
      <c r="J38" s="47">
        <v>141</v>
      </c>
      <c r="K38" s="51">
        <f t="shared" si="1"/>
        <v>137.33333333333334</v>
      </c>
      <c r="L38" s="36">
        <f t="shared" si="0"/>
        <v>15.091575091575093</v>
      </c>
      <c r="M38" s="8"/>
      <c r="N38" s="8"/>
      <c r="O38" s="8"/>
      <c r="P38" s="8"/>
      <c r="Q38" s="8"/>
      <c r="R38" s="8"/>
      <c r="S38" s="8"/>
      <c r="T38" s="8"/>
      <c r="U38" s="8"/>
      <c r="Z38" s="8"/>
      <c r="AA38" s="8"/>
      <c r="AB38" s="8"/>
    </row>
    <row r="39" spans="2:28" s="12" customFormat="1" ht="15.75" customHeight="1" x14ac:dyDescent="0.25">
      <c r="B39" s="108">
        <f>SUM(B37,1)</f>
        <v>21</v>
      </c>
      <c r="C39" s="125">
        <v>1010108</v>
      </c>
      <c r="D39" s="133" t="s">
        <v>47</v>
      </c>
      <c r="E39" s="9">
        <v>910</v>
      </c>
      <c r="F39" s="135" t="s">
        <v>39</v>
      </c>
      <c r="G39" s="90" t="s">
        <v>569</v>
      </c>
      <c r="H39" s="47">
        <v>268</v>
      </c>
      <c r="I39" s="47">
        <v>348</v>
      </c>
      <c r="J39" s="47">
        <v>336</v>
      </c>
      <c r="K39" s="51">
        <f t="shared" si="1"/>
        <v>317.33333333333331</v>
      </c>
      <c r="L39" s="36">
        <f t="shared" si="0"/>
        <v>34.871794871794869</v>
      </c>
      <c r="M39" s="8"/>
      <c r="N39" s="8"/>
      <c r="O39" s="8"/>
      <c r="P39" s="8"/>
      <c r="Q39" s="8"/>
      <c r="R39" s="8"/>
      <c r="S39" s="8"/>
      <c r="T39" s="8"/>
      <c r="U39" s="8"/>
      <c r="Z39" s="8"/>
      <c r="AA39" s="8"/>
      <c r="AB39" s="8"/>
    </row>
    <row r="40" spans="2:28" s="12" customFormat="1" ht="15.75" x14ac:dyDescent="0.25">
      <c r="B40" s="109"/>
      <c r="C40" s="126"/>
      <c r="D40" s="134"/>
      <c r="E40" s="9">
        <v>910</v>
      </c>
      <c r="F40" s="136"/>
      <c r="G40" s="90" t="s">
        <v>569</v>
      </c>
      <c r="H40" s="47">
        <v>48</v>
      </c>
      <c r="I40" s="47">
        <v>58</v>
      </c>
      <c r="J40" s="47">
        <v>81</v>
      </c>
      <c r="K40" s="51">
        <f t="shared" si="1"/>
        <v>62.333333333333336</v>
      </c>
      <c r="L40" s="36">
        <f t="shared" si="0"/>
        <v>6.8498168498168504</v>
      </c>
      <c r="M40" s="8"/>
      <c r="N40" s="8"/>
      <c r="O40" s="8"/>
      <c r="P40" s="8"/>
      <c r="Q40" s="8"/>
      <c r="R40" s="8"/>
      <c r="S40" s="8"/>
      <c r="T40" s="8"/>
      <c r="U40" s="8"/>
      <c r="Z40" s="8"/>
      <c r="AA40" s="8"/>
      <c r="AB40" s="8"/>
    </row>
    <row r="41" spans="2:28" s="12" customFormat="1" ht="15.75" customHeight="1" x14ac:dyDescent="0.25">
      <c r="B41" s="108">
        <f>SUM(B39,1)</f>
        <v>22</v>
      </c>
      <c r="C41" s="125">
        <v>1010109</v>
      </c>
      <c r="D41" s="133" t="s">
        <v>48</v>
      </c>
      <c r="E41" s="9">
        <v>1445</v>
      </c>
      <c r="F41" s="135" t="s">
        <v>39</v>
      </c>
      <c r="G41" s="90" t="s">
        <v>569</v>
      </c>
      <c r="H41" s="47">
        <v>393</v>
      </c>
      <c r="I41" s="47">
        <v>408</v>
      </c>
      <c r="J41" s="47">
        <v>376</v>
      </c>
      <c r="K41" s="51">
        <f t="shared" si="1"/>
        <v>392.33333333333331</v>
      </c>
      <c r="L41" s="36">
        <f>K41/E41*100</f>
        <v>27.151095732410607</v>
      </c>
      <c r="M41" s="8"/>
      <c r="N41" s="8"/>
      <c r="O41" s="8"/>
      <c r="P41" s="8"/>
      <c r="Q41" s="8"/>
      <c r="R41" s="8"/>
      <c r="S41" s="8"/>
      <c r="T41" s="8"/>
      <c r="U41" s="8"/>
      <c r="Z41" s="8"/>
      <c r="AA41" s="8"/>
      <c r="AB41" s="8"/>
    </row>
    <row r="42" spans="2:28" s="12" customFormat="1" ht="15.75" x14ac:dyDescent="0.25">
      <c r="B42" s="109"/>
      <c r="C42" s="126"/>
      <c r="D42" s="134"/>
      <c r="E42" s="9">
        <v>1445</v>
      </c>
      <c r="F42" s="136"/>
      <c r="G42" s="90" t="s">
        <v>569</v>
      </c>
      <c r="H42" s="47">
        <v>203</v>
      </c>
      <c r="I42" s="47">
        <v>224</v>
      </c>
      <c r="J42" s="47">
        <v>286</v>
      </c>
      <c r="K42" s="51">
        <f t="shared" si="1"/>
        <v>237.66666666666666</v>
      </c>
      <c r="L42" s="36">
        <f t="shared" si="0"/>
        <v>16.447520184544405</v>
      </c>
      <c r="M42" s="8"/>
      <c r="N42" s="8"/>
      <c r="O42" s="8"/>
      <c r="P42" s="8"/>
      <c r="Q42" s="8"/>
      <c r="R42" s="8"/>
      <c r="S42" s="8"/>
      <c r="T42" s="8"/>
      <c r="U42" s="8"/>
      <c r="Z42" s="8"/>
      <c r="AA42" s="8"/>
      <c r="AB42" s="8"/>
    </row>
    <row r="43" spans="2:28" s="12" customFormat="1" ht="15.75" customHeight="1" x14ac:dyDescent="0.25">
      <c r="B43" s="108">
        <f>SUM(B41,1)</f>
        <v>23</v>
      </c>
      <c r="C43" s="125">
        <v>1010111</v>
      </c>
      <c r="D43" s="133" t="s">
        <v>49</v>
      </c>
      <c r="E43" s="9">
        <v>1445</v>
      </c>
      <c r="F43" s="135" t="s">
        <v>39</v>
      </c>
      <c r="G43" s="90" t="s">
        <v>569</v>
      </c>
      <c r="H43" s="47">
        <v>353</v>
      </c>
      <c r="I43" s="47">
        <v>358</v>
      </c>
      <c r="J43" s="47">
        <v>461</v>
      </c>
      <c r="K43" s="51">
        <f t="shared" si="1"/>
        <v>390.66666666666669</v>
      </c>
      <c r="L43" s="36">
        <f>K43/E43*100</f>
        <v>27.035755478662054</v>
      </c>
      <c r="M43" s="8"/>
      <c r="N43" s="8"/>
      <c r="O43" s="8"/>
      <c r="P43" s="8"/>
      <c r="Q43" s="8"/>
      <c r="R43" s="8"/>
      <c r="S43" s="8"/>
      <c r="T43" s="8"/>
      <c r="U43" s="8"/>
      <c r="Z43" s="8"/>
      <c r="AA43" s="8"/>
      <c r="AB43" s="8"/>
    </row>
    <row r="44" spans="2:28" s="12" customFormat="1" ht="15.75" x14ac:dyDescent="0.25">
      <c r="B44" s="109"/>
      <c r="C44" s="126"/>
      <c r="D44" s="134"/>
      <c r="E44" s="9">
        <v>1445</v>
      </c>
      <c r="F44" s="136"/>
      <c r="G44" s="90" t="s">
        <v>569</v>
      </c>
      <c r="H44" s="47">
        <v>58</v>
      </c>
      <c r="I44" s="47">
        <v>63</v>
      </c>
      <c r="J44" s="47">
        <v>71</v>
      </c>
      <c r="K44" s="51">
        <f t="shared" si="1"/>
        <v>64</v>
      </c>
      <c r="L44" s="36">
        <f>K44/E44*100</f>
        <v>4.4290657439446361</v>
      </c>
      <c r="M44" s="8"/>
      <c r="N44" s="8"/>
      <c r="O44" s="8"/>
      <c r="P44" s="8"/>
      <c r="Q44" s="8"/>
      <c r="R44" s="8"/>
      <c r="S44" s="8"/>
      <c r="T44" s="8"/>
      <c r="U44" s="8"/>
      <c r="Z44" s="8"/>
      <c r="AA44" s="8"/>
      <c r="AB44" s="8"/>
    </row>
    <row r="45" spans="2:28" s="12" customFormat="1" ht="15.75" customHeight="1" x14ac:dyDescent="0.25">
      <c r="B45" s="108">
        <f>SUM(B43,1)</f>
        <v>24</v>
      </c>
      <c r="C45" s="125">
        <v>1010112</v>
      </c>
      <c r="D45" s="133" t="s">
        <v>50</v>
      </c>
      <c r="E45" s="9">
        <v>910</v>
      </c>
      <c r="F45" s="135" t="s">
        <v>39</v>
      </c>
      <c r="G45" s="90" t="s">
        <v>569</v>
      </c>
      <c r="H45" s="47">
        <v>253</v>
      </c>
      <c r="I45" s="47">
        <v>253</v>
      </c>
      <c r="J45" s="47">
        <v>226</v>
      </c>
      <c r="K45" s="51">
        <f t="shared" si="1"/>
        <v>244</v>
      </c>
      <c r="L45" s="36">
        <f>K45/E45*100</f>
        <v>26.813186813186814</v>
      </c>
      <c r="M45" s="8"/>
      <c r="N45" s="8"/>
      <c r="O45" s="8"/>
      <c r="P45" s="8"/>
      <c r="Q45" s="8"/>
      <c r="R45" s="8"/>
      <c r="S45" s="8"/>
      <c r="T45" s="8"/>
      <c r="U45" s="8"/>
      <c r="Z45" s="8"/>
      <c r="AA45" s="8"/>
      <c r="AB45" s="8"/>
    </row>
    <row r="46" spans="2:28" s="12" customFormat="1" ht="15.75" x14ac:dyDescent="0.25">
      <c r="B46" s="109"/>
      <c r="C46" s="126"/>
      <c r="D46" s="134"/>
      <c r="E46" s="9">
        <v>910</v>
      </c>
      <c r="F46" s="136"/>
      <c r="G46" s="90" t="s">
        <v>569</v>
      </c>
      <c r="H46" s="47">
        <v>28</v>
      </c>
      <c r="I46" s="47">
        <v>18</v>
      </c>
      <c r="J46" s="47">
        <v>26</v>
      </c>
      <c r="K46" s="51">
        <f t="shared" si="1"/>
        <v>24</v>
      </c>
      <c r="L46" s="36">
        <f t="shared" si="0"/>
        <v>2.6373626373626373</v>
      </c>
      <c r="M46" s="8"/>
      <c r="N46" s="8"/>
      <c r="O46" s="8"/>
      <c r="P46" s="8"/>
      <c r="Q46" s="8"/>
      <c r="R46" s="8"/>
      <c r="S46" s="8"/>
      <c r="T46" s="8"/>
      <c r="U46" s="8"/>
      <c r="Z46" s="8"/>
      <c r="AA46" s="8"/>
      <c r="AB46" s="8"/>
    </row>
    <row r="47" spans="2:28" s="12" customFormat="1" ht="15.75" customHeight="1" x14ac:dyDescent="0.25">
      <c r="B47" s="108">
        <f>SUM(B45,1)</f>
        <v>25</v>
      </c>
      <c r="C47" s="125">
        <v>1010114</v>
      </c>
      <c r="D47" s="133" t="s">
        <v>51</v>
      </c>
      <c r="E47" s="9">
        <v>910</v>
      </c>
      <c r="F47" s="135" t="s">
        <v>39</v>
      </c>
      <c r="G47" s="90" t="s">
        <v>569</v>
      </c>
      <c r="H47" s="47">
        <v>178</v>
      </c>
      <c r="I47" s="47">
        <v>283</v>
      </c>
      <c r="J47" s="47">
        <v>136</v>
      </c>
      <c r="K47" s="51">
        <f t="shared" si="1"/>
        <v>199</v>
      </c>
      <c r="L47" s="36">
        <f t="shared" si="0"/>
        <v>21.868131868131869</v>
      </c>
      <c r="M47" s="8"/>
      <c r="N47" s="8"/>
      <c r="O47" s="8"/>
      <c r="P47" s="8"/>
      <c r="Q47" s="8"/>
      <c r="R47" s="8"/>
      <c r="S47" s="8"/>
      <c r="T47" s="8"/>
      <c r="U47" s="8"/>
      <c r="Z47" s="8"/>
      <c r="AA47" s="8"/>
      <c r="AB47" s="8"/>
    </row>
    <row r="48" spans="2:28" s="12" customFormat="1" ht="15.75" x14ac:dyDescent="0.25">
      <c r="B48" s="109"/>
      <c r="C48" s="126"/>
      <c r="D48" s="134"/>
      <c r="E48" s="9">
        <v>910</v>
      </c>
      <c r="F48" s="136"/>
      <c r="G48" s="90" t="s">
        <v>569</v>
      </c>
      <c r="H48" s="47">
        <v>78</v>
      </c>
      <c r="I48" s="47">
        <v>83</v>
      </c>
      <c r="J48" s="47">
        <v>66</v>
      </c>
      <c r="K48" s="51">
        <f t="shared" si="1"/>
        <v>75.666666666666671</v>
      </c>
      <c r="L48" s="36">
        <f t="shared" si="0"/>
        <v>8.3150183150183157</v>
      </c>
      <c r="M48" s="8"/>
      <c r="N48" s="8"/>
      <c r="O48" s="8"/>
      <c r="P48" s="8"/>
      <c r="Q48" s="8"/>
      <c r="R48" s="8"/>
      <c r="S48" s="8"/>
      <c r="T48" s="8"/>
      <c r="U48" s="8"/>
      <c r="Z48" s="8"/>
      <c r="AA48" s="8"/>
      <c r="AB48" s="8"/>
    </row>
    <row r="49" spans="2:28" s="12" customFormat="1" ht="15.75" customHeight="1" x14ac:dyDescent="0.25">
      <c r="B49" s="108">
        <f>SUM(B47,1)</f>
        <v>26</v>
      </c>
      <c r="C49" s="125">
        <v>1010113</v>
      </c>
      <c r="D49" s="133" t="s">
        <v>52</v>
      </c>
      <c r="E49" s="9">
        <v>910</v>
      </c>
      <c r="F49" s="135" t="s">
        <v>39</v>
      </c>
      <c r="G49" s="90" t="s">
        <v>569</v>
      </c>
      <c r="H49" s="47">
        <v>83</v>
      </c>
      <c r="I49" s="47">
        <v>103</v>
      </c>
      <c r="J49" s="47">
        <v>191</v>
      </c>
      <c r="K49" s="51">
        <f t="shared" si="1"/>
        <v>125.66666666666667</v>
      </c>
      <c r="L49" s="36">
        <f t="shared" si="0"/>
        <v>13.80952380952381</v>
      </c>
      <c r="M49" s="8"/>
      <c r="N49" s="8"/>
      <c r="O49" s="8"/>
      <c r="P49" s="8"/>
      <c r="Q49" s="8"/>
      <c r="R49" s="8"/>
      <c r="S49" s="8"/>
      <c r="T49" s="8"/>
      <c r="U49" s="8"/>
      <c r="Z49" s="8"/>
      <c r="AA49" s="8"/>
      <c r="AB49" s="8"/>
    </row>
    <row r="50" spans="2:28" s="12" customFormat="1" ht="15.75" x14ac:dyDescent="0.25">
      <c r="B50" s="109"/>
      <c r="C50" s="126"/>
      <c r="D50" s="134"/>
      <c r="E50" s="9">
        <v>910</v>
      </c>
      <c r="F50" s="136"/>
      <c r="G50" s="90" t="s">
        <v>569</v>
      </c>
      <c r="H50" s="47">
        <v>198</v>
      </c>
      <c r="I50" s="47">
        <v>148</v>
      </c>
      <c r="J50" s="47">
        <v>131</v>
      </c>
      <c r="K50" s="51">
        <f t="shared" si="1"/>
        <v>159</v>
      </c>
      <c r="L50" s="36">
        <f>K50/E50*100</f>
        <v>17.472527472527471</v>
      </c>
      <c r="M50" s="8"/>
      <c r="N50" s="8"/>
      <c r="O50" s="8"/>
      <c r="P50" s="8"/>
      <c r="Q50" s="8"/>
      <c r="R50" s="8"/>
      <c r="S50" s="8"/>
      <c r="T50" s="8"/>
      <c r="U50" s="8"/>
      <c r="Z50" s="8"/>
      <c r="AA50" s="8"/>
      <c r="AB50" s="8"/>
    </row>
    <row r="51" spans="2:28" s="12" customFormat="1" ht="15.75" customHeight="1" x14ac:dyDescent="0.25">
      <c r="B51" s="108">
        <f>SUM(B49,1)</f>
        <v>27</v>
      </c>
      <c r="C51" s="125">
        <v>1010116</v>
      </c>
      <c r="D51" s="133" t="s">
        <v>53</v>
      </c>
      <c r="E51" s="9">
        <v>578</v>
      </c>
      <c r="F51" s="135" t="s">
        <v>39</v>
      </c>
      <c r="G51" s="90" t="s">
        <v>569</v>
      </c>
      <c r="H51" s="47">
        <v>5</v>
      </c>
      <c r="I51" s="47">
        <v>10</v>
      </c>
      <c r="J51" s="47">
        <v>7</v>
      </c>
      <c r="K51" s="51">
        <f t="shared" si="1"/>
        <v>7.333333333333333</v>
      </c>
      <c r="L51" s="36">
        <f>K51/E51*100</f>
        <v>1.2687427912341407</v>
      </c>
      <c r="M51" s="8"/>
      <c r="N51" s="8"/>
      <c r="O51" s="8"/>
      <c r="P51" s="8"/>
      <c r="Q51" s="8"/>
      <c r="R51" s="8"/>
      <c r="S51" s="8"/>
      <c r="T51" s="8"/>
      <c r="U51" s="8"/>
      <c r="Z51" s="8"/>
      <c r="AA51" s="8"/>
      <c r="AB51" s="8"/>
    </row>
    <row r="52" spans="2:28" s="12" customFormat="1" ht="15.75" x14ac:dyDescent="0.25">
      <c r="B52" s="109"/>
      <c r="C52" s="126"/>
      <c r="D52" s="134"/>
      <c r="E52" s="9">
        <v>578</v>
      </c>
      <c r="F52" s="136"/>
      <c r="G52" s="90" t="s">
        <v>569</v>
      </c>
      <c r="H52" s="47">
        <v>108</v>
      </c>
      <c r="I52" s="47">
        <v>133</v>
      </c>
      <c r="J52" s="47">
        <v>106</v>
      </c>
      <c r="K52" s="51">
        <f t="shared" si="1"/>
        <v>115.66666666666667</v>
      </c>
      <c r="L52" s="36">
        <f>K52/E52*100</f>
        <v>20.011534025374857</v>
      </c>
      <c r="M52" s="8"/>
      <c r="N52" s="8"/>
      <c r="O52" s="8"/>
      <c r="P52" s="8"/>
      <c r="Q52" s="8"/>
      <c r="R52" s="8"/>
      <c r="S52" s="8"/>
      <c r="T52" s="8"/>
      <c r="U52" s="8"/>
      <c r="Z52" s="8"/>
      <c r="AA52" s="8"/>
      <c r="AB52" s="8"/>
    </row>
    <row r="53" spans="2:28" s="12" customFormat="1" ht="15.75" customHeight="1" x14ac:dyDescent="0.25">
      <c r="B53" s="69">
        <v>28</v>
      </c>
      <c r="C53" s="9">
        <v>1010115</v>
      </c>
      <c r="D53" s="92" t="s">
        <v>54</v>
      </c>
      <c r="E53" s="6">
        <v>578</v>
      </c>
      <c r="F53" s="14" t="s">
        <v>55</v>
      </c>
      <c r="G53" s="90" t="s">
        <v>569</v>
      </c>
      <c r="H53" s="46">
        <v>0</v>
      </c>
      <c r="I53" s="46">
        <v>0</v>
      </c>
      <c r="J53" s="46">
        <v>0</v>
      </c>
      <c r="K53" s="51">
        <f t="shared" si="1"/>
        <v>0</v>
      </c>
      <c r="L53" s="36">
        <f t="shared" si="0"/>
        <v>0</v>
      </c>
      <c r="M53" s="8"/>
      <c r="N53" s="8"/>
      <c r="O53" s="8"/>
      <c r="P53" s="8"/>
      <c r="Q53" s="8"/>
      <c r="R53" s="8"/>
      <c r="S53" s="8"/>
      <c r="T53" s="8"/>
      <c r="U53" s="8"/>
      <c r="Z53" s="8"/>
      <c r="AA53" s="8"/>
      <c r="AB53" s="8"/>
    </row>
    <row r="54" spans="2:28" s="12" customFormat="1" ht="31.5" x14ac:dyDescent="0.25">
      <c r="B54" s="69">
        <v>29</v>
      </c>
      <c r="C54" s="9">
        <v>1010115</v>
      </c>
      <c r="D54" s="92" t="s">
        <v>56</v>
      </c>
      <c r="E54" s="6">
        <v>578</v>
      </c>
      <c r="F54" s="14" t="s">
        <v>55</v>
      </c>
      <c r="G54" s="90" t="s">
        <v>569</v>
      </c>
      <c r="H54" s="107">
        <v>25</v>
      </c>
      <c r="I54" s="48">
        <v>23</v>
      </c>
      <c r="J54" s="48">
        <v>21</v>
      </c>
      <c r="K54" s="51">
        <f t="shared" si="1"/>
        <v>23</v>
      </c>
      <c r="L54" s="36">
        <f t="shared" si="0"/>
        <v>3.9792387543252596</v>
      </c>
      <c r="M54" s="8"/>
      <c r="N54" s="8"/>
      <c r="O54" s="8"/>
      <c r="P54" s="8"/>
      <c r="Q54" s="8"/>
      <c r="R54" s="8"/>
      <c r="S54" s="8"/>
      <c r="T54" s="8"/>
      <c r="U54" s="8"/>
      <c r="Z54" s="8"/>
      <c r="AA54" s="8"/>
      <c r="AB54" s="8"/>
    </row>
    <row r="55" spans="2:28" s="12" customFormat="1" ht="15.75" customHeight="1" x14ac:dyDescent="0.25">
      <c r="B55" s="108">
        <v>30</v>
      </c>
      <c r="C55" s="125">
        <v>1020203</v>
      </c>
      <c r="D55" s="133" t="s">
        <v>57</v>
      </c>
      <c r="E55" s="9">
        <v>910</v>
      </c>
      <c r="F55" s="135" t="s">
        <v>58</v>
      </c>
      <c r="G55" s="90" t="s">
        <v>569</v>
      </c>
      <c r="H55" s="74">
        <v>482</v>
      </c>
      <c r="I55" s="74">
        <v>520</v>
      </c>
      <c r="J55" s="74">
        <v>441</v>
      </c>
      <c r="K55" s="52">
        <f t="shared" si="1"/>
        <v>481</v>
      </c>
      <c r="L55" s="36">
        <f t="shared" si="0"/>
        <v>52.857142857142861</v>
      </c>
      <c r="M55" s="8"/>
      <c r="N55" s="8"/>
      <c r="O55" s="8"/>
      <c r="P55" s="8"/>
      <c r="Q55" s="8"/>
      <c r="R55" s="8"/>
      <c r="S55" s="8"/>
      <c r="T55" s="8"/>
      <c r="U55" s="8"/>
      <c r="Z55" s="8"/>
      <c r="AA55" s="8"/>
      <c r="AB55" s="8"/>
    </row>
    <row r="56" spans="2:28" s="12" customFormat="1" ht="15.75" x14ac:dyDescent="0.25">
      <c r="B56" s="109"/>
      <c r="C56" s="126"/>
      <c r="D56" s="134"/>
      <c r="E56" s="9">
        <v>910</v>
      </c>
      <c r="F56" s="136"/>
      <c r="G56" s="90" t="s">
        <v>569</v>
      </c>
      <c r="H56" s="74">
        <v>135</v>
      </c>
      <c r="I56" s="74">
        <v>124</v>
      </c>
      <c r="J56" s="74">
        <v>92</v>
      </c>
      <c r="K56" s="52">
        <f t="shared" si="1"/>
        <v>117</v>
      </c>
      <c r="L56" s="36">
        <f t="shared" si="0"/>
        <v>12.857142857142856</v>
      </c>
      <c r="M56" s="8"/>
      <c r="N56" s="8"/>
      <c r="O56" s="8"/>
      <c r="P56" s="8"/>
      <c r="Q56" s="8"/>
      <c r="R56" s="8"/>
      <c r="S56" s="8"/>
      <c r="T56" s="8"/>
      <c r="U56" s="8"/>
      <c r="Z56" s="8"/>
      <c r="AA56" s="8"/>
      <c r="AB56" s="8"/>
    </row>
    <row r="57" spans="2:28" s="12" customFormat="1" ht="15.75" customHeight="1" x14ac:dyDescent="0.25">
      <c r="B57" s="108">
        <f>SUM(B55,1)</f>
        <v>31</v>
      </c>
      <c r="C57" s="125">
        <v>1020202</v>
      </c>
      <c r="D57" s="133" t="s">
        <v>59</v>
      </c>
      <c r="E57" s="9">
        <v>910</v>
      </c>
      <c r="F57" s="135" t="s">
        <v>58</v>
      </c>
      <c r="G57" s="90" t="s">
        <v>569</v>
      </c>
      <c r="H57" s="74">
        <v>438</v>
      </c>
      <c r="I57" s="74">
        <v>340</v>
      </c>
      <c r="J57" s="74">
        <v>381</v>
      </c>
      <c r="K57" s="52">
        <f t="shared" si="1"/>
        <v>386.33333333333331</v>
      </c>
      <c r="L57" s="36">
        <f t="shared" si="0"/>
        <v>42.454212454212453</v>
      </c>
      <c r="M57" s="8"/>
      <c r="N57" s="8"/>
      <c r="O57" s="8"/>
      <c r="P57" s="8"/>
      <c r="Q57" s="8"/>
      <c r="R57" s="8"/>
      <c r="S57" s="8"/>
      <c r="T57" s="8"/>
      <c r="U57" s="8"/>
      <c r="Z57" s="8"/>
      <c r="AA57" s="8"/>
      <c r="AB57" s="8"/>
    </row>
    <row r="58" spans="2:28" s="12" customFormat="1" ht="15.75" x14ac:dyDescent="0.25">
      <c r="B58" s="109"/>
      <c r="C58" s="126"/>
      <c r="D58" s="134"/>
      <c r="E58" s="9">
        <v>910</v>
      </c>
      <c r="F58" s="136"/>
      <c r="G58" s="90" t="s">
        <v>569</v>
      </c>
      <c r="H58" s="74">
        <v>137</v>
      </c>
      <c r="I58" s="74">
        <v>80</v>
      </c>
      <c r="J58" s="74">
        <v>131</v>
      </c>
      <c r="K58" s="52">
        <f t="shared" si="1"/>
        <v>116</v>
      </c>
      <c r="L58" s="36">
        <f t="shared" si="0"/>
        <v>12.747252747252746</v>
      </c>
      <c r="M58" s="8"/>
      <c r="N58" s="8"/>
      <c r="O58" s="8"/>
      <c r="P58" s="8"/>
      <c r="Q58" s="8"/>
      <c r="R58" s="8"/>
      <c r="S58" s="8"/>
      <c r="T58" s="8"/>
      <c r="U58" s="8"/>
      <c r="Z58" s="8"/>
      <c r="AA58" s="8"/>
      <c r="AB58" s="8"/>
    </row>
    <row r="59" spans="2:28" s="12" customFormat="1" ht="15.75" customHeight="1" x14ac:dyDescent="0.25">
      <c r="B59" s="108">
        <f>SUM(B57,1)</f>
        <v>32</v>
      </c>
      <c r="C59" s="125">
        <v>1020201</v>
      </c>
      <c r="D59" s="133" t="s">
        <v>60</v>
      </c>
      <c r="E59" s="9">
        <v>910</v>
      </c>
      <c r="F59" s="135" t="s">
        <v>58</v>
      </c>
      <c r="G59" s="90" t="s">
        <v>569</v>
      </c>
      <c r="H59" s="75">
        <v>242</v>
      </c>
      <c r="I59" s="75">
        <v>199</v>
      </c>
      <c r="J59" s="75">
        <v>205</v>
      </c>
      <c r="K59" s="52">
        <f t="shared" si="1"/>
        <v>215.33333333333334</v>
      </c>
      <c r="L59" s="36">
        <f t="shared" si="0"/>
        <v>23.663003663003664</v>
      </c>
      <c r="M59" s="8"/>
      <c r="N59" s="8"/>
      <c r="O59" s="8"/>
      <c r="P59" s="8"/>
      <c r="Q59" s="8"/>
      <c r="R59" s="8"/>
      <c r="S59" s="8"/>
      <c r="T59" s="8"/>
      <c r="U59" s="8"/>
      <c r="Z59" s="8"/>
      <c r="AA59" s="8"/>
      <c r="AB59" s="8"/>
    </row>
    <row r="60" spans="2:28" s="12" customFormat="1" ht="15.75" x14ac:dyDescent="0.25">
      <c r="B60" s="109"/>
      <c r="C60" s="126"/>
      <c r="D60" s="134"/>
      <c r="E60" s="9">
        <v>910</v>
      </c>
      <c r="F60" s="136"/>
      <c r="G60" s="90" t="s">
        <v>569</v>
      </c>
      <c r="H60" s="75">
        <v>34</v>
      </c>
      <c r="I60" s="75">
        <v>70</v>
      </c>
      <c r="J60" s="75">
        <v>52</v>
      </c>
      <c r="K60" s="52">
        <f t="shared" si="1"/>
        <v>52</v>
      </c>
      <c r="L60" s="36">
        <f t="shared" si="0"/>
        <v>5.7142857142857144</v>
      </c>
      <c r="M60" s="8"/>
      <c r="N60" s="8"/>
      <c r="O60" s="8"/>
      <c r="P60" s="8"/>
      <c r="Q60" s="8"/>
      <c r="R60" s="8"/>
      <c r="S60" s="8"/>
      <c r="T60" s="8"/>
      <c r="U60" s="8"/>
      <c r="Z60" s="8"/>
      <c r="AA60" s="8"/>
      <c r="AB60" s="8"/>
    </row>
    <row r="61" spans="2:28" s="15" customFormat="1" ht="15" customHeight="1" x14ac:dyDescent="0.25">
      <c r="B61" s="108">
        <f>SUM(B59,1)</f>
        <v>33</v>
      </c>
      <c r="C61" s="125">
        <v>1020204</v>
      </c>
      <c r="D61" s="133" t="s">
        <v>61</v>
      </c>
      <c r="E61" s="9">
        <v>1445</v>
      </c>
      <c r="F61" s="135" t="s">
        <v>58</v>
      </c>
      <c r="G61" s="90" t="s">
        <v>569</v>
      </c>
      <c r="H61" s="74">
        <v>363</v>
      </c>
      <c r="I61" s="74">
        <v>808</v>
      </c>
      <c r="J61" s="74">
        <v>821</v>
      </c>
      <c r="K61" s="52">
        <f t="shared" si="1"/>
        <v>664</v>
      </c>
      <c r="L61" s="36">
        <f t="shared" si="0"/>
        <v>45.951557093425606</v>
      </c>
      <c r="M61" s="8"/>
      <c r="N61" s="8"/>
      <c r="O61" s="8"/>
      <c r="P61" s="8"/>
      <c r="Q61" s="8"/>
      <c r="R61" s="8"/>
      <c r="S61" s="8"/>
      <c r="T61" s="8"/>
      <c r="U61" s="8"/>
      <c r="Z61" s="8"/>
      <c r="AA61" s="8"/>
      <c r="AB61" s="8"/>
    </row>
    <row r="62" spans="2:28" s="15" customFormat="1" ht="15.75" x14ac:dyDescent="0.25">
      <c r="B62" s="109"/>
      <c r="C62" s="126"/>
      <c r="D62" s="134"/>
      <c r="E62" s="9">
        <v>1445</v>
      </c>
      <c r="F62" s="136"/>
      <c r="G62" s="90" t="s">
        <v>569</v>
      </c>
      <c r="H62" s="74">
        <v>75</v>
      </c>
      <c r="I62" s="74">
        <v>101</v>
      </c>
      <c r="J62" s="74">
        <v>92</v>
      </c>
      <c r="K62" s="52">
        <f t="shared" si="1"/>
        <v>89.333333333333329</v>
      </c>
      <c r="L62" s="36">
        <f t="shared" si="0"/>
        <v>6.1822376009227211</v>
      </c>
      <c r="M62" s="8"/>
      <c r="N62" s="8"/>
      <c r="O62" s="8"/>
      <c r="P62" s="8"/>
      <c r="Q62" s="8"/>
      <c r="R62" s="8"/>
      <c r="S62" s="8"/>
      <c r="T62" s="8"/>
      <c r="U62" s="8"/>
      <c r="Z62" s="8"/>
      <c r="AA62" s="8"/>
      <c r="AB62" s="8"/>
    </row>
    <row r="63" spans="2:28" s="12" customFormat="1" ht="15.75" customHeight="1" x14ac:dyDescent="0.25">
      <c r="B63" s="108">
        <f>SUM(B61,1)</f>
        <v>34</v>
      </c>
      <c r="C63" s="125">
        <v>1020205</v>
      </c>
      <c r="D63" s="133" t="s">
        <v>62</v>
      </c>
      <c r="E63" s="9">
        <v>1445</v>
      </c>
      <c r="F63" s="135" t="s">
        <v>58</v>
      </c>
      <c r="G63" s="90" t="s">
        <v>569</v>
      </c>
      <c r="H63" s="74">
        <v>332</v>
      </c>
      <c r="I63" s="74">
        <v>325</v>
      </c>
      <c r="J63" s="74">
        <v>232</v>
      </c>
      <c r="K63" s="52">
        <f t="shared" si="1"/>
        <v>296.33333333333331</v>
      </c>
      <c r="L63" s="36">
        <f t="shared" si="0"/>
        <v>20.507497116493656</v>
      </c>
      <c r="M63" s="8"/>
      <c r="N63" s="8"/>
      <c r="O63" s="8"/>
      <c r="P63" s="8"/>
      <c r="Q63" s="8"/>
      <c r="R63" s="8"/>
      <c r="S63" s="8"/>
      <c r="T63" s="8"/>
      <c r="U63" s="8"/>
      <c r="Z63" s="8"/>
      <c r="AA63" s="8"/>
      <c r="AB63" s="8"/>
    </row>
    <row r="64" spans="2:28" s="12" customFormat="1" ht="15.75" x14ac:dyDescent="0.25">
      <c r="B64" s="109"/>
      <c r="C64" s="126"/>
      <c r="D64" s="134"/>
      <c r="E64" s="9">
        <v>1445</v>
      </c>
      <c r="F64" s="136"/>
      <c r="G64" s="90" t="s">
        <v>569</v>
      </c>
      <c r="H64" s="74">
        <v>48</v>
      </c>
      <c r="I64" s="74">
        <v>52</v>
      </c>
      <c r="J64" s="74">
        <v>57</v>
      </c>
      <c r="K64" s="52">
        <f t="shared" si="1"/>
        <v>52.333333333333336</v>
      </c>
      <c r="L64" s="36">
        <f t="shared" si="0"/>
        <v>3.6216839677047292</v>
      </c>
      <c r="M64" s="8"/>
      <c r="N64" s="8"/>
      <c r="O64" s="8"/>
      <c r="P64" s="8"/>
      <c r="Q64" s="8"/>
      <c r="R64" s="8"/>
      <c r="S64" s="8"/>
      <c r="T64" s="8"/>
      <c r="U64" s="8"/>
      <c r="Z64" s="8"/>
      <c r="AA64" s="8"/>
      <c r="AB64" s="8"/>
    </row>
    <row r="65" spans="2:28" s="12" customFormat="1" ht="15.75" customHeight="1" x14ac:dyDescent="0.25">
      <c r="B65" s="108">
        <f>SUM(B63,1)</f>
        <v>35</v>
      </c>
      <c r="C65" s="125">
        <v>1020206</v>
      </c>
      <c r="D65" s="133" t="s">
        <v>63</v>
      </c>
      <c r="E65" s="9">
        <v>910</v>
      </c>
      <c r="F65" s="135" t="s">
        <v>58</v>
      </c>
      <c r="G65" s="90" t="s">
        <v>569</v>
      </c>
      <c r="H65" s="74">
        <v>181</v>
      </c>
      <c r="I65" s="74">
        <v>185</v>
      </c>
      <c r="J65" s="74">
        <v>147</v>
      </c>
      <c r="K65" s="52">
        <f t="shared" si="1"/>
        <v>171</v>
      </c>
      <c r="L65" s="36">
        <f t="shared" si="0"/>
        <v>18.791208791208792</v>
      </c>
      <c r="M65" s="8"/>
      <c r="N65" s="8"/>
      <c r="O65" s="8"/>
      <c r="P65" s="8"/>
      <c r="Q65" s="8"/>
      <c r="R65" s="8"/>
      <c r="S65" s="8"/>
      <c r="T65" s="8"/>
      <c r="U65" s="8"/>
      <c r="Z65" s="8"/>
      <c r="AA65" s="8"/>
      <c r="AB65" s="8"/>
    </row>
    <row r="66" spans="2:28" s="12" customFormat="1" ht="15.75" x14ac:dyDescent="0.25">
      <c r="B66" s="109"/>
      <c r="C66" s="126"/>
      <c r="D66" s="134"/>
      <c r="E66" s="9">
        <v>910</v>
      </c>
      <c r="F66" s="136"/>
      <c r="G66" s="90" t="s">
        <v>569</v>
      </c>
      <c r="H66" s="74">
        <v>219</v>
      </c>
      <c r="I66" s="74">
        <v>166</v>
      </c>
      <c r="J66" s="74">
        <v>143</v>
      </c>
      <c r="K66" s="52">
        <f t="shared" si="1"/>
        <v>176</v>
      </c>
      <c r="L66" s="36">
        <f t="shared" si="0"/>
        <v>19.340659340659343</v>
      </c>
      <c r="M66" s="8"/>
      <c r="N66" s="8"/>
      <c r="O66" s="8"/>
      <c r="P66" s="8"/>
      <c r="Q66" s="8"/>
      <c r="R66" s="8"/>
      <c r="S66" s="8"/>
      <c r="T66" s="8"/>
      <c r="U66" s="8"/>
      <c r="Z66" s="8"/>
      <c r="AA66" s="8"/>
      <c r="AB66" s="8"/>
    </row>
    <row r="67" spans="2:28" s="12" customFormat="1" ht="15.75" customHeight="1" x14ac:dyDescent="0.25">
      <c r="B67" s="108">
        <f>SUM(B65,1)</f>
        <v>36</v>
      </c>
      <c r="C67" s="125">
        <v>1020209</v>
      </c>
      <c r="D67" s="133" t="s">
        <v>64</v>
      </c>
      <c r="E67" s="9">
        <v>910</v>
      </c>
      <c r="F67" s="135" t="s">
        <v>58</v>
      </c>
      <c r="G67" s="90" t="s">
        <v>569</v>
      </c>
      <c r="H67" s="74">
        <v>92</v>
      </c>
      <c r="I67" s="74">
        <v>81</v>
      </c>
      <c r="J67" s="74">
        <v>70</v>
      </c>
      <c r="K67" s="52">
        <f t="shared" si="1"/>
        <v>81</v>
      </c>
      <c r="L67" s="36">
        <f t="shared" si="0"/>
        <v>8.9010989010989015</v>
      </c>
      <c r="M67" s="8"/>
      <c r="N67" s="8"/>
      <c r="O67" s="8"/>
      <c r="P67" s="8"/>
      <c r="Q67" s="8"/>
      <c r="R67" s="8"/>
      <c r="S67" s="8"/>
      <c r="T67" s="8"/>
      <c r="U67" s="8"/>
      <c r="Z67" s="8"/>
      <c r="AA67" s="8"/>
      <c r="AB67" s="8"/>
    </row>
    <row r="68" spans="2:28" s="12" customFormat="1" ht="15.75" x14ac:dyDescent="0.25">
      <c r="B68" s="109"/>
      <c r="C68" s="126"/>
      <c r="D68" s="134"/>
      <c r="E68" s="9">
        <v>910</v>
      </c>
      <c r="F68" s="136"/>
      <c r="G68" s="90" t="s">
        <v>569</v>
      </c>
      <c r="H68" s="74">
        <v>164</v>
      </c>
      <c r="I68" s="74">
        <v>178</v>
      </c>
      <c r="J68" s="74">
        <v>190</v>
      </c>
      <c r="K68" s="52">
        <f t="shared" si="1"/>
        <v>177.33333333333334</v>
      </c>
      <c r="L68" s="36">
        <f t="shared" si="0"/>
        <v>19.487179487179489</v>
      </c>
      <c r="M68" s="8"/>
      <c r="N68" s="8"/>
      <c r="O68" s="8"/>
      <c r="P68" s="8"/>
      <c r="Q68" s="8"/>
      <c r="R68" s="8"/>
      <c r="S68" s="8"/>
      <c r="T68" s="8"/>
      <c r="U68" s="8"/>
      <c r="Z68" s="8"/>
      <c r="AA68" s="8"/>
      <c r="AB68" s="8"/>
    </row>
    <row r="69" spans="2:28" s="12" customFormat="1" ht="16.899999999999999" customHeight="1" x14ac:dyDescent="0.25">
      <c r="B69" s="108">
        <f>SUM(B67,1)</f>
        <v>37</v>
      </c>
      <c r="C69" s="125">
        <v>1020207</v>
      </c>
      <c r="D69" s="133" t="s">
        <v>65</v>
      </c>
      <c r="E69" s="9">
        <v>578</v>
      </c>
      <c r="F69" s="135" t="s">
        <v>58</v>
      </c>
      <c r="G69" s="90" t="s">
        <v>569</v>
      </c>
      <c r="H69" s="46">
        <v>45</v>
      </c>
      <c r="I69" s="46">
        <v>75</v>
      </c>
      <c r="J69" s="46">
        <v>75</v>
      </c>
      <c r="K69" s="52">
        <f t="shared" si="1"/>
        <v>65</v>
      </c>
      <c r="L69" s="36">
        <f t="shared" si="0"/>
        <v>11.245674740484429</v>
      </c>
      <c r="M69" s="8"/>
      <c r="N69" s="8"/>
      <c r="O69" s="8"/>
      <c r="P69" s="8"/>
      <c r="Q69" s="8"/>
      <c r="R69" s="8"/>
      <c r="S69" s="8"/>
      <c r="T69" s="8"/>
      <c r="U69" s="8"/>
      <c r="Z69" s="8"/>
      <c r="AA69" s="8"/>
      <c r="AB69" s="8"/>
    </row>
    <row r="70" spans="2:28" s="12" customFormat="1" ht="15.75" x14ac:dyDescent="0.25">
      <c r="B70" s="109"/>
      <c r="C70" s="126"/>
      <c r="D70" s="134"/>
      <c r="E70" s="9">
        <v>578</v>
      </c>
      <c r="F70" s="136"/>
      <c r="G70" s="90" t="s">
        <v>569</v>
      </c>
      <c r="H70" s="46">
        <v>67</v>
      </c>
      <c r="I70" s="46">
        <v>70</v>
      </c>
      <c r="J70" s="46">
        <v>58</v>
      </c>
      <c r="K70" s="52">
        <f t="shared" si="1"/>
        <v>65</v>
      </c>
      <c r="L70" s="36">
        <f t="shared" si="0"/>
        <v>11.245674740484429</v>
      </c>
      <c r="M70" s="8"/>
      <c r="N70" s="8"/>
      <c r="O70" s="8"/>
      <c r="P70" s="8"/>
      <c r="Q70" s="8"/>
      <c r="R70" s="8"/>
      <c r="S70" s="8"/>
      <c r="T70" s="8"/>
      <c r="U70" s="8"/>
      <c r="Z70" s="8"/>
      <c r="AA70" s="8"/>
      <c r="AB70" s="8"/>
    </row>
    <row r="71" spans="2:28" s="12" customFormat="1" ht="15.75" customHeight="1" x14ac:dyDescent="0.25">
      <c r="B71" s="108">
        <f>SUM(B69,1)</f>
        <v>38</v>
      </c>
      <c r="C71" s="125">
        <v>1020208</v>
      </c>
      <c r="D71" s="133" t="s">
        <v>66</v>
      </c>
      <c r="E71" s="9">
        <v>910</v>
      </c>
      <c r="F71" s="135" t="s">
        <v>58</v>
      </c>
      <c r="G71" s="90" t="s">
        <v>569</v>
      </c>
      <c r="H71" s="74">
        <v>207</v>
      </c>
      <c r="I71" s="74">
        <v>312</v>
      </c>
      <c r="J71" s="74">
        <v>338</v>
      </c>
      <c r="K71" s="52">
        <f t="shared" si="1"/>
        <v>285.66666666666669</v>
      </c>
      <c r="L71" s="36">
        <f t="shared" si="0"/>
        <v>31.391941391941391</v>
      </c>
      <c r="M71" s="8"/>
      <c r="N71" s="8"/>
      <c r="O71" s="8"/>
      <c r="P71" s="8"/>
      <c r="Q71" s="8"/>
      <c r="R71" s="8"/>
      <c r="S71" s="8"/>
      <c r="T71" s="8"/>
      <c r="U71" s="8"/>
      <c r="Z71" s="8"/>
      <c r="AA71" s="8"/>
      <c r="AB71" s="8"/>
    </row>
    <row r="72" spans="2:28" s="12" customFormat="1" ht="15.75" x14ac:dyDescent="0.25">
      <c r="B72" s="109"/>
      <c r="C72" s="126"/>
      <c r="D72" s="134"/>
      <c r="E72" s="9">
        <v>910</v>
      </c>
      <c r="F72" s="136"/>
      <c r="G72" s="90" t="s">
        <v>569</v>
      </c>
      <c r="H72" s="74">
        <v>158</v>
      </c>
      <c r="I72" s="74">
        <v>142</v>
      </c>
      <c r="J72" s="74">
        <v>123</v>
      </c>
      <c r="K72" s="52">
        <f t="shared" si="1"/>
        <v>141</v>
      </c>
      <c r="L72" s="36">
        <f t="shared" si="0"/>
        <v>15.494505494505495</v>
      </c>
      <c r="M72" s="8"/>
      <c r="N72" s="8"/>
      <c r="O72" s="8"/>
      <c r="P72" s="8"/>
      <c r="Q72" s="8"/>
      <c r="R72" s="8"/>
      <c r="S72" s="8"/>
      <c r="T72" s="8"/>
      <c r="U72" s="8"/>
      <c r="Z72" s="8"/>
      <c r="AA72" s="8"/>
      <c r="AB72" s="8"/>
    </row>
    <row r="73" spans="2:28" s="12" customFormat="1" ht="15.75" customHeight="1" x14ac:dyDescent="0.25">
      <c r="B73" s="108">
        <f>SUM(B71,1)</f>
        <v>39</v>
      </c>
      <c r="C73" s="125">
        <v>1020213</v>
      </c>
      <c r="D73" s="133" t="s">
        <v>67</v>
      </c>
      <c r="E73" s="9">
        <v>910</v>
      </c>
      <c r="F73" s="135" t="s">
        <v>58</v>
      </c>
      <c r="G73" s="90" t="s">
        <v>569</v>
      </c>
      <c r="H73" s="74">
        <v>192</v>
      </c>
      <c r="I73" s="74">
        <v>430</v>
      </c>
      <c r="J73" s="74">
        <v>277</v>
      </c>
      <c r="K73" s="52">
        <f t="shared" ref="K73:K136" si="3">(H73+I73+J73)/3</f>
        <v>299.66666666666669</v>
      </c>
      <c r="L73" s="36">
        <f t="shared" si="0"/>
        <v>32.930402930402927</v>
      </c>
      <c r="M73" s="8"/>
      <c r="N73" s="8"/>
      <c r="O73" s="8"/>
      <c r="P73" s="8"/>
      <c r="Q73" s="8"/>
      <c r="R73" s="8"/>
      <c r="S73" s="8"/>
      <c r="T73" s="8"/>
      <c r="U73" s="8"/>
      <c r="Z73" s="8"/>
      <c r="AA73" s="8"/>
      <c r="AB73" s="8"/>
    </row>
    <row r="74" spans="2:28" s="12" customFormat="1" ht="15.75" x14ac:dyDescent="0.25">
      <c r="B74" s="109"/>
      <c r="C74" s="126"/>
      <c r="D74" s="134"/>
      <c r="E74" s="9">
        <v>910</v>
      </c>
      <c r="F74" s="136"/>
      <c r="G74" s="90" t="s">
        <v>569</v>
      </c>
      <c r="H74" s="74">
        <v>104</v>
      </c>
      <c r="I74" s="74">
        <v>102</v>
      </c>
      <c r="J74" s="74">
        <v>89</v>
      </c>
      <c r="K74" s="52">
        <f t="shared" si="3"/>
        <v>98.333333333333329</v>
      </c>
      <c r="L74" s="36">
        <f t="shared" si="0"/>
        <v>10.805860805860805</v>
      </c>
      <c r="M74" s="8"/>
      <c r="N74" s="8"/>
      <c r="O74" s="8"/>
      <c r="P74" s="8"/>
      <c r="Q74" s="8"/>
      <c r="R74" s="8"/>
      <c r="S74" s="8"/>
      <c r="T74" s="8"/>
      <c r="U74" s="8"/>
      <c r="Z74" s="8"/>
      <c r="AA74" s="8"/>
      <c r="AB74" s="8"/>
    </row>
    <row r="75" spans="2:28" s="12" customFormat="1" ht="15.75" customHeight="1" x14ac:dyDescent="0.25">
      <c r="B75" s="108">
        <f>SUM(B73,1)</f>
        <v>40</v>
      </c>
      <c r="C75" s="125">
        <v>1020214</v>
      </c>
      <c r="D75" s="133" t="s">
        <v>68</v>
      </c>
      <c r="E75" s="9">
        <v>910</v>
      </c>
      <c r="F75" s="135" t="s">
        <v>58</v>
      </c>
      <c r="G75" s="90" t="s">
        <v>569</v>
      </c>
      <c r="H75" s="74">
        <v>169</v>
      </c>
      <c r="I75" s="74">
        <v>184</v>
      </c>
      <c r="J75" s="74">
        <v>246</v>
      </c>
      <c r="K75" s="52">
        <f t="shared" si="3"/>
        <v>199.66666666666666</v>
      </c>
      <c r="L75" s="36">
        <f t="shared" ref="L75:L142" si="4">K75/E75*100</f>
        <v>21.941391941391942</v>
      </c>
      <c r="M75" s="8"/>
      <c r="N75" s="8"/>
      <c r="O75" s="8"/>
      <c r="P75" s="8"/>
      <c r="Q75" s="8"/>
      <c r="R75" s="8"/>
      <c r="S75" s="8"/>
      <c r="T75" s="8"/>
      <c r="U75" s="8"/>
      <c r="Z75" s="8"/>
      <c r="AA75" s="8"/>
      <c r="AB75" s="8"/>
    </row>
    <row r="76" spans="2:28" s="12" customFormat="1" ht="15.75" x14ac:dyDescent="0.25">
      <c r="B76" s="109"/>
      <c r="C76" s="126"/>
      <c r="D76" s="134"/>
      <c r="E76" s="9">
        <v>910</v>
      </c>
      <c r="F76" s="136"/>
      <c r="G76" s="90" t="s">
        <v>569</v>
      </c>
      <c r="H76" s="74">
        <v>190</v>
      </c>
      <c r="I76" s="74">
        <v>261</v>
      </c>
      <c r="J76" s="74">
        <v>262</v>
      </c>
      <c r="K76" s="52">
        <f t="shared" si="3"/>
        <v>237.66666666666666</v>
      </c>
      <c r="L76" s="36">
        <f t="shared" si="4"/>
        <v>26.11721611721612</v>
      </c>
      <c r="M76" s="8"/>
      <c r="N76" s="8"/>
      <c r="O76" s="8"/>
      <c r="P76" s="8"/>
      <c r="Q76" s="8"/>
      <c r="R76" s="8"/>
      <c r="S76" s="8"/>
      <c r="T76" s="8"/>
      <c r="U76" s="8"/>
      <c r="Z76" s="8"/>
      <c r="AA76" s="8"/>
      <c r="AB76" s="8"/>
    </row>
    <row r="77" spans="2:28" s="15" customFormat="1" ht="15.75" customHeight="1" x14ac:dyDescent="0.25">
      <c r="B77" s="108">
        <f>SUM(B75,1)</f>
        <v>41</v>
      </c>
      <c r="C77" s="9">
        <v>1020212</v>
      </c>
      <c r="D77" s="133" t="s">
        <v>69</v>
      </c>
      <c r="E77" s="9">
        <v>1445</v>
      </c>
      <c r="F77" s="135" t="s">
        <v>58</v>
      </c>
      <c r="G77" s="90" t="s">
        <v>569</v>
      </c>
      <c r="H77" s="74">
        <v>147</v>
      </c>
      <c r="I77" s="74">
        <v>122</v>
      </c>
      <c r="J77" s="74">
        <v>139</v>
      </c>
      <c r="K77" s="52">
        <f t="shared" si="3"/>
        <v>136</v>
      </c>
      <c r="L77" s="36">
        <f t="shared" si="4"/>
        <v>9.4117647058823533</v>
      </c>
      <c r="M77" s="8"/>
      <c r="N77" s="8"/>
      <c r="O77" s="8"/>
      <c r="P77" s="8"/>
      <c r="Q77" s="8"/>
      <c r="R77" s="8"/>
      <c r="S77" s="8"/>
      <c r="T77" s="8"/>
      <c r="U77" s="8"/>
      <c r="Z77" s="8"/>
      <c r="AA77" s="8"/>
      <c r="AB77" s="8"/>
    </row>
    <row r="78" spans="2:28" s="15" customFormat="1" ht="15.75" x14ac:dyDescent="0.25">
      <c r="B78" s="109"/>
      <c r="C78" s="9"/>
      <c r="D78" s="134"/>
      <c r="E78" s="9">
        <v>1445</v>
      </c>
      <c r="F78" s="136"/>
      <c r="G78" s="90" t="s">
        <v>569</v>
      </c>
      <c r="H78" s="74">
        <v>193</v>
      </c>
      <c r="I78" s="74">
        <v>108</v>
      </c>
      <c r="J78" s="74">
        <v>135</v>
      </c>
      <c r="K78" s="52">
        <f t="shared" si="3"/>
        <v>145.33333333333334</v>
      </c>
      <c r="L78" s="36">
        <f t="shared" si="4"/>
        <v>10.05767012687428</v>
      </c>
      <c r="M78" s="8"/>
      <c r="N78" s="8"/>
      <c r="O78" s="8"/>
      <c r="P78" s="8"/>
      <c r="Q78" s="8"/>
      <c r="R78" s="8"/>
      <c r="S78" s="8"/>
      <c r="T78" s="8"/>
      <c r="U78" s="8"/>
      <c r="Z78" s="8"/>
      <c r="AA78" s="8"/>
      <c r="AB78" s="8"/>
    </row>
    <row r="79" spans="2:28" s="12" customFormat="1" ht="15.75" customHeight="1" x14ac:dyDescent="0.25">
      <c r="B79" s="108">
        <f>SUM(B77,1)</f>
        <v>42</v>
      </c>
      <c r="C79" s="9">
        <v>1020215</v>
      </c>
      <c r="D79" s="133" t="s">
        <v>70</v>
      </c>
      <c r="E79" s="9">
        <v>578</v>
      </c>
      <c r="F79" s="135" t="s">
        <v>58</v>
      </c>
      <c r="G79" s="90" t="s">
        <v>569</v>
      </c>
      <c r="H79" s="73">
        <v>270</v>
      </c>
      <c r="I79" s="74">
        <v>248</v>
      </c>
      <c r="J79" s="74">
        <v>279</v>
      </c>
      <c r="K79" s="52">
        <f t="shared" si="3"/>
        <v>265.66666666666669</v>
      </c>
      <c r="L79" s="36">
        <f t="shared" si="4"/>
        <v>45.963091118800463</v>
      </c>
      <c r="M79" s="8"/>
      <c r="N79" s="8"/>
      <c r="O79" s="8"/>
      <c r="P79" s="8"/>
      <c r="Q79" s="8"/>
      <c r="R79" s="8"/>
      <c r="S79" s="8"/>
      <c r="T79" s="8"/>
      <c r="U79" s="8"/>
      <c r="Z79" s="8"/>
      <c r="AA79" s="8"/>
      <c r="AB79" s="8"/>
    </row>
    <row r="80" spans="2:28" s="12" customFormat="1" ht="15.75" x14ac:dyDescent="0.25">
      <c r="B80" s="109"/>
      <c r="C80" s="9"/>
      <c r="D80" s="134"/>
      <c r="E80" s="9">
        <v>578</v>
      </c>
      <c r="F80" s="136"/>
      <c r="G80" s="90" t="s">
        <v>569</v>
      </c>
      <c r="H80" s="73">
        <v>28</v>
      </c>
      <c r="I80" s="74">
        <v>40</v>
      </c>
      <c r="J80" s="74">
        <v>28</v>
      </c>
      <c r="K80" s="52">
        <f t="shared" si="3"/>
        <v>32</v>
      </c>
      <c r="L80" s="36">
        <f t="shared" si="4"/>
        <v>5.5363321799307963</v>
      </c>
      <c r="M80" s="8"/>
      <c r="N80" s="8"/>
      <c r="O80" s="8"/>
      <c r="P80" s="8"/>
      <c r="Q80" s="8"/>
      <c r="R80" s="8"/>
      <c r="S80" s="8"/>
      <c r="T80" s="8"/>
      <c r="U80" s="8"/>
      <c r="Z80" s="8"/>
      <c r="AA80" s="8"/>
      <c r="AB80" s="8"/>
    </row>
    <row r="81" spans="2:28" s="12" customFormat="1" ht="15.75" customHeight="1" x14ac:dyDescent="0.25">
      <c r="B81" s="108">
        <f>SUM(B79,1)</f>
        <v>43</v>
      </c>
      <c r="C81" s="9">
        <v>1020211</v>
      </c>
      <c r="D81" s="133" t="s">
        <v>71</v>
      </c>
      <c r="E81" s="9">
        <v>910</v>
      </c>
      <c r="F81" s="135" t="s">
        <v>58</v>
      </c>
      <c r="G81" s="90" t="s">
        <v>569</v>
      </c>
      <c r="H81" s="74">
        <v>258</v>
      </c>
      <c r="I81" s="74">
        <v>295</v>
      </c>
      <c r="J81" s="74">
        <v>213</v>
      </c>
      <c r="K81" s="52">
        <f t="shared" si="3"/>
        <v>255.33333333333334</v>
      </c>
      <c r="L81" s="36">
        <f t="shared" si="4"/>
        <v>28.058608058608058</v>
      </c>
      <c r="M81" s="8"/>
      <c r="N81" s="8"/>
      <c r="O81" s="8"/>
      <c r="P81" s="8"/>
      <c r="Q81" s="8"/>
      <c r="R81" s="8"/>
      <c r="S81" s="8"/>
      <c r="T81" s="8"/>
      <c r="U81" s="8"/>
      <c r="Z81" s="8"/>
      <c r="AA81" s="8"/>
      <c r="AB81" s="8"/>
    </row>
    <row r="82" spans="2:28" s="12" customFormat="1" ht="15.75" x14ac:dyDescent="0.25">
      <c r="B82" s="109"/>
      <c r="C82" s="9"/>
      <c r="D82" s="134"/>
      <c r="E82" s="9">
        <v>910</v>
      </c>
      <c r="F82" s="136"/>
      <c r="G82" s="90" t="s">
        <v>569</v>
      </c>
      <c r="H82" s="74">
        <v>215</v>
      </c>
      <c r="I82" s="74">
        <v>233</v>
      </c>
      <c r="J82" s="74">
        <v>223</v>
      </c>
      <c r="K82" s="52">
        <f t="shared" si="3"/>
        <v>223.66666666666666</v>
      </c>
      <c r="L82" s="36">
        <f t="shared" si="4"/>
        <v>24.578754578754577</v>
      </c>
      <c r="M82" s="8"/>
      <c r="N82" s="8"/>
      <c r="O82" s="8"/>
      <c r="P82" s="8"/>
      <c r="Q82" s="8"/>
      <c r="R82" s="8"/>
      <c r="S82" s="8"/>
      <c r="T82" s="8"/>
      <c r="U82" s="8"/>
      <c r="Z82" s="8"/>
      <c r="AA82" s="8"/>
      <c r="AB82" s="8"/>
    </row>
    <row r="83" spans="2:28" s="12" customFormat="1" ht="15.75" customHeight="1" x14ac:dyDescent="0.25">
      <c r="B83" s="108">
        <f>SUM(B81,1)</f>
        <v>44</v>
      </c>
      <c r="C83" s="9">
        <v>1020210</v>
      </c>
      <c r="D83" s="133" t="s">
        <v>72</v>
      </c>
      <c r="E83" s="9">
        <v>1445</v>
      </c>
      <c r="F83" s="135" t="s">
        <v>58</v>
      </c>
      <c r="G83" s="90" t="s">
        <v>569</v>
      </c>
      <c r="H83" s="74">
        <v>251</v>
      </c>
      <c r="I83" s="74">
        <v>225</v>
      </c>
      <c r="J83" s="74">
        <v>246</v>
      </c>
      <c r="K83" s="52">
        <f t="shared" si="3"/>
        <v>240.66666666666666</v>
      </c>
      <c r="L83" s="36">
        <f t="shared" si="4"/>
        <v>16.655132641291807</v>
      </c>
      <c r="M83" s="8"/>
      <c r="N83" s="8"/>
      <c r="O83" s="8"/>
      <c r="P83" s="8"/>
      <c r="Q83" s="8"/>
      <c r="R83" s="8"/>
      <c r="S83" s="8"/>
      <c r="T83" s="8"/>
      <c r="U83" s="8"/>
      <c r="Z83" s="8"/>
      <c r="AA83" s="8"/>
      <c r="AB83" s="8"/>
    </row>
    <row r="84" spans="2:28" s="12" customFormat="1" ht="15.75" x14ac:dyDescent="0.25">
      <c r="B84" s="153"/>
      <c r="C84" s="64"/>
      <c r="D84" s="176"/>
      <c r="E84" s="64">
        <v>1445</v>
      </c>
      <c r="F84" s="136"/>
      <c r="G84" s="90" t="s">
        <v>569</v>
      </c>
      <c r="H84" s="74">
        <v>187</v>
      </c>
      <c r="I84" s="74">
        <v>242</v>
      </c>
      <c r="J84" s="74">
        <v>267</v>
      </c>
      <c r="K84" s="52">
        <f t="shared" si="3"/>
        <v>232</v>
      </c>
      <c r="L84" s="36">
        <f t="shared" si="4"/>
        <v>16.055363321799305</v>
      </c>
      <c r="M84" s="8"/>
      <c r="N84" s="8"/>
      <c r="O84" s="8"/>
      <c r="P84" s="8"/>
      <c r="Q84" s="8"/>
      <c r="R84" s="8"/>
      <c r="S84" s="8"/>
      <c r="T84" s="8"/>
      <c r="U84" s="8"/>
      <c r="Z84" s="8"/>
      <c r="AA84" s="8"/>
      <c r="AB84" s="8"/>
    </row>
    <row r="85" spans="2:28" s="12" customFormat="1" ht="15.75" customHeight="1" x14ac:dyDescent="0.25">
      <c r="B85" s="172">
        <f>SUM(B83,1)</f>
        <v>45</v>
      </c>
      <c r="C85" s="9">
        <v>1043114</v>
      </c>
      <c r="D85" s="174" t="s">
        <v>73</v>
      </c>
      <c r="E85" s="9">
        <v>910</v>
      </c>
      <c r="F85" s="135" t="s">
        <v>74</v>
      </c>
      <c r="G85" s="90" t="s">
        <v>569</v>
      </c>
      <c r="H85" s="46">
        <v>247</v>
      </c>
      <c r="I85" s="46">
        <v>309</v>
      </c>
      <c r="J85" s="46">
        <v>253</v>
      </c>
      <c r="K85" s="51">
        <f t="shared" si="3"/>
        <v>269.66666666666669</v>
      </c>
      <c r="L85" s="36">
        <f t="shared" si="4"/>
        <v>29.633699633699635</v>
      </c>
      <c r="M85" s="8"/>
      <c r="N85" s="8"/>
      <c r="O85" s="8"/>
      <c r="P85" s="8"/>
      <c r="Q85" s="8"/>
      <c r="R85" s="8"/>
      <c r="S85" s="8"/>
      <c r="T85" s="8"/>
      <c r="U85" s="8"/>
      <c r="Z85" s="8"/>
      <c r="AA85" s="8"/>
      <c r="AB85" s="8"/>
    </row>
    <row r="86" spans="2:28" s="12" customFormat="1" ht="15.75" x14ac:dyDescent="0.25">
      <c r="B86" s="173"/>
      <c r="C86" s="9"/>
      <c r="D86" s="175"/>
      <c r="E86" s="9">
        <v>910</v>
      </c>
      <c r="F86" s="136"/>
      <c r="G86" s="90" t="s">
        <v>569</v>
      </c>
      <c r="H86" s="46">
        <v>276</v>
      </c>
      <c r="I86" s="46">
        <v>332</v>
      </c>
      <c r="J86" s="46">
        <v>267</v>
      </c>
      <c r="K86" s="51">
        <f t="shared" si="3"/>
        <v>291.66666666666669</v>
      </c>
      <c r="L86" s="36">
        <f t="shared" si="4"/>
        <v>32.051282051282051</v>
      </c>
      <c r="M86" s="8"/>
      <c r="N86" s="8"/>
      <c r="O86" s="8"/>
      <c r="P86" s="8"/>
      <c r="Q86" s="8"/>
      <c r="R86" s="8"/>
      <c r="S86" s="8"/>
      <c r="T86" s="8"/>
      <c r="U86" s="8"/>
      <c r="Z86" s="8"/>
      <c r="AA86" s="8"/>
      <c r="AB86" s="8"/>
    </row>
    <row r="87" spans="2:28" s="12" customFormat="1" ht="15.75" customHeight="1" x14ac:dyDescent="0.25">
      <c r="B87" s="153">
        <f>SUM(B85,1)</f>
        <v>46</v>
      </c>
      <c r="C87" s="65">
        <v>1043118</v>
      </c>
      <c r="D87" s="176" t="s">
        <v>75</v>
      </c>
      <c r="E87" s="65">
        <v>910</v>
      </c>
      <c r="F87" s="135" t="s">
        <v>74</v>
      </c>
      <c r="G87" s="90" t="s">
        <v>569</v>
      </c>
      <c r="H87" s="81">
        <v>105</v>
      </c>
      <c r="I87" s="81">
        <v>124</v>
      </c>
      <c r="J87" s="81">
        <v>113</v>
      </c>
      <c r="K87" s="51">
        <f t="shared" si="3"/>
        <v>114</v>
      </c>
      <c r="L87" s="36">
        <f t="shared" si="4"/>
        <v>12.527472527472527</v>
      </c>
      <c r="M87" s="8"/>
      <c r="N87" s="8"/>
      <c r="O87" s="8"/>
      <c r="P87" s="8"/>
      <c r="Q87" s="8"/>
      <c r="R87" s="8"/>
      <c r="S87" s="8"/>
      <c r="T87" s="8"/>
      <c r="U87" s="8"/>
      <c r="Z87" s="8"/>
      <c r="AA87" s="8"/>
      <c r="AB87" s="8"/>
    </row>
    <row r="88" spans="2:28" s="12" customFormat="1" ht="15.75" x14ac:dyDescent="0.25">
      <c r="B88" s="109"/>
      <c r="C88" s="9"/>
      <c r="D88" s="134"/>
      <c r="E88" s="9">
        <v>910</v>
      </c>
      <c r="F88" s="136"/>
      <c r="G88" s="90" t="s">
        <v>569</v>
      </c>
      <c r="H88" s="81">
        <v>65</v>
      </c>
      <c r="I88" s="81">
        <v>64</v>
      </c>
      <c r="J88" s="81">
        <v>60</v>
      </c>
      <c r="K88" s="51">
        <f t="shared" si="3"/>
        <v>63</v>
      </c>
      <c r="L88" s="36">
        <f t="shared" si="4"/>
        <v>6.9230769230769234</v>
      </c>
      <c r="M88" s="8"/>
      <c r="N88" s="8"/>
      <c r="O88" s="8"/>
      <c r="P88" s="8"/>
      <c r="Q88" s="8"/>
      <c r="R88" s="8"/>
      <c r="S88" s="8"/>
      <c r="T88" s="8"/>
      <c r="U88" s="8"/>
      <c r="Z88" s="8"/>
      <c r="AA88" s="8"/>
      <c r="AB88" s="8"/>
    </row>
    <row r="89" spans="2:28" s="12" customFormat="1" ht="15.75" customHeight="1" x14ac:dyDescent="0.25">
      <c r="B89" s="153">
        <f t="shared" ref="B89:B105" si="5">SUM(B87,1)</f>
        <v>47</v>
      </c>
      <c r="C89" s="9">
        <v>1043119</v>
      </c>
      <c r="D89" s="133" t="s">
        <v>76</v>
      </c>
      <c r="E89" s="9">
        <v>578</v>
      </c>
      <c r="F89" s="135" t="s">
        <v>74</v>
      </c>
      <c r="G89" s="90" t="s">
        <v>569</v>
      </c>
      <c r="H89" s="81">
        <v>113</v>
      </c>
      <c r="I89" s="81">
        <v>79</v>
      </c>
      <c r="J89" s="81">
        <v>96</v>
      </c>
      <c r="K89" s="51">
        <f t="shared" si="3"/>
        <v>96</v>
      </c>
      <c r="L89" s="36">
        <f t="shared" si="4"/>
        <v>16.608996539792386</v>
      </c>
      <c r="M89" s="8"/>
      <c r="N89" s="8"/>
      <c r="O89" s="8"/>
      <c r="P89" s="8"/>
      <c r="Q89" s="8"/>
      <c r="R89" s="8"/>
      <c r="S89" s="8"/>
      <c r="T89" s="8"/>
      <c r="U89" s="8"/>
      <c r="Z89" s="8"/>
      <c r="AA89" s="8"/>
      <c r="AB89" s="8"/>
    </row>
    <row r="90" spans="2:28" s="12" customFormat="1" ht="16.5" customHeight="1" x14ac:dyDescent="0.25">
      <c r="B90" s="109"/>
      <c r="C90" s="9"/>
      <c r="D90" s="134"/>
      <c r="E90" s="9">
        <v>578</v>
      </c>
      <c r="F90" s="136"/>
      <c r="G90" s="90" t="s">
        <v>569</v>
      </c>
      <c r="H90" s="79">
        <v>57</v>
      </c>
      <c r="I90" s="79">
        <v>63</v>
      </c>
      <c r="J90" s="79">
        <v>105</v>
      </c>
      <c r="K90" s="51">
        <f t="shared" si="3"/>
        <v>75</v>
      </c>
      <c r="L90" s="36">
        <f t="shared" si="4"/>
        <v>12.975778546712801</v>
      </c>
      <c r="M90" s="8"/>
      <c r="N90" s="8"/>
      <c r="O90" s="8"/>
      <c r="P90" s="8"/>
      <c r="Q90" s="8"/>
      <c r="R90" s="8"/>
      <c r="S90" s="8"/>
      <c r="T90" s="8"/>
      <c r="U90" s="8"/>
      <c r="Z90" s="8"/>
      <c r="AA90" s="8"/>
      <c r="AB90" s="8"/>
    </row>
    <row r="91" spans="2:28" s="12" customFormat="1" ht="15.75" customHeight="1" x14ac:dyDescent="0.25">
      <c r="B91" s="108">
        <f t="shared" si="5"/>
        <v>48</v>
      </c>
      <c r="C91" s="9">
        <v>1041312</v>
      </c>
      <c r="D91" s="133" t="s">
        <v>77</v>
      </c>
      <c r="E91" s="9">
        <v>910</v>
      </c>
      <c r="F91" s="135" t="s">
        <v>74</v>
      </c>
      <c r="G91" s="90" t="s">
        <v>569</v>
      </c>
      <c r="H91" s="46">
        <v>78</v>
      </c>
      <c r="I91" s="46">
        <v>104</v>
      </c>
      <c r="J91" s="46">
        <v>84</v>
      </c>
      <c r="K91" s="51">
        <f t="shared" si="3"/>
        <v>88.666666666666671</v>
      </c>
      <c r="L91" s="36">
        <f t="shared" si="4"/>
        <v>9.7435897435897445</v>
      </c>
      <c r="M91" s="8"/>
      <c r="N91" s="8"/>
      <c r="O91" s="8"/>
      <c r="P91" s="8"/>
      <c r="Q91" s="8"/>
      <c r="R91" s="8"/>
      <c r="S91" s="8"/>
      <c r="T91" s="8"/>
      <c r="U91" s="8"/>
      <c r="Z91" s="8"/>
      <c r="AA91" s="8"/>
      <c r="AB91" s="8"/>
    </row>
    <row r="92" spans="2:28" s="12" customFormat="1" ht="15.75" x14ac:dyDescent="0.25">
      <c r="B92" s="109"/>
      <c r="C92" s="9"/>
      <c r="D92" s="134"/>
      <c r="E92" s="9">
        <v>910</v>
      </c>
      <c r="F92" s="136"/>
      <c r="G92" s="90" t="s">
        <v>569</v>
      </c>
      <c r="H92" s="46">
        <v>0</v>
      </c>
      <c r="I92" s="46">
        <v>0</v>
      </c>
      <c r="J92" s="46">
        <v>0</v>
      </c>
      <c r="K92" s="51">
        <f t="shared" si="3"/>
        <v>0</v>
      </c>
      <c r="L92" s="36">
        <f t="shared" si="4"/>
        <v>0</v>
      </c>
      <c r="M92" s="8"/>
      <c r="N92" s="8"/>
      <c r="O92" s="8"/>
      <c r="P92" s="8"/>
      <c r="Q92" s="8"/>
      <c r="R92" s="8"/>
      <c r="S92" s="8"/>
      <c r="T92" s="8"/>
      <c r="U92" s="8"/>
      <c r="Z92" s="8"/>
      <c r="AA92" s="8"/>
      <c r="AB92" s="8"/>
    </row>
    <row r="93" spans="2:28" s="12" customFormat="1" ht="15.75" customHeight="1" x14ac:dyDescent="0.25">
      <c r="B93" s="108">
        <f t="shared" si="5"/>
        <v>49</v>
      </c>
      <c r="C93" s="9">
        <v>1043115</v>
      </c>
      <c r="D93" s="133" t="s">
        <v>78</v>
      </c>
      <c r="E93" s="9">
        <v>910</v>
      </c>
      <c r="F93" s="135" t="s">
        <v>74</v>
      </c>
      <c r="G93" s="90" t="s">
        <v>569</v>
      </c>
      <c r="H93" s="83">
        <v>434</v>
      </c>
      <c r="I93" s="83">
        <v>472</v>
      </c>
      <c r="J93" s="83">
        <v>408</v>
      </c>
      <c r="K93" s="51">
        <f t="shared" si="3"/>
        <v>438</v>
      </c>
      <c r="L93" s="36">
        <f t="shared" si="4"/>
        <v>48.131868131868131</v>
      </c>
      <c r="M93" s="8"/>
      <c r="N93" s="8"/>
      <c r="O93" s="8"/>
      <c r="P93" s="8"/>
      <c r="Q93" s="8"/>
      <c r="R93" s="8"/>
      <c r="S93" s="8"/>
      <c r="T93" s="8"/>
      <c r="U93" s="8"/>
      <c r="Z93" s="8"/>
      <c r="AA93" s="8"/>
      <c r="AB93" s="8"/>
    </row>
    <row r="94" spans="2:28" s="12" customFormat="1" ht="15.75" x14ac:dyDescent="0.25">
      <c r="B94" s="109"/>
      <c r="C94" s="9"/>
      <c r="D94" s="134"/>
      <c r="E94" s="9">
        <v>910</v>
      </c>
      <c r="F94" s="136"/>
      <c r="G94" s="90" t="s">
        <v>569</v>
      </c>
      <c r="H94" s="83">
        <v>51</v>
      </c>
      <c r="I94" s="83">
        <v>60</v>
      </c>
      <c r="J94" s="83">
        <v>35</v>
      </c>
      <c r="K94" s="51">
        <f t="shared" si="3"/>
        <v>48.666666666666664</v>
      </c>
      <c r="L94" s="36">
        <f t="shared" si="4"/>
        <v>5.3479853479853476</v>
      </c>
      <c r="M94" s="8"/>
      <c r="N94" s="8"/>
      <c r="O94" s="8"/>
      <c r="P94" s="8"/>
      <c r="Q94" s="8"/>
      <c r="R94" s="8"/>
      <c r="S94" s="8"/>
      <c r="T94" s="8"/>
      <c r="U94" s="8"/>
      <c r="Z94" s="8"/>
      <c r="AA94" s="8"/>
      <c r="AB94" s="8"/>
    </row>
    <row r="95" spans="2:28" s="12" customFormat="1" ht="15.75" customHeight="1" x14ac:dyDescent="0.25">
      <c r="B95" s="108">
        <f t="shared" si="5"/>
        <v>50</v>
      </c>
      <c r="C95" s="9">
        <v>1043120</v>
      </c>
      <c r="D95" s="133" t="s">
        <v>79</v>
      </c>
      <c r="E95" s="9">
        <v>910</v>
      </c>
      <c r="F95" s="135" t="s">
        <v>74</v>
      </c>
      <c r="G95" s="90" t="s">
        <v>569</v>
      </c>
      <c r="H95" s="81">
        <v>81</v>
      </c>
      <c r="I95" s="80">
        <v>92</v>
      </c>
      <c r="J95" s="80">
        <v>72</v>
      </c>
      <c r="K95" s="51">
        <f t="shared" si="3"/>
        <v>81.666666666666671</v>
      </c>
      <c r="L95" s="36">
        <f t="shared" si="4"/>
        <v>8.9743589743589745</v>
      </c>
      <c r="M95" s="8"/>
      <c r="N95" s="8"/>
      <c r="O95" s="8"/>
      <c r="P95" s="8"/>
      <c r="Q95" s="8"/>
      <c r="R95" s="8"/>
      <c r="S95" s="8"/>
      <c r="T95" s="8"/>
      <c r="U95" s="8"/>
      <c r="Z95" s="8"/>
      <c r="AA95" s="8"/>
      <c r="AB95" s="8"/>
    </row>
    <row r="96" spans="2:28" s="12" customFormat="1" ht="15.75" x14ac:dyDescent="0.25">
      <c r="B96" s="109"/>
      <c r="C96" s="9"/>
      <c r="D96" s="134"/>
      <c r="E96" s="9">
        <v>910</v>
      </c>
      <c r="F96" s="136"/>
      <c r="G96" s="90" t="s">
        <v>569</v>
      </c>
      <c r="H96" s="83">
        <v>35</v>
      </c>
      <c r="I96" s="75">
        <v>30</v>
      </c>
      <c r="J96" s="75">
        <v>32</v>
      </c>
      <c r="K96" s="51">
        <f t="shared" si="3"/>
        <v>32.333333333333336</v>
      </c>
      <c r="L96" s="36">
        <f t="shared" si="4"/>
        <v>3.5531135531135538</v>
      </c>
      <c r="M96" s="8"/>
      <c r="N96" s="8"/>
      <c r="O96" s="8"/>
      <c r="P96" s="8"/>
      <c r="Q96" s="8"/>
      <c r="R96" s="8"/>
      <c r="S96" s="8"/>
      <c r="T96" s="8"/>
      <c r="U96" s="8"/>
      <c r="Z96" s="8"/>
      <c r="AA96" s="8"/>
      <c r="AB96" s="8"/>
    </row>
    <row r="97" spans="2:28" s="12" customFormat="1" ht="15.75" customHeight="1" x14ac:dyDescent="0.25">
      <c r="B97" s="108">
        <f t="shared" si="5"/>
        <v>51</v>
      </c>
      <c r="C97" s="9">
        <v>1043116</v>
      </c>
      <c r="D97" s="133" t="s">
        <v>80</v>
      </c>
      <c r="E97" s="9">
        <v>910</v>
      </c>
      <c r="F97" s="135" t="s">
        <v>74</v>
      </c>
      <c r="G97" s="90" t="s">
        <v>569</v>
      </c>
      <c r="H97" s="83">
        <v>60</v>
      </c>
      <c r="I97" s="83">
        <v>48</v>
      </c>
      <c r="J97" s="83">
        <v>46</v>
      </c>
      <c r="K97" s="51">
        <f t="shared" si="3"/>
        <v>51.333333333333336</v>
      </c>
      <c r="L97" s="36">
        <f t="shared" si="4"/>
        <v>5.6410256410256414</v>
      </c>
      <c r="M97" s="8"/>
      <c r="N97" s="8"/>
      <c r="O97" s="8"/>
      <c r="P97" s="8"/>
      <c r="Q97" s="8"/>
      <c r="R97" s="8"/>
      <c r="S97" s="8"/>
      <c r="T97" s="8"/>
      <c r="U97" s="8"/>
      <c r="Z97" s="8"/>
      <c r="AA97" s="8"/>
      <c r="AB97" s="8"/>
    </row>
    <row r="98" spans="2:28" s="12" customFormat="1" ht="15.75" x14ac:dyDescent="0.25">
      <c r="B98" s="109"/>
      <c r="C98" s="9"/>
      <c r="D98" s="134"/>
      <c r="E98" s="9">
        <v>910</v>
      </c>
      <c r="F98" s="136"/>
      <c r="G98" s="90" t="s">
        <v>569</v>
      </c>
      <c r="H98" s="83">
        <v>67</v>
      </c>
      <c r="I98" s="83">
        <v>28</v>
      </c>
      <c r="J98" s="83">
        <v>60</v>
      </c>
      <c r="K98" s="51">
        <f t="shared" si="3"/>
        <v>51.666666666666664</v>
      </c>
      <c r="L98" s="36">
        <f t="shared" si="4"/>
        <v>5.6776556776556779</v>
      </c>
      <c r="M98" s="8"/>
      <c r="N98" s="8"/>
      <c r="O98" s="8"/>
      <c r="P98" s="8"/>
      <c r="Q98" s="8"/>
      <c r="R98" s="8"/>
      <c r="S98" s="8"/>
      <c r="T98" s="8"/>
      <c r="U98" s="8"/>
      <c r="Z98" s="8"/>
      <c r="AA98" s="8"/>
      <c r="AB98" s="8"/>
    </row>
    <row r="99" spans="2:28" s="12" customFormat="1" ht="15.75" customHeight="1" x14ac:dyDescent="0.25">
      <c r="B99" s="108">
        <f t="shared" si="5"/>
        <v>52</v>
      </c>
      <c r="C99" s="70">
        <v>1043111</v>
      </c>
      <c r="D99" s="133" t="s">
        <v>81</v>
      </c>
      <c r="E99" s="9">
        <v>910</v>
      </c>
      <c r="F99" s="135" t="s">
        <v>74</v>
      </c>
      <c r="G99" s="90" t="s">
        <v>569</v>
      </c>
      <c r="H99" s="77">
        <v>26</v>
      </c>
      <c r="I99" s="9">
        <v>12</v>
      </c>
      <c r="J99" s="9">
        <v>5</v>
      </c>
      <c r="K99" s="51">
        <f t="shared" si="3"/>
        <v>14.333333333333334</v>
      </c>
      <c r="L99" s="36">
        <f t="shared" si="4"/>
        <v>1.575091575091575</v>
      </c>
      <c r="M99" s="8"/>
      <c r="N99" s="8"/>
      <c r="O99" s="8"/>
      <c r="P99" s="8"/>
      <c r="Q99" s="8"/>
      <c r="R99" s="8"/>
      <c r="S99" s="8"/>
      <c r="T99" s="8"/>
      <c r="U99" s="8"/>
      <c r="Z99" s="8"/>
      <c r="AA99" s="8"/>
      <c r="AB99" s="8"/>
    </row>
    <row r="100" spans="2:28" s="12" customFormat="1" ht="15.75" x14ac:dyDescent="0.25">
      <c r="B100" s="109"/>
      <c r="C100" s="9"/>
      <c r="D100" s="134"/>
      <c r="E100" s="9">
        <v>910</v>
      </c>
      <c r="F100" s="136"/>
      <c r="G100" s="90" t="s">
        <v>569</v>
      </c>
      <c r="H100" s="82">
        <v>62</v>
      </c>
      <c r="I100" s="30">
        <v>40</v>
      </c>
      <c r="J100" s="30">
        <v>36</v>
      </c>
      <c r="K100" s="51">
        <f t="shared" si="3"/>
        <v>46</v>
      </c>
      <c r="L100" s="36">
        <f t="shared" si="4"/>
        <v>5.0549450549450547</v>
      </c>
      <c r="M100" s="8"/>
      <c r="N100" s="8"/>
      <c r="O100" s="8"/>
      <c r="P100" s="8"/>
      <c r="Q100" s="8"/>
      <c r="R100" s="8"/>
      <c r="S100" s="8"/>
      <c r="T100" s="8"/>
      <c r="U100" s="8"/>
      <c r="Z100" s="8"/>
      <c r="AA100" s="8"/>
      <c r="AB100" s="8"/>
    </row>
    <row r="101" spans="2:28" s="12" customFormat="1" ht="15.75" customHeight="1" x14ac:dyDescent="0.25">
      <c r="B101" s="108">
        <f t="shared" si="5"/>
        <v>53</v>
      </c>
      <c r="C101" s="9">
        <v>1043125</v>
      </c>
      <c r="D101" s="133" t="s">
        <v>82</v>
      </c>
      <c r="E101" s="9">
        <v>1445</v>
      </c>
      <c r="F101" s="141" t="s">
        <v>74</v>
      </c>
      <c r="G101" s="90" t="s">
        <v>569</v>
      </c>
      <c r="H101" s="83">
        <v>186</v>
      </c>
      <c r="I101" s="83">
        <v>207</v>
      </c>
      <c r="J101" s="83">
        <v>190</v>
      </c>
      <c r="K101" s="51">
        <f t="shared" si="3"/>
        <v>194.33333333333334</v>
      </c>
      <c r="L101" s="36">
        <f t="shared" si="4"/>
        <v>13.448673587081892</v>
      </c>
      <c r="M101" s="8"/>
      <c r="N101" s="8"/>
      <c r="O101" s="8"/>
      <c r="P101" s="8"/>
      <c r="Q101" s="8"/>
      <c r="R101" s="8"/>
      <c r="S101" s="8"/>
      <c r="T101" s="8"/>
      <c r="U101" s="8"/>
      <c r="Z101" s="8"/>
      <c r="AA101" s="8"/>
      <c r="AB101" s="8"/>
    </row>
    <row r="102" spans="2:28" s="12" customFormat="1" ht="15.75" x14ac:dyDescent="0.25">
      <c r="B102" s="109"/>
      <c r="C102" s="9"/>
      <c r="D102" s="134"/>
      <c r="E102" s="9">
        <v>1445</v>
      </c>
      <c r="F102" s="142"/>
      <c r="G102" s="90" t="s">
        <v>569</v>
      </c>
      <c r="H102" s="83">
        <v>197</v>
      </c>
      <c r="I102" s="83">
        <v>150</v>
      </c>
      <c r="J102" s="83">
        <v>215</v>
      </c>
      <c r="K102" s="51">
        <f t="shared" si="3"/>
        <v>187.33333333333334</v>
      </c>
      <c r="L102" s="36">
        <f t="shared" si="4"/>
        <v>12.964244521337948</v>
      </c>
      <c r="M102" s="8"/>
      <c r="N102" s="8"/>
      <c r="O102" s="8"/>
      <c r="P102" s="8"/>
      <c r="Q102" s="8"/>
      <c r="R102" s="8"/>
      <c r="S102" s="8"/>
      <c r="T102" s="8"/>
      <c r="U102" s="8"/>
      <c r="Z102" s="8"/>
      <c r="AA102" s="8"/>
      <c r="AB102" s="8"/>
    </row>
    <row r="103" spans="2:28" s="12" customFormat="1" ht="15.75" customHeight="1" x14ac:dyDescent="0.25">
      <c r="B103" s="108">
        <f t="shared" si="5"/>
        <v>54</v>
      </c>
      <c r="C103" s="9">
        <v>1043217</v>
      </c>
      <c r="D103" s="133" t="s">
        <v>83</v>
      </c>
      <c r="E103" s="9">
        <v>910</v>
      </c>
      <c r="F103" s="135" t="s">
        <v>84</v>
      </c>
      <c r="G103" s="90" t="s">
        <v>569</v>
      </c>
      <c r="H103" s="83">
        <v>500</v>
      </c>
      <c r="I103" s="83">
        <v>588</v>
      </c>
      <c r="J103" s="83">
        <v>373</v>
      </c>
      <c r="K103" s="51">
        <f t="shared" si="3"/>
        <v>487</v>
      </c>
      <c r="L103" s="36">
        <f t="shared" si="4"/>
        <v>53.516483516483518</v>
      </c>
      <c r="M103" s="8"/>
      <c r="N103" s="8"/>
      <c r="O103" s="8"/>
      <c r="P103" s="8"/>
      <c r="Q103" s="8"/>
      <c r="R103" s="8"/>
      <c r="S103" s="8"/>
      <c r="T103" s="8"/>
      <c r="U103" s="8"/>
      <c r="Z103" s="8"/>
      <c r="AA103" s="8"/>
      <c r="AB103" s="8"/>
    </row>
    <row r="104" spans="2:28" s="12" customFormat="1" ht="15.75" x14ac:dyDescent="0.25">
      <c r="B104" s="109"/>
      <c r="C104" s="9"/>
      <c r="D104" s="134"/>
      <c r="E104" s="9">
        <v>910</v>
      </c>
      <c r="F104" s="136"/>
      <c r="G104" s="90" t="s">
        <v>569</v>
      </c>
      <c r="H104" s="75">
        <v>27</v>
      </c>
      <c r="I104" s="75">
        <v>33</v>
      </c>
      <c r="J104" s="75">
        <v>34</v>
      </c>
      <c r="K104" s="51">
        <f t="shared" si="3"/>
        <v>31.333333333333332</v>
      </c>
      <c r="L104" s="36">
        <f t="shared" si="4"/>
        <v>3.443223443223443</v>
      </c>
      <c r="M104" s="8"/>
      <c r="N104" s="8"/>
      <c r="O104" s="8"/>
      <c r="P104" s="8"/>
      <c r="Q104" s="8"/>
      <c r="R104" s="8"/>
      <c r="S104" s="8"/>
      <c r="T104" s="8"/>
      <c r="U104" s="8"/>
      <c r="Z104" s="8"/>
      <c r="AA104" s="8"/>
      <c r="AB104" s="8"/>
    </row>
    <row r="105" spans="2:28" s="12" customFormat="1" ht="15.75" customHeight="1" x14ac:dyDescent="0.25">
      <c r="B105" s="108">
        <f t="shared" si="5"/>
        <v>55</v>
      </c>
      <c r="C105" s="9">
        <v>1043221</v>
      </c>
      <c r="D105" s="133" t="s">
        <v>85</v>
      </c>
      <c r="E105" s="9">
        <v>910</v>
      </c>
      <c r="F105" s="135" t="s">
        <v>84</v>
      </c>
      <c r="G105" s="90" t="s">
        <v>569</v>
      </c>
      <c r="H105" s="83">
        <v>16</v>
      </c>
      <c r="I105" s="83">
        <v>52</v>
      </c>
      <c r="J105" s="83">
        <v>10</v>
      </c>
      <c r="K105" s="51">
        <f t="shared" si="3"/>
        <v>26</v>
      </c>
      <c r="L105" s="36">
        <f t="shared" si="4"/>
        <v>2.8571428571428572</v>
      </c>
      <c r="M105" s="8"/>
      <c r="N105" s="8"/>
      <c r="O105" s="8"/>
      <c r="P105" s="8"/>
      <c r="Q105" s="8"/>
      <c r="R105" s="8"/>
      <c r="S105" s="8"/>
      <c r="T105" s="8"/>
      <c r="U105" s="8"/>
      <c r="Z105" s="8"/>
      <c r="AA105" s="8"/>
      <c r="AB105" s="8"/>
    </row>
    <row r="106" spans="2:28" s="12" customFormat="1" ht="15.75" x14ac:dyDescent="0.25">
      <c r="B106" s="109"/>
      <c r="C106" s="9"/>
      <c r="D106" s="134"/>
      <c r="E106" s="9">
        <v>910</v>
      </c>
      <c r="F106" s="136"/>
      <c r="G106" s="90" t="s">
        <v>569</v>
      </c>
      <c r="H106" s="83">
        <v>129</v>
      </c>
      <c r="I106" s="83">
        <v>119</v>
      </c>
      <c r="J106" s="83">
        <v>125</v>
      </c>
      <c r="K106" s="51">
        <f t="shared" si="3"/>
        <v>124.33333333333333</v>
      </c>
      <c r="L106" s="36">
        <f t="shared" si="4"/>
        <v>13.663003663003662</v>
      </c>
      <c r="M106" s="8"/>
      <c r="N106" s="8"/>
      <c r="O106" s="8"/>
      <c r="P106" s="8"/>
      <c r="Q106" s="8"/>
      <c r="R106" s="8"/>
      <c r="S106" s="8"/>
      <c r="T106" s="8"/>
      <c r="U106" s="8"/>
      <c r="Z106" s="8"/>
      <c r="AA106" s="8"/>
      <c r="AB106" s="8"/>
    </row>
    <row r="107" spans="2:28" s="12" customFormat="1" ht="15.75" customHeight="1" x14ac:dyDescent="0.25">
      <c r="B107" s="108">
        <f>SUM(B105,1)</f>
        <v>56</v>
      </c>
      <c r="C107" s="9">
        <v>1043222</v>
      </c>
      <c r="D107" s="133" t="s">
        <v>86</v>
      </c>
      <c r="E107" s="9">
        <v>910</v>
      </c>
      <c r="F107" s="135" t="s">
        <v>84</v>
      </c>
      <c r="G107" s="90" t="s">
        <v>569</v>
      </c>
      <c r="H107" s="83">
        <v>78</v>
      </c>
      <c r="I107" s="83">
        <v>99</v>
      </c>
      <c r="J107" s="83">
        <v>96</v>
      </c>
      <c r="K107" s="51">
        <f t="shared" si="3"/>
        <v>91</v>
      </c>
      <c r="L107" s="36">
        <f t="shared" si="4"/>
        <v>10</v>
      </c>
      <c r="M107" s="8"/>
      <c r="N107" s="8"/>
      <c r="O107" s="8"/>
      <c r="P107" s="8"/>
      <c r="Q107" s="8"/>
      <c r="R107" s="8"/>
      <c r="S107" s="8"/>
      <c r="T107" s="8"/>
      <c r="U107" s="8"/>
      <c r="Z107" s="8"/>
      <c r="AA107" s="8"/>
      <c r="AB107" s="8"/>
    </row>
    <row r="108" spans="2:28" s="12" customFormat="1" ht="15.75" x14ac:dyDescent="0.25">
      <c r="B108" s="109"/>
      <c r="C108" s="9"/>
      <c r="D108" s="134"/>
      <c r="E108" s="9">
        <v>910</v>
      </c>
      <c r="F108" s="136"/>
      <c r="G108" s="90" t="s">
        <v>569</v>
      </c>
      <c r="H108" s="83">
        <v>237</v>
      </c>
      <c r="I108" s="83">
        <v>275</v>
      </c>
      <c r="J108" s="83">
        <v>249</v>
      </c>
      <c r="K108" s="51">
        <f t="shared" si="3"/>
        <v>253.66666666666666</v>
      </c>
      <c r="L108" s="36">
        <f t="shared" si="4"/>
        <v>27.875457875457876</v>
      </c>
      <c r="M108" s="8"/>
      <c r="N108" s="8"/>
      <c r="O108" s="8"/>
      <c r="P108" s="8"/>
      <c r="Q108" s="8"/>
      <c r="R108" s="8"/>
      <c r="S108" s="8"/>
      <c r="T108" s="8"/>
      <c r="U108" s="8"/>
      <c r="Z108" s="8"/>
      <c r="AA108" s="8"/>
      <c r="AB108" s="8"/>
    </row>
    <row r="109" spans="2:28" s="12" customFormat="1" ht="15.75" customHeight="1" x14ac:dyDescent="0.25">
      <c r="B109" s="108">
        <f>SUM(B107,1)</f>
        <v>57</v>
      </c>
      <c r="C109" s="9">
        <v>1043224</v>
      </c>
      <c r="D109" s="133" t="s">
        <v>87</v>
      </c>
      <c r="E109" s="9">
        <v>910</v>
      </c>
      <c r="F109" s="135" t="s">
        <v>84</v>
      </c>
      <c r="G109" s="90" t="s">
        <v>569</v>
      </c>
      <c r="H109" s="81">
        <v>177</v>
      </c>
      <c r="I109" s="80">
        <v>156</v>
      </c>
      <c r="J109" s="80">
        <v>142</v>
      </c>
      <c r="K109" s="51">
        <f t="shared" si="3"/>
        <v>158.33333333333334</v>
      </c>
      <c r="L109" s="36">
        <f t="shared" si="4"/>
        <v>17.399267399267401</v>
      </c>
      <c r="M109" s="8"/>
      <c r="N109" s="8"/>
      <c r="O109" s="8"/>
      <c r="P109" s="8"/>
      <c r="Q109" s="8"/>
      <c r="R109" s="8"/>
      <c r="S109" s="8"/>
      <c r="T109" s="8"/>
      <c r="U109" s="8"/>
      <c r="Z109" s="8"/>
      <c r="AA109" s="8"/>
      <c r="AB109" s="8"/>
    </row>
    <row r="110" spans="2:28" s="12" customFormat="1" ht="15.75" x14ac:dyDescent="0.25">
      <c r="B110" s="109"/>
      <c r="C110" s="9"/>
      <c r="D110" s="134"/>
      <c r="E110" s="9">
        <v>910</v>
      </c>
      <c r="F110" s="136"/>
      <c r="G110" s="90" t="s">
        <v>569</v>
      </c>
      <c r="H110" s="81">
        <v>78</v>
      </c>
      <c r="I110" s="80">
        <v>70</v>
      </c>
      <c r="J110" s="80">
        <v>81</v>
      </c>
      <c r="K110" s="51">
        <f t="shared" si="3"/>
        <v>76.333333333333329</v>
      </c>
      <c r="L110" s="36">
        <f>K110/E110*100</f>
        <v>8.3882783882783869</v>
      </c>
      <c r="M110" s="8"/>
      <c r="N110" s="8"/>
      <c r="O110" s="8"/>
      <c r="P110" s="8"/>
      <c r="Q110" s="8"/>
      <c r="R110" s="8"/>
      <c r="S110" s="8"/>
      <c r="T110" s="8"/>
      <c r="U110" s="8"/>
      <c r="Z110" s="8"/>
      <c r="AA110" s="8"/>
      <c r="AB110" s="8"/>
    </row>
    <row r="111" spans="2:28" s="12" customFormat="1" ht="15.75" customHeight="1" x14ac:dyDescent="0.25">
      <c r="B111" s="108">
        <f>SUM(B109,1)</f>
        <v>58</v>
      </c>
      <c r="C111" s="9">
        <v>1040001</v>
      </c>
      <c r="D111" s="133" t="s">
        <v>88</v>
      </c>
      <c r="E111" s="9">
        <v>578</v>
      </c>
      <c r="F111" s="169" t="s">
        <v>89</v>
      </c>
      <c r="G111" s="90" t="s">
        <v>569</v>
      </c>
      <c r="H111" s="46">
        <v>215</v>
      </c>
      <c r="I111" s="46">
        <v>213</v>
      </c>
      <c r="J111" s="46">
        <v>223</v>
      </c>
      <c r="K111" s="51">
        <f t="shared" si="3"/>
        <v>217</v>
      </c>
      <c r="L111" s="36">
        <f t="shared" si="4"/>
        <v>37.543252595155707</v>
      </c>
      <c r="M111" s="8"/>
      <c r="N111" s="8"/>
      <c r="O111" s="8"/>
      <c r="P111" s="8"/>
      <c r="Q111" s="8"/>
      <c r="R111" s="8"/>
      <c r="S111" s="8"/>
      <c r="T111" s="8"/>
      <c r="U111" s="8"/>
      <c r="Z111" s="8"/>
      <c r="AA111" s="8"/>
      <c r="AB111" s="8"/>
    </row>
    <row r="112" spans="2:28" s="12" customFormat="1" ht="15.75" x14ac:dyDescent="0.25">
      <c r="B112" s="109"/>
      <c r="C112" s="9"/>
      <c r="D112" s="134"/>
      <c r="E112" s="9">
        <v>578</v>
      </c>
      <c r="F112" s="171"/>
      <c r="G112" s="90" t="s">
        <v>569</v>
      </c>
      <c r="H112" s="46">
        <v>187</v>
      </c>
      <c r="I112" s="46">
        <v>179</v>
      </c>
      <c r="J112" s="46">
        <v>203</v>
      </c>
      <c r="K112" s="51">
        <f t="shared" si="3"/>
        <v>189.66666666666666</v>
      </c>
      <c r="L112" s="36">
        <f t="shared" si="4"/>
        <v>32.814302191464819</v>
      </c>
      <c r="M112" s="8"/>
      <c r="N112" s="8"/>
      <c r="O112" s="8"/>
      <c r="P112" s="8"/>
      <c r="Q112" s="8"/>
      <c r="R112" s="8"/>
      <c r="S112" s="8"/>
      <c r="T112" s="8"/>
      <c r="U112" s="8"/>
      <c r="Z112" s="8"/>
      <c r="AA112" s="8"/>
      <c r="AB112" s="8"/>
    </row>
    <row r="113" spans="2:28" s="12" customFormat="1" ht="15.75" customHeight="1" x14ac:dyDescent="0.25">
      <c r="B113" s="108">
        <f>SUM(B111,1)</f>
        <v>59</v>
      </c>
      <c r="C113" s="9">
        <v>1060615</v>
      </c>
      <c r="D113" s="133" t="s">
        <v>90</v>
      </c>
      <c r="E113" s="9">
        <v>910</v>
      </c>
      <c r="F113" s="135" t="s">
        <v>91</v>
      </c>
      <c r="G113" s="90" t="s">
        <v>569</v>
      </c>
      <c r="H113" s="46">
        <v>292</v>
      </c>
      <c r="I113" s="46">
        <v>333</v>
      </c>
      <c r="J113" s="46">
        <v>305</v>
      </c>
      <c r="K113" s="51">
        <f t="shared" si="3"/>
        <v>310</v>
      </c>
      <c r="L113" s="36">
        <f t="shared" si="4"/>
        <v>34.065934065934066</v>
      </c>
      <c r="M113" s="8"/>
      <c r="N113" s="8"/>
      <c r="O113" s="8"/>
      <c r="P113" s="8"/>
      <c r="Q113" s="8"/>
      <c r="R113" s="8"/>
      <c r="S113" s="8"/>
      <c r="T113" s="8"/>
      <c r="U113" s="8"/>
      <c r="Z113" s="8"/>
      <c r="AA113" s="8"/>
      <c r="AB113" s="8"/>
    </row>
    <row r="114" spans="2:28" s="12" customFormat="1" ht="15.75" x14ac:dyDescent="0.25">
      <c r="B114" s="109"/>
      <c r="C114" s="9"/>
      <c r="D114" s="134"/>
      <c r="E114" s="9">
        <v>910</v>
      </c>
      <c r="F114" s="136"/>
      <c r="G114" s="90" t="s">
        <v>569</v>
      </c>
      <c r="H114" s="46">
        <v>115</v>
      </c>
      <c r="I114" s="46">
        <v>66</v>
      </c>
      <c r="J114" s="46">
        <v>121</v>
      </c>
      <c r="K114" s="51">
        <f t="shared" si="3"/>
        <v>100.66666666666667</v>
      </c>
      <c r="L114" s="36">
        <f t="shared" si="4"/>
        <v>11.062271062271064</v>
      </c>
      <c r="M114" s="8"/>
      <c r="N114" s="8"/>
      <c r="O114" s="8"/>
      <c r="P114" s="8"/>
      <c r="Q114" s="8"/>
      <c r="R114" s="8"/>
      <c r="S114" s="8"/>
      <c r="T114" s="8"/>
      <c r="U114" s="8"/>
      <c r="Z114" s="8"/>
      <c r="AA114" s="8"/>
      <c r="AB114" s="8"/>
    </row>
    <row r="115" spans="2:28" s="12" customFormat="1" ht="15.75" customHeight="1" x14ac:dyDescent="0.25">
      <c r="B115" s="108">
        <f>SUM(B113,1)</f>
        <v>60</v>
      </c>
      <c r="C115" s="9">
        <v>1060616</v>
      </c>
      <c r="D115" s="133" t="s">
        <v>92</v>
      </c>
      <c r="E115" s="9">
        <v>910</v>
      </c>
      <c r="F115" s="135" t="s">
        <v>91</v>
      </c>
      <c r="G115" s="90" t="s">
        <v>569</v>
      </c>
      <c r="H115" s="46">
        <v>369</v>
      </c>
      <c r="I115" s="46">
        <v>372</v>
      </c>
      <c r="J115" s="46">
        <v>382</v>
      </c>
      <c r="K115" s="51">
        <f t="shared" si="3"/>
        <v>374.33333333333331</v>
      </c>
      <c r="L115" s="36">
        <f t="shared" si="4"/>
        <v>41.135531135531131</v>
      </c>
      <c r="M115" s="8"/>
      <c r="N115" s="8"/>
      <c r="O115" s="8"/>
      <c r="P115" s="8"/>
      <c r="Q115" s="8"/>
      <c r="R115" s="8"/>
      <c r="S115" s="8"/>
      <c r="T115" s="8"/>
      <c r="U115" s="8"/>
      <c r="Z115" s="8"/>
      <c r="AA115" s="8"/>
      <c r="AB115" s="8"/>
    </row>
    <row r="116" spans="2:28" s="12" customFormat="1" ht="15.75" x14ac:dyDescent="0.25">
      <c r="B116" s="109"/>
      <c r="C116" s="9"/>
      <c r="D116" s="134"/>
      <c r="E116" s="9">
        <v>910</v>
      </c>
      <c r="F116" s="136"/>
      <c r="G116" s="90" t="s">
        <v>569</v>
      </c>
      <c r="H116" s="46">
        <v>12</v>
      </c>
      <c r="I116" s="46">
        <v>23</v>
      </c>
      <c r="J116" s="46">
        <v>7</v>
      </c>
      <c r="K116" s="51">
        <f t="shared" si="3"/>
        <v>14</v>
      </c>
      <c r="L116" s="36">
        <f t="shared" si="4"/>
        <v>1.5384615384615385</v>
      </c>
      <c r="M116" s="8"/>
      <c r="N116" s="8"/>
      <c r="O116" s="8"/>
      <c r="P116" s="8"/>
      <c r="Q116" s="8"/>
      <c r="R116" s="8"/>
      <c r="S116" s="8"/>
      <c r="T116" s="8"/>
      <c r="U116" s="8"/>
      <c r="Z116" s="8"/>
      <c r="AA116" s="8"/>
      <c r="AB116" s="8"/>
    </row>
    <row r="117" spans="2:28" s="12" customFormat="1" ht="15.75" customHeight="1" x14ac:dyDescent="0.25">
      <c r="B117" s="108">
        <f>SUM(B115,1)</f>
        <v>61</v>
      </c>
      <c r="C117" s="9">
        <v>1060613</v>
      </c>
      <c r="D117" s="133" t="s">
        <v>93</v>
      </c>
      <c r="E117" s="9">
        <v>578</v>
      </c>
      <c r="F117" s="135" t="s">
        <v>91</v>
      </c>
      <c r="G117" s="90" t="s">
        <v>569</v>
      </c>
      <c r="H117" s="46">
        <v>303</v>
      </c>
      <c r="I117" s="46">
        <v>259</v>
      </c>
      <c r="J117" s="46">
        <v>259</v>
      </c>
      <c r="K117" s="51">
        <f t="shared" si="3"/>
        <v>273.66666666666669</v>
      </c>
      <c r="L117" s="36">
        <f t="shared" si="4"/>
        <v>47.347174163783166</v>
      </c>
      <c r="M117" s="8"/>
      <c r="N117" s="8"/>
      <c r="O117" s="8"/>
      <c r="P117" s="8"/>
      <c r="Q117" s="8"/>
      <c r="R117" s="8"/>
      <c r="S117" s="8"/>
      <c r="T117" s="8"/>
      <c r="U117" s="8"/>
      <c r="Z117" s="8"/>
      <c r="AA117" s="8"/>
      <c r="AB117" s="8"/>
    </row>
    <row r="118" spans="2:28" s="12" customFormat="1" ht="15.75" x14ac:dyDescent="0.25">
      <c r="B118" s="109"/>
      <c r="C118" s="9"/>
      <c r="D118" s="134"/>
      <c r="E118" s="9">
        <v>578</v>
      </c>
      <c r="F118" s="136"/>
      <c r="G118" s="90" t="s">
        <v>569</v>
      </c>
      <c r="H118" s="46">
        <v>0</v>
      </c>
      <c r="I118" s="46">
        <v>0</v>
      </c>
      <c r="J118" s="46">
        <v>0</v>
      </c>
      <c r="K118" s="51">
        <f t="shared" si="3"/>
        <v>0</v>
      </c>
      <c r="L118" s="36">
        <f>K118/E118*100</f>
        <v>0</v>
      </c>
      <c r="M118" s="8"/>
      <c r="N118" s="8"/>
      <c r="O118" s="8"/>
      <c r="P118" s="8"/>
      <c r="Q118" s="8"/>
      <c r="R118" s="8"/>
      <c r="S118" s="8"/>
      <c r="T118" s="8"/>
      <c r="U118" s="8"/>
      <c r="Z118" s="8"/>
      <c r="AA118" s="8"/>
      <c r="AB118" s="8"/>
    </row>
    <row r="119" spans="2:28" s="12" customFormat="1" ht="15.75" customHeight="1" x14ac:dyDescent="0.25">
      <c r="B119" s="108">
        <f>SUM(B117,1)</f>
        <v>62</v>
      </c>
      <c r="C119" s="9">
        <v>1060610</v>
      </c>
      <c r="D119" s="133" t="s">
        <v>94</v>
      </c>
      <c r="E119" s="9">
        <v>910</v>
      </c>
      <c r="F119" s="135" t="s">
        <v>91</v>
      </c>
      <c r="G119" s="90" t="s">
        <v>569</v>
      </c>
      <c r="H119" s="46">
        <v>430</v>
      </c>
      <c r="I119" s="46">
        <v>377</v>
      </c>
      <c r="J119" s="46">
        <v>330</v>
      </c>
      <c r="K119" s="51">
        <f t="shared" si="3"/>
        <v>379</v>
      </c>
      <c r="L119" s="36">
        <f>K119/E119*100</f>
        <v>41.64835164835165</v>
      </c>
      <c r="M119" s="8"/>
      <c r="N119" s="8"/>
      <c r="O119" s="8"/>
      <c r="P119" s="8"/>
      <c r="Q119" s="8"/>
      <c r="R119" s="8"/>
      <c r="S119" s="8"/>
      <c r="T119" s="8"/>
      <c r="U119" s="8"/>
      <c r="Z119" s="8"/>
      <c r="AA119" s="8"/>
      <c r="AB119" s="8"/>
    </row>
    <row r="120" spans="2:28" s="12" customFormat="1" ht="15.75" x14ac:dyDescent="0.25">
      <c r="B120" s="109"/>
      <c r="C120" s="9"/>
      <c r="D120" s="134"/>
      <c r="E120" s="9">
        <v>910</v>
      </c>
      <c r="F120" s="136"/>
      <c r="G120" s="90" t="s">
        <v>569</v>
      </c>
      <c r="H120" s="46">
        <v>59</v>
      </c>
      <c r="I120" s="46">
        <v>54</v>
      </c>
      <c r="J120" s="46">
        <v>50</v>
      </c>
      <c r="K120" s="51">
        <f t="shared" si="3"/>
        <v>54.333333333333336</v>
      </c>
      <c r="L120" s="36">
        <f t="shared" si="4"/>
        <v>5.9706959706959708</v>
      </c>
      <c r="M120" s="8"/>
      <c r="N120" s="8"/>
      <c r="O120" s="8"/>
      <c r="P120" s="8"/>
      <c r="Q120" s="8"/>
      <c r="R120" s="8"/>
      <c r="S120" s="8"/>
      <c r="T120" s="8"/>
      <c r="U120" s="8"/>
      <c r="Z120" s="8"/>
      <c r="AA120" s="8"/>
      <c r="AB120" s="8"/>
    </row>
    <row r="121" spans="2:28" s="12" customFormat="1" ht="15.75" customHeight="1" x14ac:dyDescent="0.25">
      <c r="B121" s="108">
        <f>SUM(B119,1)</f>
        <v>63</v>
      </c>
      <c r="C121" s="9">
        <v>1060609</v>
      </c>
      <c r="D121" s="133" t="s">
        <v>95</v>
      </c>
      <c r="E121" s="9">
        <v>578</v>
      </c>
      <c r="F121" s="135" t="s">
        <v>91</v>
      </c>
      <c r="G121" s="90" t="s">
        <v>569</v>
      </c>
      <c r="H121" s="46">
        <v>199</v>
      </c>
      <c r="I121" s="46">
        <v>183</v>
      </c>
      <c r="J121" s="46">
        <v>170</v>
      </c>
      <c r="K121" s="51">
        <f t="shared" si="3"/>
        <v>184</v>
      </c>
      <c r="L121" s="36">
        <f t="shared" si="4"/>
        <v>31.833910034602077</v>
      </c>
      <c r="M121" s="8"/>
      <c r="N121" s="8"/>
      <c r="O121" s="8"/>
      <c r="P121" s="8"/>
      <c r="Q121" s="8"/>
      <c r="R121" s="8"/>
      <c r="S121" s="8"/>
      <c r="T121" s="8"/>
      <c r="U121" s="8"/>
      <c r="Z121" s="8"/>
      <c r="AA121" s="8"/>
      <c r="AB121" s="8"/>
    </row>
    <row r="122" spans="2:28" s="12" customFormat="1" ht="15.75" x14ac:dyDescent="0.25">
      <c r="B122" s="109"/>
      <c r="C122" s="9"/>
      <c r="D122" s="134"/>
      <c r="E122" s="9">
        <v>578</v>
      </c>
      <c r="F122" s="136"/>
      <c r="G122" s="90" t="s">
        <v>569</v>
      </c>
      <c r="H122" s="46">
        <v>67</v>
      </c>
      <c r="I122" s="46">
        <v>70</v>
      </c>
      <c r="J122" s="46">
        <v>63</v>
      </c>
      <c r="K122" s="51">
        <f t="shared" si="3"/>
        <v>66.666666666666671</v>
      </c>
      <c r="L122" s="36">
        <f t="shared" si="4"/>
        <v>11.534025374855826</v>
      </c>
      <c r="M122" s="8"/>
      <c r="N122" s="8"/>
      <c r="O122" s="8"/>
      <c r="P122" s="8"/>
      <c r="Q122" s="8"/>
      <c r="R122" s="8"/>
      <c r="S122" s="8"/>
      <c r="T122" s="8"/>
      <c r="U122" s="8"/>
      <c r="Z122" s="8"/>
      <c r="AA122" s="8"/>
      <c r="AB122" s="8"/>
    </row>
    <row r="123" spans="2:28" s="12" customFormat="1" ht="15.75" customHeight="1" x14ac:dyDescent="0.25">
      <c r="B123" s="108">
        <f>SUM(B121,1)</f>
        <v>64</v>
      </c>
      <c r="C123" s="9">
        <v>1060606</v>
      </c>
      <c r="D123" s="133" t="s">
        <v>96</v>
      </c>
      <c r="E123" s="9">
        <v>578</v>
      </c>
      <c r="F123" s="135" t="s">
        <v>91</v>
      </c>
      <c r="G123" s="90" t="s">
        <v>569</v>
      </c>
      <c r="H123" s="46">
        <v>233</v>
      </c>
      <c r="I123" s="46">
        <v>243</v>
      </c>
      <c r="J123" s="46">
        <v>213</v>
      </c>
      <c r="K123" s="51">
        <f t="shared" si="3"/>
        <v>229.66666666666666</v>
      </c>
      <c r="L123" s="36">
        <f t="shared" si="4"/>
        <v>39.734717416378309</v>
      </c>
      <c r="M123" s="8"/>
      <c r="N123" s="8"/>
      <c r="O123" s="8"/>
      <c r="P123" s="8"/>
      <c r="Q123" s="8"/>
      <c r="R123" s="8"/>
      <c r="S123" s="8"/>
      <c r="T123" s="8"/>
      <c r="U123" s="8"/>
      <c r="Z123" s="8"/>
      <c r="AA123" s="8"/>
      <c r="AB123" s="8"/>
    </row>
    <row r="124" spans="2:28" s="12" customFormat="1" ht="15.75" x14ac:dyDescent="0.25">
      <c r="B124" s="109"/>
      <c r="C124" s="9"/>
      <c r="D124" s="134"/>
      <c r="E124" s="9">
        <v>578</v>
      </c>
      <c r="F124" s="136"/>
      <c r="G124" s="90" t="s">
        <v>569</v>
      </c>
      <c r="H124" s="46">
        <v>40</v>
      </c>
      <c r="I124" s="46">
        <v>54</v>
      </c>
      <c r="J124" s="46">
        <v>53</v>
      </c>
      <c r="K124" s="51">
        <f t="shared" si="3"/>
        <v>49</v>
      </c>
      <c r="L124" s="36">
        <f t="shared" si="4"/>
        <v>8.4775086505190309</v>
      </c>
      <c r="M124" s="8"/>
      <c r="N124" s="8"/>
      <c r="O124" s="8"/>
      <c r="P124" s="8"/>
      <c r="Q124" s="8"/>
      <c r="R124" s="8"/>
      <c r="S124" s="8"/>
      <c r="T124" s="8"/>
      <c r="U124" s="8"/>
      <c r="Z124" s="8"/>
      <c r="AA124" s="8"/>
      <c r="AB124" s="8"/>
    </row>
    <row r="125" spans="2:28" s="12" customFormat="1" ht="15.75" customHeight="1" x14ac:dyDescent="0.25">
      <c r="B125" s="108">
        <f>SUM(B123,1)</f>
        <v>65</v>
      </c>
      <c r="C125" s="9">
        <v>1060605</v>
      </c>
      <c r="D125" s="133" t="s">
        <v>97</v>
      </c>
      <c r="E125" s="9">
        <v>910</v>
      </c>
      <c r="F125" s="135" t="s">
        <v>91</v>
      </c>
      <c r="G125" s="90" t="s">
        <v>569</v>
      </c>
      <c r="H125" s="46">
        <v>180</v>
      </c>
      <c r="I125" s="46">
        <v>171</v>
      </c>
      <c r="J125" s="46">
        <v>182</v>
      </c>
      <c r="K125" s="51">
        <f t="shared" si="3"/>
        <v>177.66666666666666</v>
      </c>
      <c r="L125" s="36">
        <f t="shared" si="4"/>
        <v>19.523809523809526</v>
      </c>
      <c r="M125" s="8"/>
      <c r="N125" s="8"/>
      <c r="O125" s="8"/>
      <c r="P125" s="8"/>
      <c r="Q125" s="8"/>
      <c r="R125" s="8"/>
      <c r="S125" s="8"/>
      <c r="T125" s="8"/>
      <c r="U125" s="8"/>
      <c r="Z125" s="8"/>
      <c r="AA125" s="8"/>
      <c r="AB125" s="8"/>
    </row>
    <row r="126" spans="2:28" s="12" customFormat="1" ht="15.75" x14ac:dyDescent="0.25">
      <c r="B126" s="109"/>
      <c r="C126" s="9"/>
      <c r="D126" s="134"/>
      <c r="E126" s="9">
        <v>910</v>
      </c>
      <c r="F126" s="136"/>
      <c r="G126" s="90" t="s">
        <v>569</v>
      </c>
      <c r="H126" s="46">
        <v>344</v>
      </c>
      <c r="I126" s="46">
        <v>393</v>
      </c>
      <c r="J126" s="46">
        <v>357</v>
      </c>
      <c r="K126" s="51">
        <f t="shared" si="3"/>
        <v>364.66666666666669</v>
      </c>
      <c r="L126" s="36">
        <f t="shared" si="4"/>
        <v>40.073260073260073</v>
      </c>
      <c r="M126" s="8"/>
      <c r="N126" s="8"/>
      <c r="O126" s="8"/>
      <c r="P126" s="8"/>
      <c r="Q126" s="8"/>
      <c r="R126" s="8"/>
      <c r="S126" s="8"/>
      <c r="T126" s="8"/>
      <c r="U126" s="8"/>
      <c r="Z126" s="8"/>
      <c r="AA126" s="8"/>
      <c r="AB126" s="8"/>
    </row>
    <row r="127" spans="2:28" s="12" customFormat="1" ht="15.75" customHeight="1" x14ac:dyDescent="0.25">
      <c r="B127" s="108">
        <f>SUM(B125,1)</f>
        <v>66</v>
      </c>
      <c r="C127" s="9">
        <v>1060601</v>
      </c>
      <c r="D127" s="133" t="s">
        <v>98</v>
      </c>
      <c r="E127" s="9">
        <v>910</v>
      </c>
      <c r="F127" s="135" t="s">
        <v>91</v>
      </c>
      <c r="G127" s="90" t="s">
        <v>569</v>
      </c>
      <c r="H127" s="46">
        <v>274</v>
      </c>
      <c r="I127" s="46">
        <v>335</v>
      </c>
      <c r="J127" s="46">
        <v>277</v>
      </c>
      <c r="K127" s="51">
        <f t="shared" si="3"/>
        <v>295.33333333333331</v>
      </c>
      <c r="L127" s="36">
        <f t="shared" si="4"/>
        <v>32.454212454212453</v>
      </c>
      <c r="M127" s="8"/>
      <c r="N127" s="8"/>
      <c r="O127" s="8"/>
      <c r="P127" s="8"/>
      <c r="Q127" s="8"/>
      <c r="R127" s="8"/>
      <c r="S127" s="8"/>
      <c r="T127" s="8"/>
      <c r="U127" s="8"/>
      <c r="Z127" s="8"/>
      <c r="AA127" s="8"/>
      <c r="AB127" s="8"/>
    </row>
    <row r="128" spans="2:28" s="12" customFormat="1" ht="15.75" x14ac:dyDescent="0.25">
      <c r="B128" s="109"/>
      <c r="C128" s="9"/>
      <c r="D128" s="134"/>
      <c r="E128" s="9">
        <v>910</v>
      </c>
      <c r="F128" s="136"/>
      <c r="G128" s="90" t="s">
        <v>569</v>
      </c>
      <c r="H128" s="46">
        <v>82</v>
      </c>
      <c r="I128" s="46">
        <v>94</v>
      </c>
      <c r="J128" s="46">
        <v>110</v>
      </c>
      <c r="K128" s="51">
        <f t="shared" si="3"/>
        <v>95.333333333333329</v>
      </c>
      <c r="L128" s="36">
        <f t="shared" si="4"/>
        <v>10.476190476190474</v>
      </c>
      <c r="M128" s="8"/>
      <c r="N128" s="8"/>
      <c r="O128" s="8"/>
      <c r="P128" s="8"/>
      <c r="Q128" s="8"/>
      <c r="R128" s="8"/>
      <c r="S128" s="8"/>
      <c r="T128" s="8"/>
      <c r="U128" s="8"/>
      <c r="Z128" s="8"/>
      <c r="AA128" s="8"/>
      <c r="AB128" s="8"/>
    </row>
    <row r="129" spans="2:28" s="12" customFormat="1" ht="15.75" customHeight="1" x14ac:dyDescent="0.25">
      <c r="B129" s="108">
        <f>SUM(B127,1)</f>
        <v>67</v>
      </c>
      <c r="C129" s="9">
        <v>1060614</v>
      </c>
      <c r="D129" s="133" t="s">
        <v>99</v>
      </c>
      <c r="E129" s="9">
        <v>578</v>
      </c>
      <c r="F129" s="135" t="s">
        <v>91</v>
      </c>
      <c r="G129" s="90" t="s">
        <v>569</v>
      </c>
      <c r="H129" s="46">
        <v>142</v>
      </c>
      <c r="I129" s="46">
        <v>114</v>
      </c>
      <c r="J129" s="46">
        <v>135</v>
      </c>
      <c r="K129" s="51">
        <f t="shared" si="3"/>
        <v>130.33333333333334</v>
      </c>
      <c r="L129" s="36">
        <f t="shared" si="4"/>
        <v>22.549019607843139</v>
      </c>
      <c r="M129" s="8"/>
      <c r="N129" s="8"/>
      <c r="O129" s="8"/>
      <c r="P129" s="8"/>
      <c r="Q129" s="8"/>
      <c r="R129" s="8"/>
      <c r="S129" s="8"/>
      <c r="T129" s="8"/>
      <c r="U129" s="8"/>
      <c r="Z129" s="8"/>
      <c r="AA129" s="8"/>
      <c r="AB129" s="8"/>
    </row>
    <row r="130" spans="2:28" s="12" customFormat="1" ht="15.75" x14ac:dyDescent="0.25">
      <c r="B130" s="109"/>
      <c r="C130" s="9"/>
      <c r="D130" s="134"/>
      <c r="E130" s="9">
        <v>578</v>
      </c>
      <c r="F130" s="136"/>
      <c r="G130" s="90" t="s">
        <v>569</v>
      </c>
      <c r="H130" s="46">
        <v>39</v>
      </c>
      <c r="I130" s="46">
        <v>33</v>
      </c>
      <c r="J130" s="46">
        <v>35</v>
      </c>
      <c r="K130" s="51">
        <f t="shared" si="3"/>
        <v>35.666666666666664</v>
      </c>
      <c r="L130" s="36">
        <f t="shared" si="4"/>
        <v>6.1707035755478659</v>
      </c>
      <c r="M130" s="8"/>
      <c r="N130" s="8"/>
      <c r="O130" s="8"/>
      <c r="P130" s="8"/>
      <c r="Q130" s="8"/>
      <c r="R130" s="8"/>
      <c r="S130" s="8"/>
      <c r="T130" s="8"/>
      <c r="U130" s="8"/>
      <c r="Z130" s="8"/>
      <c r="AA130" s="8"/>
      <c r="AB130" s="8"/>
    </row>
    <row r="131" spans="2:28" s="12" customFormat="1" ht="15.75" customHeight="1" x14ac:dyDescent="0.25">
      <c r="B131" s="108">
        <f>SUM(B129,1)</f>
        <v>68</v>
      </c>
      <c r="C131" s="9">
        <v>1060612</v>
      </c>
      <c r="D131" s="133" t="s">
        <v>100</v>
      </c>
      <c r="E131" s="9">
        <v>910</v>
      </c>
      <c r="F131" s="135" t="s">
        <v>91</v>
      </c>
      <c r="G131" s="90" t="s">
        <v>569</v>
      </c>
      <c r="H131" s="46">
        <v>228</v>
      </c>
      <c r="I131" s="46">
        <v>298</v>
      </c>
      <c r="J131" s="46">
        <v>280</v>
      </c>
      <c r="K131" s="51">
        <f t="shared" si="3"/>
        <v>268.66666666666669</v>
      </c>
      <c r="L131" s="36">
        <f t="shared" si="4"/>
        <v>29.523809523809526</v>
      </c>
      <c r="M131" s="8"/>
      <c r="N131" s="8"/>
      <c r="O131" s="8"/>
      <c r="P131" s="8"/>
      <c r="Q131" s="8"/>
      <c r="R131" s="8"/>
      <c r="S131" s="8"/>
      <c r="T131" s="8"/>
      <c r="U131" s="8"/>
      <c r="Z131" s="8"/>
      <c r="AA131" s="8"/>
      <c r="AB131" s="8"/>
    </row>
    <row r="132" spans="2:28" s="12" customFormat="1" ht="15.75" x14ac:dyDescent="0.25">
      <c r="B132" s="109"/>
      <c r="C132" s="9"/>
      <c r="D132" s="134"/>
      <c r="E132" s="9">
        <v>910</v>
      </c>
      <c r="F132" s="136"/>
      <c r="G132" s="90" t="s">
        <v>569</v>
      </c>
      <c r="H132" s="46">
        <v>8</v>
      </c>
      <c r="I132" s="46">
        <v>15</v>
      </c>
      <c r="J132" s="46">
        <v>9</v>
      </c>
      <c r="K132" s="51">
        <f t="shared" si="3"/>
        <v>10.666666666666666</v>
      </c>
      <c r="L132" s="36">
        <f t="shared" si="4"/>
        <v>1.1721611721611722</v>
      </c>
      <c r="M132" s="8"/>
      <c r="N132" s="8"/>
      <c r="O132" s="8"/>
      <c r="P132" s="8"/>
      <c r="Q132" s="8"/>
      <c r="R132" s="8"/>
      <c r="S132" s="8"/>
      <c r="T132" s="8"/>
      <c r="U132" s="8"/>
      <c r="Z132" s="8"/>
      <c r="AA132" s="8"/>
      <c r="AB132" s="8"/>
    </row>
    <row r="133" spans="2:28" s="12" customFormat="1" ht="15.75" customHeight="1" x14ac:dyDescent="0.25">
      <c r="B133" s="108">
        <f>SUM(B131,1)</f>
        <v>69</v>
      </c>
      <c r="C133" s="9">
        <v>1060617</v>
      </c>
      <c r="D133" s="133" t="s">
        <v>101</v>
      </c>
      <c r="E133" s="9">
        <v>578</v>
      </c>
      <c r="F133" s="135" t="s">
        <v>91</v>
      </c>
      <c r="G133" s="90" t="s">
        <v>569</v>
      </c>
      <c r="H133" s="46">
        <v>129</v>
      </c>
      <c r="I133" s="46">
        <v>146</v>
      </c>
      <c r="J133" s="46">
        <v>143</v>
      </c>
      <c r="K133" s="51">
        <f t="shared" si="3"/>
        <v>139.33333333333334</v>
      </c>
      <c r="L133" s="36">
        <f t="shared" si="4"/>
        <v>24.106113033448676</v>
      </c>
      <c r="M133" s="8"/>
      <c r="N133" s="8"/>
      <c r="O133" s="8"/>
      <c r="P133" s="8"/>
      <c r="Q133" s="8"/>
      <c r="R133" s="8"/>
      <c r="S133" s="8"/>
      <c r="T133" s="8"/>
      <c r="U133" s="8"/>
      <c r="Z133" s="8"/>
      <c r="AA133" s="8"/>
      <c r="AB133" s="8"/>
    </row>
    <row r="134" spans="2:28" s="12" customFormat="1" ht="15.75" x14ac:dyDescent="0.25">
      <c r="B134" s="109"/>
      <c r="C134" s="9"/>
      <c r="D134" s="134"/>
      <c r="E134" s="9">
        <v>578</v>
      </c>
      <c r="F134" s="136"/>
      <c r="G134" s="90" t="s">
        <v>569</v>
      </c>
      <c r="H134" s="46">
        <v>75</v>
      </c>
      <c r="I134" s="46">
        <v>64</v>
      </c>
      <c r="J134" s="46">
        <v>82</v>
      </c>
      <c r="K134" s="51">
        <f t="shared" si="3"/>
        <v>73.666666666666671</v>
      </c>
      <c r="L134" s="36">
        <f t="shared" si="4"/>
        <v>12.745098039215689</v>
      </c>
      <c r="M134" s="8"/>
      <c r="N134" s="8"/>
      <c r="O134" s="8"/>
      <c r="P134" s="8"/>
      <c r="Q134" s="8"/>
      <c r="R134" s="8"/>
      <c r="S134" s="8"/>
      <c r="T134" s="8"/>
      <c r="U134" s="8"/>
      <c r="Z134" s="8"/>
      <c r="AA134" s="8"/>
      <c r="AB134" s="8"/>
    </row>
    <row r="135" spans="2:28" s="12" customFormat="1" ht="15.75" customHeight="1" x14ac:dyDescent="0.25">
      <c r="B135" s="108">
        <f>SUM(B133,1)</f>
        <v>70</v>
      </c>
      <c r="C135" s="9">
        <v>1060611</v>
      </c>
      <c r="D135" s="133" t="s">
        <v>102</v>
      </c>
      <c r="E135" s="9">
        <v>578</v>
      </c>
      <c r="F135" s="135" t="s">
        <v>91</v>
      </c>
      <c r="G135" s="90" t="s">
        <v>569</v>
      </c>
      <c r="H135" s="46">
        <v>354</v>
      </c>
      <c r="I135" s="46">
        <v>307</v>
      </c>
      <c r="J135" s="46">
        <v>267</v>
      </c>
      <c r="K135" s="51">
        <f t="shared" si="3"/>
        <v>309.33333333333331</v>
      </c>
      <c r="L135" s="36">
        <f t="shared" si="4"/>
        <v>53.51787773933102</v>
      </c>
      <c r="M135" s="8"/>
      <c r="N135" s="8"/>
      <c r="O135" s="8"/>
      <c r="P135" s="8"/>
      <c r="Q135" s="8"/>
      <c r="R135" s="8"/>
      <c r="S135" s="8"/>
      <c r="T135" s="8"/>
      <c r="U135" s="8"/>
      <c r="Z135" s="8"/>
      <c r="AA135" s="8"/>
      <c r="AB135" s="8"/>
    </row>
    <row r="136" spans="2:28" s="12" customFormat="1" ht="15.75" x14ac:dyDescent="0.25">
      <c r="B136" s="109"/>
      <c r="C136" s="9"/>
      <c r="D136" s="134"/>
      <c r="E136" s="9">
        <v>578</v>
      </c>
      <c r="F136" s="136"/>
      <c r="G136" s="90" t="s">
        <v>569</v>
      </c>
      <c r="H136" s="46">
        <v>87</v>
      </c>
      <c r="I136" s="46">
        <v>51</v>
      </c>
      <c r="J136" s="46">
        <v>70</v>
      </c>
      <c r="K136" s="51">
        <f t="shared" si="3"/>
        <v>69.333333333333329</v>
      </c>
      <c r="L136" s="36">
        <f t="shared" si="4"/>
        <v>11.995386389850058</v>
      </c>
      <c r="M136" s="8"/>
      <c r="N136" s="8"/>
      <c r="O136" s="8"/>
      <c r="P136" s="8"/>
      <c r="Q136" s="8"/>
      <c r="R136" s="8"/>
      <c r="S136" s="8"/>
      <c r="T136" s="8"/>
      <c r="U136" s="8"/>
      <c r="Z136" s="8"/>
      <c r="AA136" s="8"/>
      <c r="AB136" s="8"/>
    </row>
    <row r="137" spans="2:28" s="12" customFormat="1" ht="15.75" customHeight="1" x14ac:dyDescent="0.25">
      <c r="B137" s="108">
        <f>SUM(B135,1)</f>
        <v>71</v>
      </c>
      <c r="C137" s="9">
        <v>1060608</v>
      </c>
      <c r="D137" s="133" t="s">
        <v>103</v>
      </c>
      <c r="E137" s="9">
        <v>910</v>
      </c>
      <c r="F137" s="135" t="s">
        <v>91</v>
      </c>
      <c r="G137" s="90" t="s">
        <v>569</v>
      </c>
      <c r="H137" s="46">
        <v>453</v>
      </c>
      <c r="I137" s="46">
        <v>350</v>
      </c>
      <c r="J137" s="46">
        <v>372</v>
      </c>
      <c r="K137" s="51">
        <f t="shared" ref="K137:K210" si="6">(H137+I137+J137)/3</f>
        <v>391.66666666666669</v>
      </c>
      <c r="L137" s="36">
        <f>K137/E137*100</f>
        <v>43.040293040293044</v>
      </c>
      <c r="M137" s="8"/>
      <c r="N137" s="8"/>
      <c r="O137" s="8"/>
      <c r="P137" s="8"/>
      <c r="Q137" s="8"/>
      <c r="R137" s="8"/>
      <c r="S137" s="8"/>
      <c r="T137" s="8"/>
      <c r="U137" s="8"/>
      <c r="Z137" s="8"/>
      <c r="AA137" s="8"/>
      <c r="AB137" s="8"/>
    </row>
    <row r="138" spans="2:28" s="12" customFormat="1" ht="15.75" x14ac:dyDescent="0.25">
      <c r="B138" s="109"/>
      <c r="C138" s="9"/>
      <c r="D138" s="134"/>
      <c r="E138" s="9">
        <v>910</v>
      </c>
      <c r="F138" s="136"/>
      <c r="G138" s="90" t="s">
        <v>569</v>
      </c>
      <c r="H138" s="46">
        <v>0</v>
      </c>
      <c r="I138" s="46">
        <v>0</v>
      </c>
      <c r="J138" s="46">
        <v>0</v>
      </c>
      <c r="K138" s="51">
        <f t="shared" si="6"/>
        <v>0</v>
      </c>
      <c r="L138" s="36">
        <f t="shared" si="4"/>
        <v>0</v>
      </c>
      <c r="M138" s="8"/>
      <c r="N138" s="8"/>
      <c r="O138" s="8"/>
      <c r="P138" s="8"/>
      <c r="Q138" s="8"/>
      <c r="R138" s="8"/>
      <c r="S138" s="8"/>
      <c r="T138" s="8"/>
      <c r="U138" s="8"/>
      <c r="Z138" s="8"/>
      <c r="AA138" s="8"/>
      <c r="AB138" s="8"/>
    </row>
    <row r="139" spans="2:28" s="12" customFormat="1" ht="15.75" customHeight="1" x14ac:dyDescent="0.25">
      <c r="B139" s="108">
        <f>SUM(B137,1)</f>
        <v>72</v>
      </c>
      <c r="C139" s="9">
        <v>1060607</v>
      </c>
      <c r="D139" s="133" t="s">
        <v>104</v>
      </c>
      <c r="E139" s="9">
        <v>578</v>
      </c>
      <c r="F139" s="135" t="s">
        <v>91</v>
      </c>
      <c r="G139" s="90" t="s">
        <v>569</v>
      </c>
      <c r="H139" s="46">
        <v>29</v>
      </c>
      <c r="I139" s="46">
        <v>21</v>
      </c>
      <c r="J139" s="46">
        <v>26</v>
      </c>
      <c r="K139" s="51">
        <f t="shared" si="6"/>
        <v>25.333333333333332</v>
      </c>
      <c r="L139" s="36">
        <f t="shared" si="4"/>
        <v>4.3829296424452133</v>
      </c>
      <c r="M139" s="8"/>
      <c r="N139" s="8"/>
      <c r="O139" s="8"/>
      <c r="P139" s="8"/>
      <c r="Q139" s="8"/>
      <c r="R139" s="8"/>
      <c r="S139" s="8"/>
      <c r="T139" s="8"/>
      <c r="U139" s="8"/>
      <c r="Z139" s="8"/>
      <c r="AA139" s="8"/>
      <c r="AB139" s="8"/>
    </row>
    <row r="140" spans="2:28" s="12" customFormat="1" ht="15.75" x14ac:dyDescent="0.25">
      <c r="B140" s="109"/>
      <c r="C140" s="9"/>
      <c r="D140" s="134"/>
      <c r="E140" s="9">
        <v>578</v>
      </c>
      <c r="F140" s="136"/>
      <c r="G140" s="90" t="s">
        <v>569</v>
      </c>
      <c r="H140" s="46">
        <v>53</v>
      </c>
      <c r="I140" s="46">
        <v>60</v>
      </c>
      <c r="J140" s="46">
        <v>74</v>
      </c>
      <c r="K140" s="51">
        <f t="shared" si="6"/>
        <v>62.333333333333336</v>
      </c>
      <c r="L140" s="36">
        <f t="shared" si="4"/>
        <v>10.784313725490197</v>
      </c>
      <c r="M140" s="8"/>
      <c r="N140" s="8"/>
      <c r="O140" s="8"/>
      <c r="P140" s="8"/>
      <c r="Q140" s="8"/>
      <c r="R140" s="8"/>
      <c r="S140" s="8"/>
      <c r="T140" s="8"/>
      <c r="U140" s="8"/>
      <c r="Z140" s="8"/>
      <c r="AA140" s="8"/>
      <c r="AB140" s="8"/>
    </row>
    <row r="141" spans="2:28" s="12" customFormat="1" ht="15.75" customHeight="1" x14ac:dyDescent="0.25">
      <c r="B141" s="108">
        <f>SUM(B139,1)</f>
        <v>73</v>
      </c>
      <c r="C141" s="9">
        <v>1060602</v>
      </c>
      <c r="D141" s="133" t="s">
        <v>105</v>
      </c>
      <c r="E141" s="9">
        <v>1445</v>
      </c>
      <c r="F141" s="135" t="s">
        <v>91</v>
      </c>
      <c r="G141" s="90" t="s">
        <v>569</v>
      </c>
      <c r="H141" s="46">
        <v>196</v>
      </c>
      <c r="I141" s="46">
        <v>208</v>
      </c>
      <c r="J141" s="46">
        <v>163</v>
      </c>
      <c r="K141" s="51">
        <f t="shared" si="6"/>
        <v>189</v>
      </c>
      <c r="L141" s="36">
        <f>K141/E141*100</f>
        <v>13.079584775086506</v>
      </c>
      <c r="M141" s="8"/>
      <c r="N141" s="8"/>
      <c r="O141" s="8"/>
      <c r="P141" s="8"/>
      <c r="Q141" s="8"/>
      <c r="R141" s="8"/>
      <c r="S141" s="8"/>
      <c r="T141" s="8"/>
      <c r="U141" s="8"/>
      <c r="Z141" s="8"/>
      <c r="AA141" s="8"/>
      <c r="AB141" s="8"/>
    </row>
    <row r="142" spans="2:28" s="12" customFormat="1" ht="15.75" x14ac:dyDescent="0.25">
      <c r="B142" s="109"/>
      <c r="C142" s="9"/>
      <c r="D142" s="134"/>
      <c r="E142" s="9">
        <v>1445</v>
      </c>
      <c r="F142" s="136"/>
      <c r="G142" s="90" t="s">
        <v>569</v>
      </c>
      <c r="H142" s="46">
        <v>299</v>
      </c>
      <c r="I142" s="46">
        <v>305</v>
      </c>
      <c r="J142" s="46">
        <v>241</v>
      </c>
      <c r="K142" s="51">
        <f t="shared" si="6"/>
        <v>281.66666666666669</v>
      </c>
      <c r="L142" s="36">
        <f t="shared" si="4"/>
        <v>19.492502883506347</v>
      </c>
      <c r="M142" s="8"/>
      <c r="N142" s="8"/>
      <c r="O142" s="8"/>
      <c r="P142" s="8"/>
      <c r="Q142" s="8"/>
      <c r="R142" s="8"/>
      <c r="S142" s="8"/>
      <c r="T142" s="8"/>
      <c r="U142" s="8"/>
      <c r="Z142" s="8"/>
      <c r="AA142" s="8"/>
      <c r="AB142" s="8"/>
    </row>
    <row r="143" spans="2:28" s="12" customFormat="1" ht="15.75" customHeight="1" x14ac:dyDescent="0.25">
      <c r="B143" s="108">
        <f>SUM(B141,1)</f>
        <v>74</v>
      </c>
      <c r="C143" s="9">
        <v>1060603</v>
      </c>
      <c r="D143" s="133" t="s">
        <v>106</v>
      </c>
      <c r="E143" s="9">
        <v>910</v>
      </c>
      <c r="F143" s="135" t="s">
        <v>91</v>
      </c>
      <c r="G143" s="90" t="s">
        <v>569</v>
      </c>
      <c r="H143" s="46">
        <v>269</v>
      </c>
      <c r="I143" s="46">
        <v>223</v>
      </c>
      <c r="J143" s="46">
        <v>276</v>
      </c>
      <c r="K143" s="51">
        <f t="shared" si="6"/>
        <v>256</v>
      </c>
      <c r="L143" s="36">
        <f t="shared" ref="L143:L171" si="7">K143/E143*100</f>
        <v>28.131868131868131</v>
      </c>
      <c r="M143" s="8"/>
      <c r="N143" s="8"/>
      <c r="O143" s="8"/>
      <c r="P143" s="8"/>
      <c r="Q143" s="8"/>
      <c r="R143" s="8"/>
      <c r="S143" s="8"/>
      <c r="T143" s="8"/>
      <c r="U143" s="8"/>
      <c r="Z143" s="8"/>
      <c r="AA143" s="8"/>
      <c r="AB143" s="8"/>
    </row>
    <row r="144" spans="2:28" s="12" customFormat="1" ht="15.75" x14ac:dyDescent="0.25">
      <c r="B144" s="109"/>
      <c r="C144" s="9"/>
      <c r="D144" s="134"/>
      <c r="E144" s="9">
        <v>910</v>
      </c>
      <c r="F144" s="136"/>
      <c r="G144" s="90" t="s">
        <v>569</v>
      </c>
      <c r="H144" s="46">
        <v>184</v>
      </c>
      <c r="I144" s="46">
        <v>214</v>
      </c>
      <c r="J144" s="46">
        <v>127</v>
      </c>
      <c r="K144" s="51">
        <f t="shared" si="6"/>
        <v>175</v>
      </c>
      <c r="L144" s="36">
        <f t="shared" si="7"/>
        <v>19.230769230769234</v>
      </c>
      <c r="M144" s="8"/>
      <c r="N144" s="8"/>
      <c r="O144" s="8"/>
      <c r="P144" s="8"/>
      <c r="Q144" s="8"/>
      <c r="R144" s="8"/>
      <c r="S144" s="8"/>
      <c r="T144" s="8"/>
      <c r="U144" s="8"/>
      <c r="Z144" s="8"/>
      <c r="AA144" s="8"/>
      <c r="AB144" s="8"/>
    </row>
    <row r="145" spans="2:28" s="12" customFormat="1" ht="15.75" customHeight="1" x14ac:dyDescent="0.25">
      <c r="B145" s="108">
        <f>SUM(B143,1)</f>
        <v>75</v>
      </c>
      <c r="C145" s="9">
        <v>1060604</v>
      </c>
      <c r="D145" s="133" t="s">
        <v>107</v>
      </c>
      <c r="E145" s="9">
        <v>1445</v>
      </c>
      <c r="F145" s="135" t="s">
        <v>91</v>
      </c>
      <c r="G145" s="90" t="s">
        <v>569</v>
      </c>
      <c r="H145" s="46">
        <v>453</v>
      </c>
      <c r="I145" s="46">
        <v>391</v>
      </c>
      <c r="J145" s="46">
        <v>346</v>
      </c>
      <c r="K145" s="51">
        <f t="shared" si="6"/>
        <v>396.66666666666669</v>
      </c>
      <c r="L145" s="36">
        <f t="shared" si="7"/>
        <v>27.450980392156865</v>
      </c>
      <c r="M145" s="8"/>
      <c r="N145" s="8"/>
      <c r="O145" s="8"/>
      <c r="P145" s="8"/>
      <c r="Q145" s="8"/>
      <c r="R145" s="8"/>
      <c r="S145" s="8"/>
      <c r="T145" s="8"/>
      <c r="U145" s="8"/>
      <c r="Z145" s="8"/>
      <c r="AA145" s="8"/>
      <c r="AB145" s="8"/>
    </row>
    <row r="146" spans="2:28" s="12" customFormat="1" ht="15.75" x14ac:dyDescent="0.25">
      <c r="B146" s="109"/>
      <c r="C146" s="9"/>
      <c r="D146" s="134"/>
      <c r="E146" s="9">
        <v>1445</v>
      </c>
      <c r="F146" s="136"/>
      <c r="G146" s="90" t="s">
        <v>569</v>
      </c>
      <c r="H146" s="46">
        <v>139</v>
      </c>
      <c r="I146" s="46">
        <v>80</v>
      </c>
      <c r="J146" s="46">
        <v>176</v>
      </c>
      <c r="K146" s="51">
        <f t="shared" si="6"/>
        <v>131.66666666666666</v>
      </c>
      <c r="L146" s="36">
        <f t="shared" si="7"/>
        <v>9.1118800461361005</v>
      </c>
      <c r="M146" s="8"/>
      <c r="N146" s="8"/>
      <c r="O146" s="8"/>
      <c r="P146" s="8"/>
      <c r="Q146" s="8"/>
      <c r="R146" s="8"/>
      <c r="S146" s="8"/>
      <c r="T146" s="8"/>
      <c r="U146" s="8"/>
      <c r="Z146" s="8"/>
      <c r="AA146" s="8"/>
      <c r="AB146" s="8"/>
    </row>
    <row r="147" spans="2:28" s="15" customFormat="1" ht="15.75" x14ac:dyDescent="0.25">
      <c r="B147" s="10">
        <f>SUM(B145,1)</f>
        <v>76</v>
      </c>
      <c r="C147" s="9">
        <v>1060618</v>
      </c>
      <c r="D147" s="92" t="s">
        <v>108</v>
      </c>
      <c r="E147" s="9">
        <v>231</v>
      </c>
      <c r="F147" s="11" t="s">
        <v>109</v>
      </c>
      <c r="G147" s="90" t="s">
        <v>569</v>
      </c>
      <c r="H147" s="46">
        <v>37</v>
      </c>
      <c r="I147" s="46">
        <v>57</v>
      </c>
      <c r="J147" s="46">
        <v>64</v>
      </c>
      <c r="K147" s="51">
        <f t="shared" si="6"/>
        <v>52.666666666666664</v>
      </c>
      <c r="L147" s="36">
        <f t="shared" si="7"/>
        <v>22.799422799422796</v>
      </c>
      <c r="M147" s="8"/>
      <c r="N147" s="8"/>
      <c r="O147" s="8"/>
      <c r="P147" s="8"/>
      <c r="Q147" s="8"/>
      <c r="R147" s="8"/>
      <c r="S147" s="8"/>
      <c r="T147" s="8"/>
      <c r="U147" s="8"/>
      <c r="Z147" s="8"/>
      <c r="AA147" s="8"/>
      <c r="AB147" s="8"/>
    </row>
    <row r="148" spans="2:28" s="12" customFormat="1" ht="15.75" customHeight="1" x14ac:dyDescent="0.25">
      <c r="B148" s="108">
        <f>SUM(B147,1)</f>
        <v>77</v>
      </c>
      <c r="C148" s="9">
        <v>1140030</v>
      </c>
      <c r="D148" s="133" t="s">
        <v>110</v>
      </c>
      <c r="E148" s="9">
        <v>1445</v>
      </c>
      <c r="F148" s="169" t="s">
        <v>111</v>
      </c>
      <c r="G148" s="90" t="s">
        <v>569</v>
      </c>
      <c r="H148" s="46">
        <v>106</v>
      </c>
      <c r="I148" s="46">
        <v>120</v>
      </c>
      <c r="J148" s="46">
        <v>91</v>
      </c>
      <c r="K148" s="51">
        <f t="shared" si="6"/>
        <v>105.66666666666667</v>
      </c>
      <c r="L148" s="36">
        <f>K148/E148*100</f>
        <v>7.3125720876585936</v>
      </c>
      <c r="M148" s="8"/>
      <c r="N148" s="8"/>
      <c r="O148" s="8"/>
      <c r="P148" s="8"/>
      <c r="Q148" s="8"/>
      <c r="R148" s="8"/>
      <c r="S148" s="8"/>
      <c r="T148" s="8"/>
      <c r="U148" s="8"/>
      <c r="Z148" s="8"/>
      <c r="AA148" s="8"/>
      <c r="AB148" s="8"/>
    </row>
    <row r="149" spans="2:28" s="12" customFormat="1" ht="15.75" x14ac:dyDescent="0.25">
      <c r="B149" s="109"/>
      <c r="C149" s="9"/>
      <c r="D149" s="134"/>
      <c r="E149" s="9">
        <v>1445</v>
      </c>
      <c r="F149" s="171"/>
      <c r="G149" s="90" t="s">
        <v>569</v>
      </c>
      <c r="H149" s="46">
        <v>127</v>
      </c>
      <c r="I149" s="46">
        <v>117</v>
      </c>
      <c r="J149" s="46">
        <v>140</v>
      </c>
      <c r="K149" s="51">
        <f t="shared" si="6"/>
        <v>128</v>
      </c>
      <c r="L149" s="36">
        <f t="shared" si="7"/>
        <v>8.8581314878892723</v>
      </c>
      <c r="M149" s="8"/>
      <c r="N149" s="8"/>
      <c r="O149" s="8"/>
      <c r="P149" s="8"/>
      <c r="Q149" s="8"/>
      <c r="R149" s="8"/>
      <c r="S149" s="8"/>
      <c r="T149" s="8"/>
      <c r="U149" s="8"/>
      <c r="Z149" s="8"/>
      <c r="AA149" s="8"/>
      <c r="AB149" s="8"/>
    </row>
    <row r="150" spans="2:28" s="12" customFormat="1" ht="15.75" customHeight="1" x14ac:dyDescent="0.25">
      <c r="B150" s="108">
        <f>SUM(B148,1)</f>
        <v>78</v>
      </c>
      <c r="C150" s="9">
        <v>1140004</v>
      </c>
      <c r="D150" s="133" t="s">
        <v>112</v>
      </c>
      <c r="E150" s="9">
        <v>910</v>
      </c>
      <c r="F150" s="169" t="s">
        <v>113</v>
      </c>
      <c r="G150" s="90" t="s">
        <v>569</v>
      </c>
      <c r="H150" s="46">
        <v>77</v>
      </c>
      <c r="I150" s="46">
        <v>72</v>
      </c>
      <c r="J150" s="46">
        <v>85</v>
      </c>
      <c r="K150" s="51">
        <f t="shared" si="6"/>
        <v>78</v>
      </c>
      <c r="L150" s="36">
        <f t="shared" si="7"/>
        <v>8.5714285714285712</v>
      </c>
      <c r="M150" s="8"/>
      <c r="N150" s="8"/>
      <c r="O150" s="8"/>
      <c r="P150" s="8"/>
      <c r="Q150" s="8"/>
      <c r="R150" s="8"/>
      <c r="S150" s="8"/>
      <c r="T150" s="8"/>
      <c r="U150" s="8"/>
      <c r="Z150" s="8"/>
      <c r="AA150" s="8"/>
      <c r="AB150" s="8"/>
    </row>
    <row r="151" spans="2:28" s="12" customFormat="1" ht="15.75" x14ac:dyDescent="0.25">
      <c r="B151" s="109"/>
      <c r="C151" s="9"/>
      <c r="D151" s="134"/>
      <c r="E151" s="9">
        <v>910</v>
      </c>
      <c r="F151" s="171"/>
      <c r="G151" s="90" t="s">
        <v>569</v>
      </c>
      <c r="H151" s="46">
        <v>97</v>
      </c>
      <c r="I151" s="46">
        <v>72</v>
      </c>
      <c r="J151" s="46">
        <v>95</v>
      </c>
      <c r="K151" s="51">
        <f t="shared" si="6"/>
        <v>88</v>
      </c>
      <c r="L151" s="36">
        <f t="shared" si="7"/>
        <v>9.6703296703296715</v>
      </c>
      <c r="M151" s="8"/>
      <c r="N151" s="8"/>
      <c r="O151" s="8"/>
      <c r="P151" s="8"/>
      <c r="Q151" s="8"/>
      <c r="R151" s="8"/>
      <c r="S151" s="8"/>
      <c r="T151" s="8"/>
      <c r="U151" s="8"/>
      <c r="Z151" s="8"/>
      <c r="AA151" s="8"/>
      <c r="AB151" s="8"/>
    </row>
    <row r="152" spans="2:28" s="12" customFormat="1" ht="15.75" customHeight="1" x14ac:dyDescent="0.25">
      <c r="B152" s="108">
        <f>SUM(B150,1)</f>
        <v>79</v>
      </c>
      <c r="C152" s="9">
        <v>1140003</v>
      </c>
      <c r="D152" s="133" t="s">
        <v>114</v>
      </c>
      <c r="E152" s="9">
        <v>1445</v>
      </c>
      <c r="F152" s="169" t="s">
        <v>115</v>
      </c>
      <c r="G152" s="90" t="s">
        <v>569</v>
      </c>
      <c r="H152" s="46">
        <v>77</v>
      </c>
      <c r="I152" s="46">
        <v>67</v>
      </c>
      <c r="J152" s="46">
        <v>90</v>
      </c>
      <c r="K152" s="51">
        <f t="shared" si="6"/>
        <v>78</v>
      </c>
      <c r="L152" s="36">
        <f>K152/E152*100</f>
        <v>5.3979238754325261</v>
      </c>
      <c r="M152" s="8"/>
      <c r="N152" s="8"/>
      <c r="O152" s="8"/>
      <c r="P152" s="8"/>
      <c r="Q152" s="8"/>
      <c r="R152" s="8"/>
      <c r="S152" s="8"/>
      <c r="T152" s="8"/>
      <c r="U152" s="8"/>
      <c r="Z152" s="8"/>
      <c r="AA152" s="8"/>
      <c r="AB152" s="8"/>
    </row>
    <row r="153" spans="2:28" s="12" customFormat="1" ht="15.75" x14ac:dyDescent="0.25">
      <c r="B153" s="109"/>
      <c r="C153" s="9"/>
      <c r="D153" s="134"/>
      <c r="E153" s="9">
        <v>1445</v>
      </c>
      <c r="F153" s="171"/>
      <c r="G153" s="90" t="s">
        <v>569</v>
      </c>
      <c r="H153" s="46">
        <v>407</v>
      </c>
      <c r="I153" s="46">
        <v>392</v>
      </c>
      <c r="J153" s="46">
        <v>390</v>
      </c>
      <c r="K153" s="51">
        <f t="shared" si="6"/>
        <v>396.33333333333331</v>
      </c>
      <c r="L153" s="36">
        <f>K153/E153*100</f>
        <v>27.427912341407151</v>
      </c>
      <c r="M153" s="8"/>
      <c r="N153" s="8"/>
      <c r="O153" s="8"/>
      <c r="P153" s="8"/>
      <c r="Q153" s="8"/>
      <c r="R153" s="8"/>
      <c r="S153" s="8"/>
      <c r="T153" s="8"/>
      <c r="U153" s="8"/>
      <c r="Z153" s="8"/>
      <c r="AA153" s="8"/>
      <c r="AB153" s="8"/>
    </row>
    <row r="154" spans="2:28" s="12" customFormat="1" ht="15.75" x14ac:dyDescent="0.25">
      <c r="B154" s="108">
        <v>79</v>
      </c>
      <c r="C154" s="9">
        <v>1430002</v>
      </c>
      <c r="D154" s="133" t="s">
        <v>116</v>
      </c>
      <c r="E154" s="9">
        <v>1445</v>
      </c>
      <c r="F154" s="169" t="s">
        <v>117</v>
      </c>
      <c r="G154" s="90" t="s">
        <v>569</v>
      </c>
      <c r="H154" s="46">
        <v>4</v>
      </c>
      <c r="I154" s="46">
        <v>11</v>
      </c>
      <c r="J154" s="46">
        <v>10</v>
      </c>
      <c r="K154" s="51">
        <f t="shared" si="6"/>
        <v>8.3333333333333339</v>
      </c>
      <c r="L154" s="36">
        <f t="shared" si="7"/>
        <v>0.57670126874279126</v>
      </c>
      <c r="M154" s="8"/>
      <c r="N154" s="8"/>
      <c r="O154" s="8"/>
      <c r="P154" s="8"/>
      <c r="Q154" s="8"/>
      <c r="R154" s="8"/>
      <c r="S154" s="8"/>
      <c r="T154" s="8"/>
      <c r="U154" s="8"/>
      <c r="Z154" s="8"/>
      <c r="AA154" s="8"/>
      <c r="AB154" s="8"/>
    </row>
    <row r="155" spans="2:28" s="12" customFormat="1" ht="15.75" x14ac:dyDescent="0.25">
      <c r="B155" s="167"/>
      <c r="C155" s="9"/>
      <c r="D155" s="168"/>
      <c r="E155" s="9">
        <v>1445</v>
      </c>
      <c r="F155" s="170"/>
      <c r="G155" s="90" t="s">
        <v>569</v>
      </c>
      <c r="H155" s="46">
        <v>49</v>
      </c>
      <c r="I155" s="46">
        <v>54</v>
      </c>
      <c r="J155" s="46">
        <v>73</v>
      </c>
      <c r="K155" s="51">
        <f t="shared" si="6"/>
        <v>58.666666666666664</v>
      </c>
      <c r="L155" s="36">
        <f t="shared" si="7"/>
        <v>4.05997693194925</v>
      </c>
      <c r="M155" s="8"/>
      <c r="N155" s="8"/>
      <c r="O155" s="8"/>
      <c r="P155" s="8"/>
      <c r="Q155" s="8"/>
      <c r="R155" s="8"/>
      <c r="S155" s="8"/>
      <c r="T155" s="8"/>
      <c r="U155" s="8"/>
      <c r="Z155" s="8"/>
      <c r="AA155" s="8"/>
      <c r="AB155" s="8"/>
    </row>
    <row r="156" spans="2:28" s="12" customFormat="1" ht="15.75" x14ac:dyDescent="0.25">
      <c r="B156" s="108"/>
      <c r="C156" s="9">
        <v>1430001</v>
      </c>
      <c r="D156" s="133" t="s">
        <v>567</v>
      </c>
      <c r="E156" s="9">
        <v>910</v>
      </c>
      <c r="F156" s="169" t="s">
        <v>117</v>
      </c>
      <c r="G156" s="90" t="s">
        <v>569</v>
      </c>
      <c r="H156" s="46">
        <v>4</v>
      </c>
      <c r="I156" s="46">
        <v>11</v>
      </c>
      <c r="J156" s="46">
        <v>10</v>
      </c>
      <c r="K156" s="51">
        <f>(H156+I156+J156)/3</f>
        <v>8.3333333333333339</v>
      </c>
      <c r="L156" s="36">
        <f t="shared" ref="L156" si="8">K156/E156*100</f>
        <v>0.91575091575091583</v>
      </c>
      <c r="M156" s="8"/>
      <c r="N156" s="8"/>
      <c r="O156" s="8"/>
      <c r="P156" s="8"/>
      <c r="Q156" s="8"/>
      <c r="R156" s="8"/>
      <c r="S156" s="8"/>
      <c r="T156" s="8"/>
      <c r="U156" s="8"/>
      <c r="Z156" s="8"/>
      <c r="AA156" s="8"/>
      <c r="AB156" s="8"/>
    </row>
    <row r="157" spans="2:28" s="12" customFormat="1" ht="15.75" x14ac:dyDescent="0.25">
      <c r="B157" s="167"/>
      <c r="C157" s="9"/>
      <c r="D157" s="168"/>
      <c r="E157" s="9">
        <v>910</v>
      </c>
      <c r="F157" s="170"/>
      <c r="G157" s="90" t="s">
        <v>569</v>
      </c>
      <c r="H157" s="46">
        <v>49</v>
      </c>
      <c r="I157" s="46">
        <v>54</v>
      </c>
      <c r="J157" s="46">
        <v>73</v>
      </c>
      <c r="K157" s="51">
        <f>(H157+I157+J157)/3</f>
        <v>58.666666666666664</v>
      </c>
      <c r="L157" s="36">
        <f>K157/E157*100</f>
        <v>6.4468864468864462</v>
      </c>
      <c r="M157" s="8"/>
      <c r="N157" s="8"/>
      <c r="O157" s="8"/>
      <c r="P157" s="8"/>
      <c r="Q157" s="8"/>
      <c r="R157" s="8"/>
      <c r="S157" s="8"/>
      <c r="T157" s="8"/>
      <c r="U157" s="8"/>
      <c r="Z157" s="8"/>
      <c r="AA157" s="8"/>
      <c r="AB157" s="8"/>
    </row>
    <row r="158" spans="2:28" s="12" customFormat="1" ht="16.5" customHeight="1" x14ac:dyDescent="0.25">
      <c r="B158" s="108">
        <v>80</v>
      </c>
      <c r="C158" s="16">
        <v>2000001</v>
      </c>
      <c r="D158" s="151" t="s">
        <v>118</v>
      </c>
      <c r="E158" s="9">
        <v>578</v>
      </c>
      <c r="F158" s="165" t="s">
        <v>119</v>
      </c>
      <c r="G158" s="90" t="s">
        <v>569</v>
      </c>
      <c r="H158" s="46">
        <v>55</v>
      </c>
      <c r="I158" s="46">
        <v>51</v>
      </c>
      <c r="J158" s="46">
        <v>37</v>
      </c>
      <c r="K158" s="51">
        <f t="shared" si="6"/>
        <v>47.666666666666664</v>
      </c>
      <c r="L158" s="36">
        <f t="shared" si="7"/>
        <v>8.246828143021915</v>
      </c>
      <c r="M158" s="8"/>
      <c r="N158" s="8"/>
      <c r="O158" s="8"/>
      <c r="P158" s="8"/>
      <c r="Q158" s="8"/>
      <c r="R158" s="8"/>
      <c r="S158" s="8"/>
      <c r="T158" s="8"/>
      <c r="U158" s="8"/>
      <c r="Z158" s="8"/>
      <c r="AA158" s="8"/>
      <c r="AB158" s="8"/>
    </row>
    <row r="159" spans="2:28" s="12" customFormat="1" ht="15.75" customHeight="1" x14ac:dyDescent="0.25">
      <c r="B159" s="109"/>
      <c r="C159" s="16"/>
      <c r="D159" s="152"/>
      <c r="E159" s="9">
        <v>578</v>
      </c>
      <c r="F159" s="166"/>
      <c r="G159" s="90" t="s">
        <v>569</v>
      </c>
      <c r="H159" s="46">
        <v>6</v>
      </c>
      <c r="I159" s="46">
        <v>17</v>
      </c>
      <c r="J159" s="46">
        <v>8</v>
      </c>
      <c r="K159" s="51">
        <f t="shared" si="6"/>
        <v>10.333333333333334</v>
      </c>
      <c r="L159" s="36">
        <f>K159/E159*100</f>
        <v>1.787773933102653</v>
      </c>
      <c r="M159" s="8"/>
      <c r="N159" s="8"/>
      <c r="O159" s="8"/>
      <c r="P159" s="8"/>
      <c r="Q159" s="8"/>
      <c r="R159" s="8"/>
      <c r="S159" s="8"/>
      <c r="T159" s="8"/>
      <c r="U159" s="8"/>
      <c r="Z159" s="8"/>
      <c r="AA159" s="8"/>
      <c r="AB159" s="8"/>
    </row>
    <row r="160" spans="2:28" s="12" customFormat="1" ht="15.75" customHeight="1" x14ac:dyDescent="0.25">
      <c r="B160" s="108">
        <f>SUM(B158,1)</f>
        <v>81</v>
      </c>
      <c r="C160" s="16">
        <v>2000002</v>
      </c>
      <c r="D160" s="151" t="s">
        <v>120</v>
      </c>
      <c r="E160" s="9">
        <v>578</v>
      </c>
      <c r="F160" s="165" t="s">
        <v>119</v>
      </c>
      <c r="G160" s="90" t="s">
        <v>569</v>
      </c>
      <c r="H160" s="46">
        <v>27</v>
      </c>
      <c r="I160" s="46">
        <v>32</v>
      </c>
      <c r="J160" s="46">
        <v>26</v>
      </c>
      <c r="K160" s="51">
        <f t="shared" si="6"/>
        <v>28.333333333333332</v>
      </c>
      <c r="L160" s="36">
        <f>K160/E160*100</f>
        <v>4.9019607843137258</v>
      </c>
      <c r="M160" s="8"/>
      <c r="N160" s="8"/>
      <c r="O160" s="8"/>
      <c r="P160" s="8"/>
      <c r="Q160" s="8"/>
      <c r="R160" s="8"/>
      <c r="S160" s="8"/>
      <c r="T160" s="8"/>
      <c r="U160" s="8"/>
      <c r="Z160" s="8"/>
      <c r="AA160" s="8"/>
      <c r="AB160" s="8"/>
    </row>
    <row r="161" spans="1:16384" s="12" customFormat="1" ht="15.75" x14ac:dyDescent="0.25">
      <c r="B161" s="109"/>
      <c r="C161" s="16"/>
      <c r="D161" s="152"/>
      <c r="E161" s="9">
        <v>578</v>
      </c>
      <c r="F161" s="166"/>
      <c r="G161" s="90" t="s">
        <v>569</v>
      </c>
      <c r="H161" s="46">
        <v>297</v>
      </c>
      <c r="I161" s="46">
        <v>202</v>
      </c>
      <c r="J161" s="46">
        <v>215</v>
      </c>
      <c r="K161" s="51">
        <f t="shared" si="6"/>
        <v>238</v>
      </c>
      <c r="L161" s="36">
        <f>K161/E161*100</f>
        <v>41.17647058823529</v>
      </c>
      <c r="M161" s="8"/>
      <c r="N161" s="8"/>
      <c r="O161" s="8"/>
      <c r="P161" s="8"/>
      <c r="Q161" s="8"/>
      <c r="R161" s="8"/>
      <c r="S161" s="8"/>
      <c r="T161" s="8"/>
      <c r="U161" s="8"/>
      <c r="Z161" s="8"/>
      <c r="AA161" s="8"/>
      <c r="AB161" s="8"/>
    </row>
    <row r="162" spans="1:16384" s="15" customFormat="1" ht="15.75" customHeight="1" x14ac:dyDescent="0.25">
      <c r="B162" s="108">
        <f>SUM(B160,1)</f>
        <v>82</v>
      </c>
      <c r="C162" s="16">
        <v>2000003</v>
      </c>
      <c r="D162" s="151" t="s">
        <v>121</v>
      </c>
      <c r="E162" s="9">
        <v>910</v>
      </c>
      <c r="F162" s="165" t="s">
        <v>119</v>
      </c>
      <c r="G162" s="90" t="s">
        <v>569</v>
      </c>
      <c r="H162" s="46">
        <v>159</v>
      </c>
      <c r="I162" s="46">
        <v>148</v>
      </c>
      <c r="J162" s="46">
        <v>227</v>
      </c>
      <c r="K162" s="51">
        <f t="shared" si="6"/>
        <v>178</v>
      </c>
      <c r="L162" s="36">
        <f>K162/E162*100</f>
        <v>19.560439560439562</v>
      </c>
      <c r="M162" s="8"/>
      <c r="N162" s="8"/>
      <c r="O162" s="8"/>
      <c r="P162" s="8"/>
      <c r="Q162" s="8"/>
      <c r="R162" s="8"/>
      <c r="S162" s="8"/>
      <c r="T162" s="8"/>
      <c r="U162" s="8"/>
      <c r="Z162" s="8"/>
      <c r="AA162" s="8"/>
      <c r="AB162" s="8"/>
    </row>
    <row r="163" spans="1:16384" s="15" customFormat="1" ht="15.75" x14ac:dyDescent="0.25">
      <c r="B163" s="109"/>
      <c r="C163" s="16"/>
      <c r="D163" s="152"/>
      <c r="E163" s="9">
        <v>910</v>
      </c>
      <c r="F163" s="166"/>
      <c r="G163" s="90" t="s">
        <v>569</v>
      </c>
      <c r="H163" s="46">
        <v>83</v>
      </c>
      <c r="I163" s="46">
        <v>100</v>
      </c>
      <c r="J163" s="46">
        <v>94</v>
      </c>
      <c r="K163" s="51">
        <f t="shared" si="6"/>
        <v>92.333333333333329</v>
      </c>
      <c r="L163" s="36">
        <f t="shared" si="7"/>
        <v>10.146520146520146</v>
      </c>
      <c r="M163" s="8"/>
      <c r="N163" s="8"/>
      <c r="O163" s="8"/>
      <c r="P163" s="8"/>
      <c r="Q163" s="8"/>
      <c r="R163" s="8"/>
      <c r="S163" s="8"/>
      <c r="T163" s="8"/>
      <c r="U163" s="8"/>
      <c r="Z163" s="8"/>
      <c r="AA163" s="8"/>
      <c r="AB163" s="8"/>
    </row>
    <row r="164" spans="1:16384" s="15" customFormat="1" ht="15.75" x14ac:dyDescent="0.25">
      <c r="B164" s="10">
        <f>SUM(B162,1)</f>
        <v>83</v>
      </c>
      <c r="C164" s="16">
        <v>2000007</v>
      </c>
      <c r="D164" s="94" t="s">
        <v>122</v>
      </c>
      <c r="E164" s="16">
        <v>231</v>
      </c>
      <c r="F164" s="14" t="s">
        <v>123</v>
      </c>
      <c r="G164" s="90" t="s">
        <v>569</v>
      </c>
      <c r="H164" s="46">
        <v>12</v>
      </c>
      <c r="I164" s="46">
        <v>28</v>
      </c>
      <c r="J164" s="46">
        <v>23</v>
      </c>
      <c r="K164" s="51">
        <f t="shared" si="6"/>
        <v>21</v>
      </c>
      <c r="L164" s="36">
        <f t="shared" si="7"/>
        <v>9.0909090909090917</v>
      </c>
      <c r="M164" s="8"/>
      <c r="N164" s="8"/>
      <c r="O164" s="8"/>
      <c r="P164" s="8"/>
      <c r="Q164" s="8"/>
      <c r="R164" s="8"/>
      <c r="S164" s="8"/>
      <c r="T164" s="8"/>
      <c r="U164" s="8"/>
      <c r="Z164" s="8"/>
      <c r="AA164" s="8"/>
      <c r="AB164" s="8"/>
    </row>
    <row r="165" spans="1:16384" s="12" customFormat="1" ht="15.75" x14ac:dyDescent="0.25">
      <c r="B165" s="10">
        <f t="shared" ref="B165:B169" si="9">SUM(B164,1)</f>
        <v>84</v>
      </c>
      <c r="C165" s="16">
        <v>2000006</v>
      </c>
      <c r="D165" s="94" t="s">
        <v>124</v>
      </c>
      <c r="E165" s="16">
        <v>361</v>
      </c>
      <c r="F165" s="14" t="s">
        <v>125</v>
      </c>
      <c r="G165" s="90" t="s">
        <v>569</v>
      </c>
      <c r="H165" s="6">
        <v>7</v>
      </c>
      <c r="I165" s="6">
        <v>12</v>
      </c>
      <c r="J165" s="6">
        <v>12</v>
      </c>
      <c r="K165" s="51">
        <f t="shared" si="6"/>
        <v>10.333333333333334</v>
      </c>
      <c r="L165" s="36">
        <f>K165/E165*100</f>
        <v>2.8624192059095108</v>
      </c>
      <c r="M165" s="8"/>
      <c r="N165" s="8"/>
      <c r="O165" s="8"/>
      <c r="P165" s="8"/>
      <c r="Q165" s="8"/>
      <c r="R165" s="8"/>
      <c r="S165" s="8"/>
      <c r="T165" s="8"/>
      <c r="U165" s="8"/>
      <c r="Z165" s="8"/>
      <c r="AA165" s="8"/>
      <c r="AB165" s="8"/>
    </row>
    <row r="166" spans="1:16384" s="12" customFormat="1" ht="15.75" x14ac:dyDescent="0.25">
      <c r="B166" s="10">
        <f t="shared" si="9"/>
        <v>85</v>
      </c>
      <c r="C166" s="16">
        <v>1430004</v>
      </c>
      <c r="D166" s="94" t="s">
        <v>126</v>
      </c>
      <c r="E166" s="16">
        <v>361</v>
      </c>
      <c r="F166" s="11" t="s">
        <v>127</v>
      </c>
      <c r="G166" s="90" t="s">
        <v>569</v>
      </c>
      <c r="H166" s="46">
        <v>5</v>
      </c>
      <c r="I166" s="46">
        <v>10</v>
      </c>
      <c r="J166" s="46">
        <v>2</v>
      </c>
      <c r="K166" s="51">
        <f t="shared" si="6"/>
        <v>5.666666666666667</v>
      </c>
      <c r="L166" s="36">
        <f t="shared" si="7"/>
        <v>1.5697137580794089</v>
      </c>
      <c r="M166" s="8"/>
      <c r="N166" s="8"/>
      <c r="O166" s="8"/>
      <c r="P166" s="8"/>
      <c r="Q166" s="8"/>
      <c r="R166" s="8"/>
      <c r="S166" s="8"/>
      <c r="T166" s="8"/>
      <c r="U166" s="8"/>
      <c r="Z166" s="8"/>
      <c r="AA166" s="8"/>
      <c r="AB166" s="8"/>
    </row>
    <row r="167" spans="1:16384" s="12" customFormat="1" ht="15.75" x14ac:dyDescent="0.25">
      <c r="B167" s="10">
        <f t="shared" si="9"/>
        <v>86</v>
      </c>
      <c r="C167" s="16">
        <v>1430005</v>
      </c>
      <c r="D167" s="94" t="s">
        <v>128</v>
      </c>
      <c r="E167" s="16">
        <v>578</v>
      </c>
      <c r="F167" s="11" t="s">
        <v>129</v>
      </c>
      <c r="G167" s="90" t="s">
        <v>569</v>
      </c>
      <c r="H167" s="46">
        <v>144</v>
      </c>
      <c r="I167" s="46">
        <v>127</v>
      </c>
      <c r="J167" s="46">
        <v>115</v>
      </c>
      <c r="K167" s="51">
        <f t="shared" si="6"/>
        <v>128.66666666666666</v>
      </c>
      <c r="L167" s="36">
        <f t="shared" si="7"/>
        <v>22.260668973471738</v>
      </c>
      <c r="M167" s="8"/>
      <c r="N167" s="8"/>
      <c r="O167" s="8"/>
      <c r="P167" s="8"/>
      <c r="Q167" s="8"/>
      <c r="R167" s="8"/>
      <c r="S167" s="8"/>
      <c r="T167" s="8"/>
      <c r="U167" s="8"/>
      <c r="Z167" s="8"/>
      <c r="AA167" s="8"/>
      <c r="AB167" s="8"/>
    </row>
    <row r="168" spans="1:16384" s="12" customFormat="1" ht="31.5" x14ac:dyDescent="0.25">
      <c r="B168" s="10">
        <f t="shared" si="9"/>
        <v>87</v>
      </c>
      <c r="C168" s="16">
        <v>1430008</v>
      </c>
      <c r="D168" s="94" t="s">
        <v>130</v>
      </c>
      <c r="E168" s="16">
        <v>578</v>
      </c>
      <c r="F168" s="11" t="s">
        <v>131</v>
      </c>
      <c r="G168" s="90" t="s">
        <v>569</v>
      </c>
      <c r="H168" s="46">
        <v>19</v>
      </c>
      <c r="I168" s="46">
        <v>52</v>
      </c>
      <c r="J168" s="46">
        <v>39</v>
      </c>
      <c r="K168" s="51">
        <f t="shared" si="6"/>
        <v>36.666666666666664</v>
      </c>
      <c r="L168" s="36">
        <f t="shared" si="7"/>
        <v>6.3437139561707028</v>
      </c>
      <c r="M168" s="8"/>
      <c r="N168" s="8"/>
      <c r="O168" s="8"/>
      <c r="P168" s="8"/>
      <c r="Q168" s="8"/>
      <c r="R168" s="8"/>
      <c r="S168" s="8"/>
      <c r="T168" s="8"/>
      <c r="U168" s="8"/>
      <c r="Z168" s="8"/>
      <c r="AA168" s="8"/>
      <c r="AB168" s="8"/>
    </row>
    <row r="169" spans="1:16384" s="15" customFormat="1" ht="15.75" customHeight="1" x14ac:dyDescent="0.25">
      <c r="B169" s="108">
        <f t="shared" si="9"/>
        <v>88</v>
      </c>
      <c r="C169" s="16">
        <v>2240814</v>
      </c>
      <c r="D169" s="151" t="s">
        <v>132</v>
      </c>
      <c r="E169" s="17">
        <v>1445</v>
      </c>
      <c r="F169" s="163" t="s">
        <v>133</v>
      </c>
      <c r="G169" s="90" t="s">
        <v>569</v>
      </c>
      <c r="H169" s="46">
        <v>158</v>
      </c>
      <c r="I169" s="46">
        <v>158</v>
      </c>
      <c r="J169" s="46">
        <v>125</v>
      </c>
      <c r="K169" s="51">
        <f t="shared" si="6"/>
        <v>147</v>
      </c>
      <c r="L169" s="36">
        <f>K169/E169*100</f>
        <v>10.173010380622838</v>
      </c>
      <c r="M169" s="8"/>
      <c r="N169" s="8"/>
      <c r="O169" s="8"/>
      <c r="P169" s="8"/>
      <c r="Q169" s="8"/>
      <c r="R169" s="8"/>
      <c r="S169" s="8"/>
      <c r="T169" s="8"/>
      <c r="U169" s="8"/>
      <c r="Z169" s="8"/>
      <c r="AA169" s="8"/>
      <c r="AB169" s="8"/>
    </row>
    <row r="170" spans="1:16384" s="15" customFormat="1" ht="15.75" x14ac:dyDescent="0.25">
      <c r="B170" s="109"/>
      <c r="C170" s="16"/>
      <c r="D170" s="152"/>
      <c r="E170" s="17">
        <v>1445</v>
      </c>
      <c r="F170" s="164"/>
      <c r="G170" s="90" t="s">
        <v>569</v>
      </c>
      <c r="H170" s="46">
        <v>131</v>
      </c>
      <c r="I170" s="46">
        <v>139</v>
      </c>
      <c r="J170" s="46">
        <v>147</v>
      </c>
      <c r="K170" s="51">
        <f t="shared" si="6"/>
        <v>139</v>
      </c>
      <c r="L170" s="36">
        <f t="shared" si="7"/>
        <v>9.6193771626297586</v>
      </c>
      <c r="M170" s="8"/>
      <c r="N170" s="8"/>
      <c r="O170" s="8"/>
      <c r="P170" s="8"/>
      <c r="Q170" s="8"/>
      <c r="R170" s="8"/>
      <c r="S170" s="8"/>
      <c r="T170" s="8"/>
      <c r="U170" s="8"/>
      <c r="Z170" s="8"/>
      <c r="AA170" s="8"/>
      <c r="AB170" s="8"/>
    </row>
    <row r="171" spans="1:16384" s="12" customFormat="1" ht="15.75" customHeight="1" x14ac:dyDescent="0.25">
      <c r="B171" s="108">
        <f>SUM(B169,1)</f>
        <v>89</v>
      </c>
      <c r="C171" s="16">
        <v>2240003</v>
      </c>
      <c r="D171" s="151" t="s">
        <v>134</v>
      </c>
      <c r="E171" s="16">
        <v>910</v>
      </c>
      <c r="F171" s="163" t="s">
        <v>135</v>
      </c>
      <c r="G171" s="90" t="s">
        <v>569</v>
      </c>
      <c r="H171" s="46">
        <v>133</v>
      </c>
      <c r="I171" s="46">
        <v>106</v>
      </c>
      <c r="J171" s="46">
        <v>97</v>
      </c>
      <c r="K171" s="51">
        <f t="shared" si="6"/>
        <v>112</v>
      </c>
      <c r="L171" s="36">
        <f t="shared" si="7"/>
        <v>12.307692307692308</v>
      </c>
      <c r="M171" s="8"/>
      <c r="N171" s="8"/>
      <c r="O171" s="8"/>
      <c r="P171" s="8"/>
      <c r="Q171" s="8"/>
      <c r="R171" s="8"/>
      <c r="S171" s="8"/>
      <c r="T171" s="8"/>
      <c r="U171" s="8"/>
      <c r="Z171" s="8"/>
      <c r="AA171" s="8"/>
      <c r="AB171" s="8"/>
    </row>
    <row r="172" spans="1:16384" s="12" customFormat="1" ht="15.75" x14ac:dyDescent="0.25">
      <c r="B172" s="109"/>
      <c r="C172" s="16"/>
      <c r="D172" s="152"/>
      <c r="E172" s="16">
        <v>910</v>
      </c>
      <c r="F172" s="164"/>
      <c r="G172" s="90" t="s">
        <v>569</v>
      </c>
      <c r="H172" s="46">
        <v>229</v>
      </c>
      <c r="I172" s="46">
        <v>157</v>
      </c>
      <c r="J172" s="46">
        <v>237</v>
      </c>
      <c r="K172" s="51">
        <f t="shared" si="6"/>
        <v>207.66666666666666</v>
      </c>
      <c r="L172" s="36">
        <f>K172/E172*100</f>
        <v>22.820512820512821</v>
      </c>
      <c r="M172" s="8"/>
      <c r="N172" s="8"/>
      <c r="O172" s="8"/>
      <c r="P172" s="8"/>
      <c r="Q172" s="8"/>
      <c r="R172" s="8"/>
      <c r="S172" s="8"/>
      <c r="T172" s="8"/>
      <c r="U172" s="8"/>
      <c r="Z172" s="8"/>
      <c r="AA172" s="8"/>
      <c r="AB172" s="8"/>
    </row>
    <row r="173" spans="1:16384" s="12" customFormat="1" ht="19.5" customHeight="1" x14ac:dyDescent="0.25">
      <c r="B173" s="10">
        <f>SUM(B171,1)</f>
        <v>90</v>
      </c>
      <c r="C173" s="16">
        <v>1430007</v>
      </c>
      <c r="D173" s="94" t="s">
        <v>562</v>
      </c>
      <c r="E173" s="16">
        <v>578</v>
      </c>
      <c r="F173" s="11" t="s">
        <v>136</v>
      </c>
      <c r="G173" s="90" t="s">
        <v>569</v>
      </c>
      <c r="H173" s="46">
        <v>4</v>
      </c>
      <c r="I173" s="46">
        <v>17</v>
      </c>
      <c r="J173" s="46">
        <v>11</v>
      </c>
      <c r="K173" s="51">
        <f t="shared" si="6"/>
        <v>10.666666666666666</v>
      </c>
      <c r="L173" s="36">
        <f>K173/E173*100</f>
        <v>1.8454440599769319</v>
      </c>
      <c r="M173" s="8"/>
      <c r="N173" s="8"/>
      <c r="O173" s="8"/>
      <c r="P173" s="8"/>
      <c r="Q173" s="8"/>
      <c r="R173" s="8"/>
      <c r="S173" s="8"/>
      <c r="T173" s="8"/>
      <c r="U173" s="8"/>
      <c r="Z173" s="8"/>
      <c r="AA173" s="8"/>
      <c r="AB173" s="8"/>
    </row>
    <row r="174" spans="1:16384" s="12" customFormat="1" ht="19.5" customHeight="1" x14ac:dyDescent="0.25">
      <c r="B174" s="71"/>
      <c r="C174" s="71">
        <v>1430012</v>
      </c>
      <c r="D174" s="95" t="s">
        <v>139</v>
      </c>
      <c r="E174" s="30">
        <v>910</v>
      </c>
      <c r="F174" s="40" t="s">
        <v>566</v>
      </c>
      <c r="G174" s="90" t="s">
        <v>569</v>
      </c>
      <c r="H174" s="48">
        <v>7</v>
      </c>
      <c r="I174" s="48">
        <v>17</v>
      </c>
      <c r="J174" s="48">
        <v>12</v>
      </c>
      <c r="K174" s="53">
        <f>(H174+I174+J174)/3</f>
        <v>12</v>
      </c>
      <c r="L174" s="36">
        <f>K174/E174*100</f>
        <v>1.3186813186813187</v>
      </c>
      <c r="M174" s="8"/>
      <c r="N174" s="8"/>
      <c r="O174" s="8"/>
      <c r="P174" s="8"/>
      <c r="Q174" s="8"/>
      <c r="R174" s="8"/>
      <c r="S174" s="8"/>
      <c r="T174" s="8"/>
      <c r="U174" s="8"/>
      <c r="Z174" s="8"/>
      <c r="AA174" s="8"/>
      <c r="AB174" s="8"/>
    </row>
    <row r="175" spans="1:16384" s="12" customFormat="1" ht="21" customHeight="1" x14ac:dyDescent="0.25">
      <c r="B175" s="10">
        <f>SUM(B173,1)</f>
        <v>91</v>
      </c>
      <c r="C175" s="16">
        <v>2240002</v>
      </c>
      <c r="D175" s="94" t="s">
        <v>137</v>
      </c>
      <c r="E175" s="16">
        <v>578</v>
      </c>
      <c r="F175" s="11" t="s">
        <v>138</v>
      </c>
      <c r="G175" s="90" t="s">
        <v>569</v>
      </c>
      <c r="H175" s="46">
        <v>73</v>
      </c>
      <c r="I175" s="46">
        <v>96</v>
      </c>
      <c r="J175" s="46">
        <v>126</v>
      </c>
      <c r="K175" s="51">
        <f t="shared" si="6"/>
        <v>98.333333333333329</v>
      </c>
      <c r="L175" s="36">
        <f>K175/E176*100</f>
        <v>17.01268742791234</v>
      </c>
      <c r="M175" s="8"/>
      <c r="N175" s="8"/>
      <c r="O175" s="8"/>
      <c r="P175" s="8"/>
      <c r="Q175" s="8"/>
      <c r="R175" s="8"/>
      <c r="S175" s="8"/>
      <c r="T175" s="8"/>
      <c r="U175" s="8"/>
      <c r="Z175" s="8"/>
      <c r="AA175" s="8"/>
      <c r="AB175" s="8"/>
    </row>
    <row r="176" spans="1:16384" s="12" customFormat="1" ht="21" customHeight="1" x14ac:dyDescent="0.25">
      <c r="A176" s="7"/>
      <c r="B176" s="30">
        <v>92</v>
      </c>
      <c r="C176" s="71">
        <v>1430010</v>
      </c>
      <c r="D176" s="96" t="s">
        <v>564</v>
      </c>
      <c r="E176" s="30">
        <v>578</v>
      </c>
      <c r="F176" s="42" t="s">
        <v>563</v>
      </c>
      <c r="G176" s="90" t="s">
        <v>569</v>
      </c>
      <c r="H176" s="27">
        <v>2</v>
      </c>
      <c r="I176" s="27">
        <v>10</v>
      </c>
      <c r="J176" s="48">
        <v>2</v>
      </c>
      <c r="K176" s="54">
        <f>(H176+I176+J176)/3</f>
        <v>4.666666666666667</v>
      </c>
      <c r="L176" s="48">
        <f>K176/E177*100</f>
        <v>0.80738177623990781</v>
      </c>
      <c r="M176" s="8"/>
      <c r="N176" s="8"/>
      <c r="O176" s="8"/>
      <c r="P176" s="8"/>
      <c r="Q176" s="8"/>
      <c r="R176" s="8"/>
      <c r="S176" s="8"/>
      <c r="T176" s="8"/>
      <c r="U176" s="8"/>
      <c r="W176" s="8"/>
      <c r="X176" s="8"/>
      <c r="Y176" s="8"/>
      <c r="Z176" s="8"/>
      <c r="AA176" s="8"/>
      <c r="AB176" s="8"/>
      <c r="AE176" s="8"/>
      <c r="AF176" s="8"/>
      <c r="AG176" s="8"/>
      <c r="AH176" s="7"/>
      <c r="AM176" s="8"/>
      <c r="AN176" s="8"/>
      <c r="AO176" s="8"/>
      <c r="AP176" s="7"/>
      <c r="AU176" s="8"/>
      <c r="AV176" s="8"/>
      <c r="AW176" s="8"/>
      <c r="AX176" s="7"/>
      <c r="BC176" s="8"/>
      <c r="BD176" s="8"/>
      <c r="BE176" s="8"/>
      <c r="BF176" s="7"/>
      <c r="BK176" s="8"/>
      <c r="BL176" s="8"/>
      <c r="BM176" s="8"/>
      <c r="BN176" s="7"/>
      <c r="BS176" s="8"/>
      <c r="BT176" s="8"/>
      <c r="BU176" s="8"/>
      <c r="BV176" s="7"/>
      <c r="CA176" s="8"/>
      <c r="CB176" s="8"/>
      <c r="CC176" s="8"/>
      <c r="CD176" s="7"/>
      <c r="CI176" s="8"/>
      <c r="CJ176" s="8"/>
      <c r="CK176" s="8"/>
      <c r="CL176" s="7"/>
      <c r="CQ176" s="8"/>
      <c r="CR176" s="8"/>
      <c r="CS176" s="8"/>
      <c r="CT176" s="7"/>
      <c r="CY176" s="8"/>
      <c r="CZ176" s="8"/>
      <c r="DA176" s="8"/>
      <c r="DB176" s="7"/>
      <c r="DG176" s="8"/>
      <c r="DH176" s="8"/>
      <c r="DI176" s="8"/>
      <c r="DJ176" s="7"/>
      <c r="DO176" s="8"/>
      <c r="DP176" s="8"/>
      <c r="DQ176" s="8"/>
      <c r="DR176" s="7"/>
      <c r="DW176" s="8"/>
      <c r="DX176" s="8"/>
      <c r="DY176" s="8"/>
      <c r="DZ176" s="7"/>
      <c r="EE176" s="8"/>
      <c r="EF176" s="8"/>
      <c r="EG176" s="8"/>
      <c r="EH176" s="7"/>
      <c r="EM176" s="8"/>
      <c r="EN176" s="8"/>
      <c r="EO176" s="8"/>
      <c r="EP176" s="7"/>
      <c r="EU176" s="8"/>
      <c r="EV176" s="8"/>
      <c r="EW176" s="8"/>
      <c r="EX176" s="7"/>
      <c r="FC176" s="8"/>
      <c r="FD176" s="8"/>
      <c r="FE176" s="8"/>
      <c r="FF176" s="7"/>
      <c r="FK176" s="8"/>
      <c r="FL176" s="8"/>
      <c r="FM176" s="8"/>
      <c r="FN176" s="7"/>
      <c r="FS176" s="8"/>
      <c r="FT176" s="8"/>
      <c r="FU176" s="8"/>
      <c r="FV176" s="7"/>
      <c r="GA176" s="8"/>
      <c r="GB176" s="8"/>
      <c r="GC176" s="8"/>
      <c r="GD176" s="7"/>
      <c r="GI176" s="8"/>
      <c r="GJ176" s="8"/>
      <c r="GK176" s="8"/>
      <c r="GL176" s="7"/>
      <c r="GQ176" s="8"/>
      <c r="GR176" s="8"/>
      <c r="GS176" s="8"/>
      <c r="GT176" s="7"/>
      <c r="GY176" s="8"/>
      <c r="GZ176" s="8"/>
      <c r="HA176" s="8"/>
      <c r="HB176" s="7"/>
      <c r="HG176" s="8"/>
      <c r="HH176" s="8"/>
      <c r="HI176" s="8"/>
      <c r="HJ176" s="7"/>
      <c r="HO176" s="8"/>
      <c r="HP176" s="8"/>
      <c r="HQ176" s="8"/>
      <c r="HR176" s="7"/>
      <c r="HW176" s="8"/>
      <c r="HX176" s="8"/>
      <c r="HY176" s="8"/>
      <c r="HZ176" s="7"/>
      <c r="IE176" s="8"/>
      <c r="IF176" s="8"/>
      <c r="IG176" s="8"/>
      <c r="IH176" s="7"/>
      <c r="IM176" s="8"/>
      <c r="IN176" s="8"/>
      <c r="IO176" s="8"/>
      <c r="IP176" s="7"/>
      <c r="IU176" s="8"/>
      <c r="IV176" s="8"/>
      <c r="IW176" s="8"/>
      <c r="IX176" s="7"/>
      <c r="JC176" s="8"/>
      <c r="JD176" s="8"/>
      <c r="JE176" s="8"/>
      <c r="JF176" s="7"/>
      <c r="JK176" s="8"/>
      <c r="JL176" s="8"/>
      <c r="JM176" s="8"/>
      <c r="JN176" s="7"/>
      <c r="JS176" s="8"/>
      <c r="JT176" s="8"/>
      <c r="JU176" s="8"/>
      <c r="JV176" s="7"/>
      <c r="KA176" s="8"/>
      <c r="KB176" s="8"/>
      <c r="KC176" s="8"/>
      <c r="KD176" s="7"/>
      <c r="KI176" s="8"/>
      <c r="KJ176" s="8"/>
      <c r="KK176" s="8"/>
      <c r="KL176" s="7"/>
      <c r="KQ176" s="8"/>
      <c r="KR176" s="8"/>
      <c r="KS176" s="8"/>
      <c r="KT176" s="7"/>
      <c r="KY176" s="8"/>
      <c r="KZ176" s="8"/>
      <c r="LA176" s="8"/>
      <c r="LB176" s="7"/>
      <c r="LG176" s="8"/>
      <c r="LH176" s="8"/>
      <c r="LI176" s="8"/>
      <c r="LJ176" s="7"/>
      <c r="LO176" s="8"/>
      <c r="LP176" s="8"/>
      <c r="LQ176" s="8"/>
      <c r="LR176" s="7"/>
      <c r="LW176" s="8"/>
      <c r="LX176" s="8"/>
      <c r="LY176" s="8"/>
      <c r="LZ176" s="7"/>
      <c r="ME176" s="8"/>
      <c r="MF176" s="8"/>
      <c r="MG176" s="8"/>
      <c r="MH176" s="7"/>
      <c r="MM176" s="8"/>
      <c r="MN176" s="8"/>
      <c r="MO176" s="8"/>
      <c r="MP176" s="7"/>
      <c r="MU176" s="8"/>
      <c r="MV176" s="8"/>
      <c r="MW176" s="8"/>
      <c r="MX176" s="7"/>
      <c r="NC176" s="8"/>
      <c r="ND176" s="8"/>
      <c r="NE176" s="8"/>
      <c r="NF176" s="7"/>
      <c r="NK176" s="8"/>
      <c r="NL176" s="8"/>
      <c r="NM176" s="8"/>
      <c r="NN176" s="7"/>
      <c r="NS176" s="8"/>
      <c r="NT176" s="8"/>
      <c r="NU176" s="8"/>
      <c r="NV176" s="7"/>
      <c r="OA176" s="8"/>
      <c r="OB176" s="8"/>
      <c r="OC176" s="8"/>
      <c r="OD176" s="7"/>
      <c r="OI176" s="8"/>
      <c r="OJ176" s="8"/>
      <c r="OK176" s="8"/>
      <c r="OL176" s="7"/>
      <c r="OQ176" s="8"/>
      <c r="OR176" s="8"/>
      <c r="OS176" s="8"/>
      <c r="OT176" s="7"/>
      <c r="OY176" s="8"/>
      <c r="OZ176" s="8"/>
      <c r="PA176" s="8"/>
      <c r="PB176" s="7"/>
      <c r="PG176" s="8"/>
      <c r="PH176" s="8"/>
      <c r="PI176" s="8"/>
      <c r="PJ176" s="7"/>
      <c r="PO176" s="8"/>
      <c r="PP176" s="8"/>
      <c r="PQ176" s="8"/>
      <c r="PR176" s="7"/>
      <c r="PW176" s="8"/>
      <c r="PX176" s="8"/>
      <c r="PY176" s="8"/>
      <c r="PZ176" s="7"/>
      <c r="QE176" s="8"/>
      <c r="QF176" s="8"/>
      <c r="QG176" s="8"/>
      <c r="QH176" s="7"/>
      <c r="QM176" s="8"/>
      <c r="QN176" s="8"/>
      <c r="QO176" s="8"/>
      <c r="QP176" s="7"/>
      <c r="QU176" s="8"/>
      <c r="QV176" s="8"/>
      <c r="QW176" s="8"/>
      <c r="QX176" s="7"/>
      <c r="RC176" s="8"/>
      <c r="RD176" s="8"/>
      <c r="RE176" s="8"/>
      <c r="RF176" s="7"/>
      <c r="RK176" s="8"/>
      <c r="RL176" s="8"/>
      <c r="RM176" s="8"/>
      <c r="RN176" s="7"/>
      <c r="RS176" s="8"/>
      <c r="RT176" s="8"/>
      <c r="RU176" s="8"/>
      <c r="RV176" s="7"/>
      <c r="SA176" s="8"/>
      <c r="SB176" s="8"/>
      <c r="SC176" s="8"/>
      <c r="SD176" s="7"/>
      <c r="SI176" s="8"/>
      <c r="SJ176" s="8"/>
      <c r="SK176" s="8"/>
      <c r="SL176" s="7"/>
      <c r="SQ176" s="8"/>
      <c r="SR176" s="8"/>
      <c r="SS176" s="8"/>
      <c r="ST176" s="7"/>
      <c r="SY176" s="8"/>
      <c r="SZ176" s="8"/>
      <c r="TA176" s="8"/>
      <c r="TB176" s="7"/>
      <c r="TG176" s="8"/>
      <c r="TH176" s="8"/>
      <c r="TI176" s="8"/>
      <c r="TJ176" s="7"/>
      <c r="TO176" s="8"/>
      <c r="TP176" s="8"/>
      <c r="TQ176" s="8"/>
      <c r="TR176" s="7"/>
      <c r="TW176" s="8"/>
      <c r="TX176" s="8"/>
      <c r="TY176" s="8"/>
      <c r="TZ176" s="7"/>
      <c r="UE176" s="8"/>
      <c r="UF176" s="8"/>
      <c r="UG176" s="8"/>
      <c r="UH176" s="7"/>
      <c r="UM176" s="8"/>
      <c r="UN176" s="8"/>
      <c r="UO176" s="8"/>
      <c r="UP176" s="7"/>
      <c r="UU176" s="8"/>
      <c r="UV176" s="8"/>
      <c r="UW176" s="8"/>
      <c r="UX176" s="7"/>
      <c r="VC176" s="8"/>
      <c r="VD176" s="8"/>
      <c r="VE176" s="8"/>
      <c r="VF176" s="7"/>
      <c r="VK176" s="8"/>
      <c r="VL176" s="8"/>
      <c r="VM176" s="8"/>
      <c r="VN176" s="7"/>
      <c r="VS176" s="8"/>
      <c r="VT176" s="8"/>
      <c r="VU176" s="8"/>
      <c r="VV176" s="7"/>
      <c r="WA176" s="8"/>
      <c r="WB176" s="8"/>
      <c r="WC176" s="8"/>
      <c r="WD176" s="7"/>
      <c r="WI176" s="8"/>
      <c r="WJ176" s="8"/>
      <c r="WK176" s="8"/>
      <c r="WL176" s="7"/>
      <c r="WQ176" s="8"/>
      <c r="WR176" s="8"/>
      <c r="WS176" s="8"/>
      <c r="WT176" s="7"/>
      <c r="WY176" s="8"/>
      <c r="WZ176" s="8"/>
      <c r="XA176" s="8"/>
      <c r="XB176" s="7"/>
      <c r="XG176" s="8"/>
      <c r="XH176" s="8"/>
      <c r="XI176" s="8"/>
      <c r="XJ176" s="7"/>
      <c r="XO176" s="8"/>
      <c r="XP176" s="8"/>
      <c r="XQ176" s="8"/>
      <c r="XR176" s="7"/>
      <c r="XW176" s="8"/>
      <c r="XX176" s="8"/>
      <c r="XY176" s="8"/>
      <c r="XZ176" s="7"/>
      <c r="YE176" s="8"/>
      <c r="YF176" s="8"/>
      <c r="YG176" s="8"/>
      <c r="YH176" s="7"/>
      <c r="YM176" s="8"/>
      <c r="YN176" s="8"/>
      <c r="YO176" s="8"/>
      <c r="YP176" s="7"/>
      <c r="YU176" s="8"/>
      <c r="YV176" s="8"/>
      <c r="YW176" s="8"/>
      <c r="YX176" s="7"/>
      <c r="ZC176" s="8"/>
      <c r="ZD176" s="8"/>
      <c r="ZE176" s="8"/>
      <c r="ZF176" s="7"/>
      <c r="ZK176" s="8"/>
      <c r="ZL176" s="8"/>
      <c r="ZM176" s="8"/>
      <c r="ZN176" s="7"/>
      <c r="ZS176" s="8"/>
      <c r="ZT176" s="8"/>
      <c r="ZU176" s="8"/>
      <c r="ZV176" s="7"/>
      <c r="AAA176" s="8"/>
      <c r="AAB176" s="8"/>
      <c r="AAC176" s="8"/>
      <c r="AAD176" s="7"/>
      <c r="AAI176" s="8"/>
      <c r="AAJ176" s="8"/>
      <c r="AAK176" s="8"/>
      <c r="AAL176" s="7"/>
      <c r="AAQ176" s="8"/>
      <c r="AAR176" s="8"/>
      <c r="AAS176" s="8"/>
      <c r="AAT176" s="7"/>
      <c r="AAY176" s="8"/>
      <c r="AAZ176" s="8"/>
      <c r="ABA176" s="8"/>
      <c r="ABB176" s="7"/>
      <c r="ABG176" s="8"/>
      <c r="ABH176" s="8"/>
      <c r="ABI176" s="8"/>
      <c r="ABJ176" s="7"/>
      <c r="ABO176" s="8"/>
      <c r="ABP176" s="8"/>
      <c r="ABQ176" s="8"/>
      <c r="ABR176" s="7"/>
      <c r="ABW176" s="8"/>
      <c r="ABX176" s="8"/>
      <c r="ABY176" s="8"/>
      <c r="ABZ176" s="7"/>
      <c r="ACE176" s="8"/>
      <c r="ACF176" s="8"/>
      <c r="ACG176" s="8"/>
      <c r="ACH176" s="7"/>
      <c r="ACM176" s="8"/>
      <c r="ACN176" s="8"/>
      <c r="ACO176" s="8"/>
      <c r="ACP176" s="7"/>
      <c r="ACU176" s="8"/>
      <c r="ACV176" s="8"/>
      <c r="ACW176" s="8"/>
      <c r="ACX176" s="7"/>
      <c r="ADC176" s="8"/>
      <c r="ADD176" s="8"/>
      <c r="ADE176" s="8"/>
      <c r="ADF176" s="7"/>
      <c r="ADK176" s="8"/>
      <c r="ADL176" s="8"/>
      <c r="ADM176" s="8"/>
      <c r="ADN176" s="7"/>
      <c r="ADS176" s="8"/>
      <c r="ADT176" s="8"/>
      <c r="ADU176" s="8"/>
      <c r="ADV176" s="7"/>
      <c r="AEA176" s="8"/>
      <c r="AEB176" s="8"/>
      <c r="AEC176" s="8"/>
      <c r="AED176" s="7"/>
      <c r="AEI176" s="8"/>
      <c r="AEJ176" s="8"/>
      <c r="AEK176" s="8"/>
      <c r="AEL176" s="7"/>
      <c r="AEQ176" s="8"/>
      <c r="AER176" s="8"/>
      <c r="AES176" s="8"/>
      <c r="AET176" s="7"/>
      <c r="AEY176" s="8"/>
      <c r="AEZ176" s="8"/>
      <c r="AFA176" s="8"/>
      <c r="AFB176" s="7"/>
      <c r="AFG176" s="8"/>
      <c r="AFH176" s="8"/>
      <c r="AFI176" s="8"/>
      <c r="AFJ176" s="7"/>
      <c r="AFO176" s="8"/>
      <c r="AFP176" s="8"/>
      <c r="AFQ176" s="8"/>
      <c r="AFR176" s="7"/>
      <c r="AFW176" s="8"/>
      <c r="AFX176" s="8"/>
      <c r="AFY176" s="8"/>
      <c r="AFZ176" s="7"/>
      <c r="AGE176" s="8"/>
      <c r="AGF176" s="8"/>
      <c r="AGG176" s="8"/>
      <c r="AGH176" s="7"/>
      <c r="AGM176" s="8"/>
      <c r="AGN176" s="8"/>
      <c r="AGO176" s="8"/>
      <c r="AGP176" s="7"/>
      <c r="AGU176" s="8"/>
      <c r="AGV176" s="8"/>
      <c r="AGW176" s="8"/>
      <c r="AGX176" s="7"/>
      <c r="AHC176" s="8"/>
      <c r="AHD176" s="8"/>
      <c r="AHE176" s="8"/>
      <c r="AHF176" s="7"/>
      <c r="AHK176" s="8"/>
      <c r="AHL176" s="8"/>
      <c r="AHM176" s="8"/>
      <c r="AHN176" s="7"/>
      <c r="AHS176" s="8"/>
      <c r="AHT176" s="8"/>
      <c r="AHU176" s="8"/>
      <c r="AHV176" s="7"/>
      <c r="AIA176" s="8"/>
      <c r="AIB176" s="8"/>
      <c r="AIC176" s="8"/>
      <c r="AID176" s="7"/>
      <c r="AII176" s="8"/>
      <c r="AIJ176" s="8"/>
      <c r="AIK176" s="8"/>
      <c r="AIL176" s="7"/>
      <c r="AIQ176" s="8"/>
      <c r="AIR176" s="8"/>
      <c r="AIS176" s="8"/>
      <c r="AIT176" s="7"/>
      <c r="AIY176" s="8"/>
      <c r="AIZ176" s="8"/>
      <c r="AJA176" s="8"/>
      <c r="AJB176" s="7"/>
      <c r="AJG176" s="8"/>
      <c r="AJH176" s="8"/>
      <c r="AJI176" s="8"/>
      <c r="AJJ176" s="7"/>
      <c r="AJO176" s="8"/>
      <c r="AJP176" s="8"/>
      <c r="AJQ176" s="8"/>
      <c r="AJR176" s="7"/>
      <c r="AJW176" s="8"/>
      <c r="AJX176" s="8"/>
      <c r="AJY176" s="8"/>
      <c r="AJZ176" s="7"/>
      <c r="AKE176" s="8"/>
      <c r="AKF176" s="8"/>
      <c r="AKG176" s="8"/>
      <c r="AKH176" s="7"/>
      <c r="AKM176" s="8"/>
      <c r="AKN176" s="8"/>
      <c r="AKO176" s="8"/>
      <c r="AKP176" s="7"/>
      <c r="AKU176" s="8"/>
      <c r="AKV176" s="8"/>
      <c r="AKW176" s="8"/>
      <c r="AKX176" s="7"/>
      <c r="ALC176" s="8"/>
      <c r="ALD176" s="8"/>
      <c r="ALE176" s="8"/>
      <c r="ALF176" s="7"/>
      <c r="ALK176" s="8"/>
      <c r="ALL176" s="8"/>
      <c r="ALM176" s="8"/>
      <c r="ALN176" s="7"/>
      <c r="ALS176" s="8"/>
      <c r="ALT176" s="8"/>
      <c r="ALU176" s="8"/>
      <c r="ALV176" s="7"/>
      <c r="AMA176" s="8"/>
      <c r="AMB176" s="8"/>
      <c r="AMC176" s="8"/>
      <c r="AMD176" s="7"/>
      <c r="AMI176" s="8"/>
      <c r="AMJ176" s="8"/>
      <c r="AMK176" s="8"/>
      <c r="AML176" s="7"/>
      <c r="AMQ176" s="8"/>
      <c r="AMR176" s="8"/>
      <c r="AMS176" s="8"/>
      <c r="AMT176" s="7"/>
      <c r="AMY176" s="8"/>
      <c r="AMZ176" s="8"/>
      <c r="ANA176" s="8"/>
      <c r="ANB176" s="7"/>
      <c r="ANG176" s="8"/>
      <c r="ANH176" s="8"/>
      <c r="ANI176" s="8"/>
      <c r="ANJ176" s="7"/>
      <c r="ANO176" s="8"/>
      <c r="ANP176" s="8"/>
      <c r="ANQ176" s="8"/>
      <c r="ANR176" s="7"/>
      <c r="ANW176" s="8"/>
      <c r="ANX176" s="8"/>
      <c r="ANY176" s="8"/>
      <c r="ANZ176" s="7"/>
      <c r="AOE176" s="8"/>
      <c r="AOF176" s="8"/>
      <c r="AOG176" s="8"/>
      <c r="AOH176" s="7"/>
      <c r="AOM176" s="8"/>
      <c r="AON176" s="8"/>
      <c r="AOO176" s="8"/>
      <c r="AOP176" s="7"/>
      <c r="AOU176" s="8"/>
      <c r="AOV176" s="8"/>
      <c r="AOW176" s="8"/>
      <c r="AOX176" s="7"/>
      <c r="APC176" s="8"/>
      <c r="APD176" s="8"/>
      <c r="APE176" s="8"/>
      <c r="APF176" s="7"/>
      <c r="APK176" s="8"/>
      <c r="APL176" s="8"/>
      <c r="APM176" s="8"/>
      <c r="APN176" s="7"/>
      <c r="APS176" s="8"/>
      <c r="APT176" s="8"/>
      <c r="APU176" s="8"/>
      <c r="APV176" s="7"/>
      <c r="AQA176" s="8"/>
      <c r="AQB176" s="8"/>
      <c r="AQC176" s="8"/>
      <c r="AQD176" s="7"/>
      <c r="AQI176" s="8"/>
      <c r="AQJ176" s="8"/>
      <c r="AQK176" s="8"/>
      <c r="AQL176" s="7"/>
      <c r="AQQ176" s="8"/>
      <c r="AQR176" s="8"/>
      <c r="AQS176" s="8"/>
      <c r="AQT176" s="7"/>
      <c r="AQY176" s="8"/>
      <c r="AQZ176" s="8"/>
      <c r="ARA176" s="8"/>
      <c r="ARB176" s="7"/>
      <c r="ARG176" s="8"/>
      <c r="ARH176" s="8"/>
      <c r="ARI176" s="8"/>
      <c r="ARJ176" s="7"/>
      <c r="ARO176" s="8"/>
      <c r="ARP176" s="8"/>
      <c r="ARQ176" s="8"/>
      <c r="ARR176" s="7"/>
      <c r="ARW176" s="8"/>
      <c r="ARX176" s="8"/>
      <c r="ARY176" s="8"/>
      <c r="ARZ176" s="7"/>
      <c r="ASE176" s="8"/>
      <c r="ASF176" s="8"/>
      <c r="ASG176" s="8"/>
      <c r="ASH176" s="7"/>
      <c r="ASM176" s="8"/>
      <c r="ASN176" s="8"/>
      <c r="ASO176" s="8"/>
      <c r="ASP176" s="7"/>
      <c r="ASU176" s="8"/>
      <c r="ASV176" s="8"/>
      <c r="ASW176" s="8"/>
      <c r="ASX176" s="7"/>
      <c r="ATC176" s="8"/>
      <c r="ATD176" s="8"/>
      <c r="ATE176" s="8"/>
      <c r="ATF176" s="7"/>
      <c r="ATK176" s="8"/>
      <c r="ATL176" s="8"/>
      <c r="ATM176" s="8"/>
      <c r="ATN176" s="7"/>
      <c r="ATS176" s="8"/>
      <c r="ATT176" s="8"/>
      <c r="ATU176" s="8"/>
      <c r="ATV176" s="7"/>
      <c r="AUA176" s="8"/>
      <c r="AUB176" s="8"/>
      <c r="AUC176" s="8"/>
      <c r="AUD176" s="7"/>
      <c r="AUI176" s="8"/>
      <c r="AUJ176" s="8"/>
      <c r="AUK176" s="8"/>
      <c r="AUL176" s="7"/>
      <c r="AUQ176" s="8"/>
      <c r="AUR176" s="8"/>
      <c r="AUS176" s="8"/>
      <c r="AUT176" s="7"/>
      <c r="AUY176" s="8"/>
      <c r="AUZ176" s="8"/>
      <c r="AVA176" s="8"/>
      <c r="AVB176" s="7"/>
      <c r="AVG176" s="8"/>
      <c r="AVH176" s="8"/>
      <c r="AVI176" s="8"/>
      <c r="AVJ176" s="7"/>
      <c r="AVO176" s="8"/>
      <c r="AVP176" s="8"/>
      <c r="AVQ176" s="8"/>
      <c r="AVR176" s="7"/>
      <c r="AVW176" s="8"/>
      <c r="AVX176" s="8"/>
      <c r="AVY176" s="8"/>
      <c r="AVZ176" s="7"/>
      <c r="AWE176" s="8"/>
      <c r="AWF176" s="8"/>
      <c r="AWG176" s="8"/>
      <c r="AWH176" s="7"/>
      <c r="AWM176" s="8"/>
      <c r="AWN176" s="8"/>
      <c r="AWO176" s="8"/>
      <c r="AWP176" s="7"/>
      <c r="AWU176" s="8"/>
      <c r="AWV176" s="8"/>
      <c r="AWW176" s="8"/>
      <c r="AWX176" s="7"/>
      <c r="AXC176" s="8"/>
      <c r="AXD176" s="8"/>
      <c r="AXE176" s="8"/>
      <c r="AXF176" s="7"/>
      <c r="AXK176" s="8"/>
      <c r="AXL176" s="8"/>
      <c r="AXM176" s="8"/>
      <c r="AXN176" s="7"/>
      <c r="AXS176" s="8"/>
      <c r="AXT176" s="8"/>
      <c r="AXU176" s="8"/>
      <c r="AXV176" s="7"/>
      <c r="AYA176" s="8"/>
      <c r="AYB176" s="8"/>
      <c r="AYC176" s="8"/>
      <c r="AYD176" s="7"/>
      <c r="AYI176" s="8"/>
      <c r="AYJ176" s="8"/>
      <c r="AYK176" s="8"/>
      <c r="AYL176" s="7"/>
      <c r="AYQ176" s="8"/>
      <c r="AYR176" s="8"/>
      <c r="AYS176" s="8"/>
      <c r="AYT176" s="7"/>
      <c r="AYY176" s="8"/>
      <c r="AYZ176" s="8"/>
      <c r="AZA176" s="8"/>
      <c r="AZB176" s="7"/>
      <c r="AZG176" s="8"/>
      <c r="AZH176" s="8"/>
      <c r="AZI176" s="8"/>
      <c r="AZJ176" s="7"/>
      <c r="AZO176" s="8"/>
      <c r="AZP176" s="8"/>
      <c r="AZQ176" s="8"/>
      <c r="AZR176" s="7"/>
      <c r="AZW176" s="8"/>
      <c r="AZX176" s="8"/>
      <c r="AZY176" s="8"/>
      <c r="AZZ176" s="7"/>
      <c r="BAE176" s="8"/>
      <c r="BAF176" s="8"/>
      <c r="BAG176" s="8"/>
      <c r="BAH176" s="7"/>
      <c r="BAM176" s="8"/>
      <c r="BAN176" s="8"/>
      <c r="BAO176" s="8"/>
      <c r="BAP176" s="7"/>
      <c r="BAU176" s="8"/>
      <c r="BAV176" s="8"/>
      <c r="BAW176" s="8"/>
      <c r="BAX176" s="7"/>
      <c r="BBC176" s="8"/>
      <c r="BBD176" s="8"/>
      <c r="BBE176" s="8"/>
      <c r="BBF176" s="7"/>
      <c r="BBK176" s="8"/>
      <c r="BBL176" s="8"/>
      <c r="BBM176" s="8"/>
      <c r="BBN176" s="7"/>
      <c r="BBS176" s="8"/>
      <c r="BBT176" s="8"/>
      <c r="BBU176" s="8"/>
      <c r="BBV176" s="7"/>
      <c r="BCA176" s="8"/>
      <c r="BCB176" s="8"/>
      <c r="BCC176" s="8"/>
      <c r="BCD176" s="7"/>
      <c r="BCI176" s="8"/>
      <c r="BCJ176" s="8"/>
      <c r="BCK176" s="8"/>
      <c r="BCL176" s="7"/>
      <c r="BCQ176" s="8"/>
      <c r="BCR176" s="8"/>
      <c r="BCS176" s="8"/>
      <c r="BCT176" s="7"/>
      <c r="BCY176" s="8"/>
      <c r="BCZ176" s="8"/>
      <c r="BDA176" s="8"/>
      <c r="BDB176" s="7"/>
      <c r="BDG176" s="8"/>
      <c r="BDH176" s="8"/>
      <c r="BDI176" s="8"/>
      <c r="BDJ176" s="7"/>
      <c r="BDO176" s="8"/>
      <c r="BDP176" s="8"/>
      <c r="BDQ176" s="8"/>
      <c r="BDR176" s="7"/>
      <c r="BDW176" s="8"/>
      <c r="BDX176" s="8"/>
      <c r="BDY176" s="8"/>
      <c r="BDZ176" s="7"/>
      <c r="BEE176" s="8"/>
      <c r="BEF176" s="8"/>
      <c r="BEG176" s="8"/>
      <c r="BEH176" s="7"/>
      <c r="BEM176" s="8"/>
      <c r="BEN176" s="8"/>
      <c r="BEO176" s="8"/>
      <c r="BEP176" s="7"/>
      <c r="BEU176" s="8"/>
      <c r="BEV176" s="8"/>
      <c r="BEW176" s="8"/>
      <c r="BEX176" s="7"/>
      <c r="BFC176" s="8"/>
      <c r="BFD176" s="8"/>
      <c r="BFE176" s="8"/>
      <c r="BFF176" s="7"/>
      <c r="BFK176" s="8"/>
      <c r="BFL176" s="8"/>
      <c r="BFM176" s="8"/>
      <c r="BFN176" s="7"/>
      <c r="BFS176" s="8"/>
      <c r="BFT176" s="8"/>
      <c r="BFU176" s="8"/>
      <c r="BFV176" s="7"/>
      <c r="BGA176" s="8"/>
      <c r="BGB176" s="8"/>
      <c r="BGC176" s="8"/>
      <c r="BGD176" s="7"/>
      <c r="BGI176" s="8"/>
      <c r="BGJ176" s="8"/>
      <c r="BGK176" s="8"/>
      <c r="BGL176" s="7"/>
      <c r="BGQ176" s="8"/>
      <c r="BGR176" s="8"/>
      <c r="BGS176" s="8"/>
      <c r="BGT176" s="7"/>
      <c r="BGY176" s="8"/>
      <c r="BGZ176" s="8"/>
      <c r="BHA176" s="8"/>
      <c r="BHB176" s="7"/>
      <c r="BHG176" s="8"/>
      <c r="BHH176" s="8"/>
      <c r="BHI176" s="8"/>
      <c r="BHJ176" s="7"/>
      <c r="BHO176" s="8"/>
      <c r="BHP176" s="8"/>
      <c r="BHQ176" s="8"/>
      <c r="BHR176" s="7"/>
      <c r="BHW176" s="8"/>
      <c r="BHX176" s="8"/>
      <c r="BHY176" s="8"/>
      <c r="BHZ176" s="7"/>
      <c r="BIE176" s="8"/>
      <c r="BIF176" s="8"/>
      <c r="BIG176" s="8"/>
      <c r="BIH176" s="7"/>
      <c r="BIM176" s="8"/>
      <c r="BIN176" s="8"/>
      <c r="BIO176" s="8"/>
      <c r="BIP176" s="7"/>
      <c r="BIU176" s="8"/>
      <c r="BIV176" s="8"/>
      <c r="BIW176" s="8"/>
      <c r="BIX176" s="7"/>
      <c r="BJC176" s="8"/>
      <c r="BJD176" s="8"/>
      <c r="BJE176" s="8"/>
      <c r="BJF176" s="7"/>
      <c r="BJK176" s="8"/>
      <c r="BJL176" s="8"/>
      <c r="BJM176" s="8"/>
      <c r="BJN176" s="7"/>
      <c r="BJS176" s="8"/>
      <c r="BJT176" s="8"/>
      <c r="BJU176" s="8"/>
      <c r="BJV176" s="7"/>
      <c r="BKA176" s="8"/>
      <c r="BKB176" s="8"/>
      <c r="BKC176" s="8"/>
      <c r="BKD176" s="7"/>
      <c r="BKI176" s="8"/>
      <c r="BKJ176" s="8"/>
      <c r="BKK176" s="8"/>
      <c r="BKL176" s="7"/>
      <c r="BKQ176" s="8"/>
      <c r="BKR176" s="8"/>
      <c r="BKS176" s="8"/>
      <c r="BKT176" s="7"/>
      <c r="BKY176" s="8"/>
      <c r="BKZ176" s="8"/>
      <c r="BLA176" s="8"/>
      <c r="BLB176" s="7"/>
      <c r="BLG176" s="8"/>
      <c r="BLH176" s="8"/>
      <c r="BLI176" s="8"/>
      <c r="BLJ176" s="7"/>
      <c r="BLO176" s="8"/>
      <c r="BLP176" s="8"/>
      <c r="BLQ176" s="8"/>
      <c r="BLR176" s="7"/>
      <c r="BLW176" s="8"/>
      <c r="BLX176" s="8"/>
      <c r="BLY176" s="8"/>
      <c r="BLZ176" s="7"/>
      <c r="BME176" s="8"/>
      <c r="BMF176" s="8"/>
      <c r="BMG176" s="8"/>
      <c r="BMH176" s="7"/>
      <c r="BMM176" s="8"/>
      <c r="BMN176" s="8"/>
      <c r="BMO176" s="8"/>
      <c r="BMP176" s="7"/>
      <c r="BMU176" s="8"/>
      <c r="BMV176" s="8"/>
      <c r="BMW176" s="8"/>
      <c r="BMX176" s="7"/>
      <c r="BNC176" s="8"/>
      <c r="BND176" s="8"/>
      <c r="BNE176" s="8"/>
      <c r="BNF176" s="7"/>
      <c r="BNK176" s="8"/>
      <c r="BNL176" s="8"/>
      <c r="BNM176" s="8"/>
      <c r="BNN176" s="7"/>
      <c r="BNS176" s="8"/>
      <c r="BNT176" s="8"/>
      <c r="BNU176" s="8"/>
      <c r="BNV176" s="7"/>
      <c r="BOA176" s="8"/>
      <c r="BOB176" s="8"/>
      <c r="BOC176" s="8"/>
      <c r="BOD176" s="7"/>
      <c r="BOI176" s="8"/>
      <c r="BOJ176" s="8"/>
      <c r="BOK176" s="8"/>
      <c r="BOL176" s="7"/>
      <c r="BOQ176" s="8"/>
      <c r="BOR176" s="8"/>
      <c r="BOS176" s="8"/>
      <c r="BOT176" s="7"/>
      <c r="BOY176" s="8"/>
      <c r="BOZ176" s="8"/>
      <c r="BPA176" s="8"/>
      <c r="BPB176" s="7"/>
      <c r="BPG176" s="8"/>
      <c r="BPH176" s="8"/>
      <c r="BPI176" s="8"/>
      <c r="BPJ176" s="7"/>
      <c r="BPO176" s="8"/>
      <c r="BPP176" s="8"/>
      <c r="BPQ176" s="8"/>
      <c r="BPR176" s="7"/>
      <c r="BPW176" s="8"/>
      <c r="BPX176" s="8"/>
      <c r="BPY176" s="8"/>
      <c r="BPZ176" s="7"/>
      <c r="BQE176" s="8"/>
      <c r="BQF176" s="8"/>
      <c r="BQG176" s="8"/>
      <c r="BQH176" s="7"/>
      <c r="BQM176" s="8"/>
      <c r="BQN176" s="8"/>
      <c r="BQO176" s="8"/>
      <c r="BQP176" s="7"/>
      <c r="BQU176" s="8"/>
      <c r="BQV176" s="8"/>
      <c r="BQW176" s="8"/>
      <c r="BQX176" s="7"/>
      <c r="BRC176" s="8"/>
      <c r="BRD176" s="8"/>
      <c r="BRE176" s="8"/>
      <c r="BRF176" s="7"/>
      <c r="BRK176" s="8"/>
      <c r="BRL176" s="8"/>
      <c r="BRM176" s="8"/>
      <c r="BRN176" s="7"/>
      <c r="BRS176" s="8"/>
      <c r="BRT176" s="8"/>
      <c r="BRU176" s="8"/>
      <c r="BRV176" s="7"/>
      <c r="BSA176" s="8"/>
      <c r="BSB176" s="8"/>
      <c r="BSC176" s="8"/>
      <c r="BSD176" s="7"/>
      <c r="BSI176" s="8"/>
      <c r="BSJ176" s="8"/>
      <c r="BSK176" s="8"/>
      <c r="BSL176" s="7"/>
      <c r="BSQ176" s="8"/>
      <c r="BSR176" s="8"/>
      <c r="BSS176" s="8"/>
      <c r="BST176" s="7"/>
      <c r="BSY176" s="8"/>
      <c r="BSZ176" s="8"/>
      <c r="BTA176" s="8"/>
      <c r="BTB176" s="7"/>
      <c r="BTG176" s="8"/>
      <c r="BTH176" s="8"/>
      <c r="BTI176" s="8"/>
      <c r="BTJ176" s="7"/>
      <c r="BTO176" s="8"/>
      <c r="BTP176" s="8"/>
      <c r="BTQ176" s="8"/>
      <c r="BTR176" s="7"/>
      <c r="BTW176" s="8"/>
      <c r="BTX176" s="8"/>
      <c r="BTY176" s="8"/>
      <c r="BTZ176" s="7"/>
      <c r="BUE176" s="8"/>
      <c r="BUF176" s="8"/>
      <c r="BUG176" s="8"/>
      <c r="BUH176" s="7"/>
      <c r="BUM176" s="8"/>
      <c r="BUN176" s="8"/>
      <c r="BUO176" s="8"/>
      <c r="BUP176" s="7"/>
      <c r="BUU176" s="8"/>
      <c r="BUV176" s="8"/>
      <c r="BUW176" s="8"/>
      <c r="BUX176" s="7"/>
      <c r="BVC176" s="8"/>
      <c r="BVD176" s="8"/>
      <c r="BVE176" s="8"/>
      <c r="BVF176" s="7"/>
      <c r="BVK176" s="8"/>
      <c r="BVL176" s="8"/>
      <c r="BVM176" s="8"/>
      <c r="BVN176" s="7"/>
      <c r="BVS176" s="8"/>
      <c r="BVT176" s="8"/>
      <c r="BVU176" s="8"/>
      <c r="BVV176" s="7"/>
      <c r="BWA176" s="8"/>
      <c r="BWB176" s="8"/>
      <c r="BWC176" s="8"/>
      <c r="BWD176" s="7"/>
      <c r="BWI176" s="8"/>
      <c r="BWJ176" s="8"/>
      <c r="BWK176" s="8"/>
      <c r="BWL176" s="7"/>
      <c r="BWQ176" s="8"/>
      <c r="BWR176" s="8"/>
      <c r="BWS176" s="8"/>
      <c r="BWT176" s="7"/>
      <c r="BWY176" s="8"/>
      <c r="BWZ176" s="8"/>
      <c r="BXA176" s="8"/>
      <c r="BXB176" s="7"/>
      <c r="BXG176" s="8"/>
      <c r="BXH176" s="8"/>
      <c r="BXI176" s="8"/>
      <c r="BXJ176" s="7"/>
      <c r="BXO176" s="8"/>
      <c r="BXP176" s="8"/>
      <c r="BXQ176" s="8"/>
      <c r="BXR176" s="7"/>
      <c r="BXW176" s="8"/>
      <c r="BXX176" s="8"/>
      <c r="BXY176" s="8"/>
      <c r="BXZ176" s="7"/>
      <c r="BYE176" s="8"/>
      <c r="BYF176" s="8"/>
      <c r="BYG176" s="8"/>
      <c r="BYH176" s="7"/>
      <c r="BYM176" s="8"/>
      <c r="BYN176" s="8"/>
      <c r="BYO176" s="8"/>
      <c r="BYP176" s="7"/>
      <c r="BYU176" s="8"/>
      <c r="BYV176" s="8"/>
      <c r="BYW176" s="8"/>
      <c r="BYX176" s="7"/>
      <c r="BZC176" s="8"/>
      <c r="BZD176" s="8"/>
      <c r="BZE176" s="8"/>
      <c r="BZF176" s="7"/>
      <c r="BZK176" s="8"/>
      <c r="BZL176" s="8"/>
      <c r="BZM176" s="8"/>
      <c r="BZN176" s="7"/>
      <c r="BZS176" s="8"/>
      <c r="BZT176" s="8"/>
      <c r="BZU176" s="8"/>
      <c r="BZV176" s="7"/>
      <c r="CAA176" s="8"/>
      <c r="CAB176" s="8"/>
      <c r="CAC176" s="8"/>
      <c r="CAD176" s="7"/>
      <c r="CAI176" s="8"/>
      <c r="CAJ176" s="8"/>
      <c r="CAK176" s="8"/>
      <c r="CAL176" s="7"/>
      <c r="CAQ176" s="8"/>
      <c r="CAR176" s="8"/>
      <c r="CAS176" s="8"/>
      <c r="CAT176" s="7"/>
      <c r="CAY176" s="8"/>
      <c r="CAZ176" s="8"/>
      <c r="CBA176" s="8"/>
      <c r="CBB176" s="7"/>
      <c r="CBG176" s="8"/>
      <c r="CBH176" s="8"/>
      <c r="CBI176" s="8"/>
      <c r="CBJ176" s="7"/>
      <c r="CBO176" s="8"/>
      <c r="CBP176" s="8"/>
      <c r="CBQ176" s="8"/>
      <c r="CBR176" s="7"/>
      <c r="CBW176" s="8"/>
      <c r="CBX176" s="8"/>
      <c r="CBY176" s="8"/>
      <c r="CBZ176" s="7"/>
      <c r="CCE176" s="8"/>
      <c r="CCF176" s="8"/>
      <c r="CCG176" s="8"/>
      <c r="CCH176" s="7"/>
      <c r="CCM176" s="8"/>
      <c r="CCN176" s="8"/>
      <c r="CCO176" s="8"/>
      <c r="CCP176" s="7"/>
      <c r="CCU176" s="8"/>
      <c r="CCV176" s="8"/>
      <c r="CCW176" s="8"/>
      <c r="CCX176" s="7"/>
      <c r="CDC176" s="8"/>
      <c r="CDD176" s="8"/>
      <c r="CDE176" s="8"/>
      <c r="CDF176" s="7"/>
      <c r="CDK176" s="8"/>
      <c r="CDL176" s="8"/>
      <c r="CDM176" s="8"/>
      <c r="CDN176" s="7"/>
      <c r="CDS176" s="8"/>
      <c r="CDT176" s="8"/>
      <c r="CDU176" s="8"/>
      <c r="CDV176" s="7"/>
      <c r="CEA176" s="8"/>
      <c r="CEB176" s="8"/>
      <c r="CEC176" s="8"/>
      <c r="CED176" s="7"/>
      <c r="CEI176" s="8"/>
      <c r="CEJ176" s="8"/>
      <c r="CEK176" s="8"/>
      <c r="CEL176" s="7"/>
      <c r="CEQ176" s="8"/>
      <c r="CER176" s="8"/>
      <c r="CES176" s="8"/>
      <c r="CET176" s="7"/>
      <c r="CEY176" s="8"/>
      <c r="CEZ176" s="8"/>
      <c r="CFA176" s="8"/>
      <c r="CFB176" s="7"/>
      <c r="CFG176" s="8"/>
      <c r="CFH176" s="8"/>
      <c r="CFI176" s="8"/>
      <c r="CFJ176" s="7"/>
      <c r="CFO176" s="8"/>
      <c r="CFP176" s="8"/>
      <c r="CFQ176" s="8"/>
      <c r="CFR176" s="7"/>
      <c r="CFW176" s="8"/>
      <c r="CFX176" s="8"/>
      <c r="CFY176" s="8"/>
      <c r="CFZ176" s="7"/>
      <c r="CGE176" s="8"/>
      <c r="CGF176" s="8"/>
      <c r="CGG176" s="8"/>
      <c r="CGH176" s="7"/>
      <c r="CGM176" s="8"/>
      <c r="CGN176" s="8"/>
      <c r="CGO176" s="8"/>
      <c r="CGP176" s="7"/>
      <c r="CGU176" s="8"/>
      <c r="CGV176" s="8"/>
      <c r="CGW176" s="8"/>
      <c r="CGX176" s="7"/>
      <c r="CHC176" s="8"/>
      <c r="CHD176" s="8"/>
      <c r="CHE176" s="8"/>
      <c r="CHF176" s="7"/>
      <c r="CHK176" s="8"/>
      <c r="CHL176" s="8"/>
      <c r="CHM176" s="8"/>
      <c r="CHN176" s="7"/>
      <c r="CHS176" s="8"/>
      <c r="CHT176" s="8"/>
      <c r="CHU176" s="8"/>
      <c r="CHV176" s="7"/>
      <c r="CIA176" s="8"/>
      <c r="CIB176" s="8"/>
      <c r="CIC176" s="8"/>
      <c r="CID176" s="7"/>
      <c r="CII176" s="8"/>
      <c r="CIJ176" s="8"/>
      <c r="CIK176" s="8"/>
      <c r="CIL176" s="7"/>
      <c r="CIQ176" s="8"/>
      <c r="CIR176" s="8"/>
      <c r="CIS176" s="8"/>
      <c r="CIT176" s="7"/>
      <c r="CIY176" s="8"/>
      <c r="CIZ176" s="8"/>
      <c r="CJA176" s="8"/>
      <c r="CJB176" s="7"/>
      <c r="CJG176" s="8"/>
      <c r="CJH176" s="8"/>
      <c r="CJI176" s="8"/>
      <c r="CJJ176" s="7"/>
      <c r="CJO176" s="8"/>
      <c r="CJP176" s="8"/>
      <c r="CJQ176" s="8"/>
      <c r="CJR176" s="7"/>
      <c r="CJW176" s="8"/>
      <c r="CJX176" s="8"/>
      <c r="CJY176" s="8"/>
      <c r="CJZ176" s="7"/>
      <c r="CKE176" s="8"/>
      <c r="CKF176" s="8"/>
      <c r="CKG176" s="8"/>
      <c r="CKH176" s="7"/>
      <c r="CKM176" s="8"/>
      <c r="CKN176" s="8"/>
      <c r="CKO176" s="8"/>
      <c r="CKP176" s="7"/>
      <c r="CKU176" s="8"/>
      <c r="CKV176" s="8"/>
      <c r="CKW176" s="8"/>
      <c r="CKX176" s="7"/>
      <c r="CLC176" s="8"/>
      <c r="CLD176" s="8"/>
      <c r="CLE176" s="8"/>
      <c r="CLF176" s="7"/>
      <c r="CLK176" s="8"/>
      <c r="CLL176" s="8"/>
      <c r="CLM176" s="8"/>
      <c r="CLN176" s="7"/>
      <c r="CLS176" s="8"/>
      <c r="CLT176" s="8"/>
      <c r="CLU176" s="8"/>
      <c r="CLV176" s="7"/>
      <c r="CMA176" s="8"/>
      <c r="CMB176" s="8"/>
      <c r="CMC176" s="8"/>
      <c r="CMD176" s="7"/>
      <c r="CMI176" s="8"/>
      <c r="CMJ176" s="8"/>
      <c r="CMK176" s="8"/>
      <c r="CML176" s="7"/>
      <c r="CMQ176" s="8"/>
      <c r="CMR176" s="8"/>
      <c r="CMS176" s="8"/>
      <c r="CMT176" s="7"/>
      <c r="CMY176" s="8"/>
      <c r="CMZ176" s="8"/>
      <c r="CNA176" s="8"/>
      <c r="CNB176" s="7"/>
      <c r="CNG176" s="8"/>
      <c r="CNH176" s="8"/>
      <c r="CNI176" s="8"/>
      <c r="CNJ176" s="7"/>
      <c r="CNO176" s="8"/>
      <c r="CNP176" s="8"/>
      <c r="CNQ176" s="8"/>
      <c r="CNR176" s="7"/>
      <c r="CNW176" s="8"/>
      <c r="CNX176" s="8"/>
      <c r="CNY176" s="8"/>
      <c r="CNZ176" s="7"/>
      <c r="COE176" s="8"/>
      <c r="COF176" s="8"/>
      <c r="COG176" s="8"/>
      <c r="COH176" s="7"/>
      <c r="COM176" s="8"/>
      <c r="CON176" s="8"/>
      <c r="COO176" s="8"/>
      <c r="COP176" s="7"/>
      <c r="COU176" s="8"/>
      <c r="COV176" s="8"/>
      <c r="COW176" s="8"/>
      <c r="COX176" s="7"/>
      <c r="CPC176" s="8"/>
      <c r="CPD176" s="8"/>
      <c r="CPE176" s="8"/>
      <c r="CPF176" s="7"/>
      <c r="CPK176" s="8"/>
      <c r="CPL176" s="8"/>
      <c r="CPM176" s="8"/>
      <c r="CPN176" s="7"/>
      <c r="CPS176" s="8"/>
      <c r="CPT176" s="8"/>
      <c r="CPU176" s="8"/>
      <c r="CPV176" s="7"/>
      <c r="CQA176" s="8"/>
      <c r="CQB176" s="8"/>
      <c r="CQC176" s="8"/>
      <c r="CQD176" s="7"/>
      <c r="CQI176" s="8"/>
      <c r="CQJ176" s="8"/>
      <c r="CQK176" s="8"/>
      <c r="CQL176" s="7"/>
      <c r="CQQ176" s="8"/>
      <c r="CQR176" s="8"/>
      <c r="CQS176" s="8"/>
      <c r="CQT176" s="7"/>
      <c r="CQY176" s="8"/>
      <c r="CQZ176" s="8"/>
      <c r="CRA176" s="8"/>
      <c r="CRB176" s="7"/>
      <c r="CRG176" s="8"/>
      <c r="CRH176" s="8"/>
      <c r="CRI176" s="8"/>
      <c r="CRJ176" s="7"/>
      <c r="CRO176" s="8"/>
      <c r="CRP176" s="8"/>
      <c r="CRQ176" s="8"/>
      <c r="CRR176" s="7"/>
      <c r="CRW176" s="8"/>
      <c r="CRX176" s="8"/>
      <c r="CRY176" s="8"/>
      <c r="CRZ176" s="7"/>
      <c r="CSE176" s="8"/>
      <c r="CSF176" s="8"/>
      <c r="CSG176" s="8"/>
      <c r="CSH176" s="7"/>
      <c r="CSM176" s="8"/>
      <c r="CSN176" s="8"/>
      <c r="CSO176" s="8"/>
      <c r="CSP176" s="7"/>
      <c r="CSU176" s="8"/>
      <c r="CSV176" s="8"/>
      <c r="CSW176" s="8"/>
      <c r="CSX176" s="7"/>
      <c r="CTC176" s="8"/>
      <c r="CTD176" s="8"/>
      <c r="CTE176" s="8"/>
      <c r="CTF176" s="7"/>
      <c r="CTK176" s="8"/>
      <c r="CTL176" s="8"/>
      <c r="CTM176" s="8"/>
      <c r="CTN176" s="7"/>
      <c r="CTS176" s="8"/>
      <c r="CTT176" s="8"/>
      <c r="CTU176" s="8"/>
      <c r="CTV176" s="7"/>
      <c r="CUA176" s="8"/>
      <c r="CUB176" s="8"/>
      <c r="CUC176" s="8"/>
      <c r="CUD176" s="7"/>
      <c r="CUI176" s="8"/>
      <c r="CUJ176" s="8"/>
      <c r="CUK176" s="8"/>
      <c r="CUL176" s="7"/>
      <c r="CUQ176" s="8"/>
      <c r="CUR176" s="8"/>
      <c r="CUS176" s="8"/>
      <c r="CUT176" s="7"/>
      <c r="CUY176" s="8"/>
      <c r="CUZ176" s="8"/>
      <c r="CVA176" s="8"/>
      <c r="CVB176" s="7"/>
      <c r="CVG176" s="8"/>
      <c r="CVH176" s="8"/>
      <c r="CVI176" s="8"/>
      <c r="CVJ176" s="7"/>
      <c r="CVO176" s="8"/>
      <c r="CVP176" s="8"/>
      <c r="CVQ176" s="8"/>
      <c r="CVR176" s="7"/>
      <c r="CVW176" s="8"/>
      <c r="CVX176" s="8"/>
      <c r="CVY176" s="8"/>
      <c r="CVZ176" s="7"/>
      <c r="CWE176" s="8"/>
      <c r="CWF176" s="8"/>
      <c r="CWG176" s="8"/>
      <c r="CWH176" s="7"/>
      <c r="CWM176" s="8"/>
      <c r="CWN176" s="8"/>
      <c r="CWO176" s="8"/>
      <c r="CWP176" s="7"/>
      <c r="CWU176" s="8"/>
      <c r="CWV176" s="8"/>
      <c r="CWW176" s="8"/>
      <c r="CWX176" s="7"/>
      <c r="CXC176" s="8"/>
      <c r="CXD176" s="8"/>
      <c r="CXE176" s="8"/>
      <c r="CXF176" s="7"/>
      <c r="CXK176" s="8"/>
      <c r="CXL176" s="8"/>
      <c r="CXM176" s="8"/>
      <c r="CXN176" s="7"/>
      <c r="CXS176" s="8"/>
      <c r="CXT176" s="8"/>
      <c r="CXU176" s="8"/>
      <c r="CXV176" s="7"/>
      <c r="CYA176" s="8"/>
      <c r="CYB176" s="8"/>
      <c r="CYC176" s="8"/>
      <c r="CYD176" s="7"/>
      <c r="CYI176" s="8"/>
      <c r="CYJ176" s="8"/>
      <c r="CYK176" s="8"/>
      <c r="CYL176" s="7"/>
      <c r="CYQ176" s="8"/>
      <c r="CYR176" s="8"/>
      <c r="CYS176" s="8"/>
      <c r="CYT176" s="7"/>
      <c r="CYY176" s="8"/>
      <c r="CYZ176" s="8"/>
      <c r="CZA176" s="8"/>
      <c r="CZB176" s="7"/>
      <c r="CZG176" s="8"/>
      <c r="CZH176" s="8"/>
      <c r="CZI176" s="8"/>
      <c r="CZJ176" s="7"/>
      <c r="CZO176" s="8"/>
      <c r="CZP176" s="8"/>
      <c r="CZQ176" s="8"/>
      <c r="CZR176" s="7"/>
      <c r="CZW176" s="8"/>
      <c r="CZX176" s="8"/>
      <c r="CZY176" s="8"/>
      <c r="CZZ176" s="7"/>
      <c r="DAE176" s="8"/>
      <c r="DAF176" s="8"/>
      <c r="DAG176" s="8"/>
      <c r="DAH176" s="7"/>
      <c r="DAM176" s="8"/>
      <c r="DAN176" s="8"/>
      <c r="DAO176" s="8"/>
      <c r="DAP176" s="7"/>
      <c r="DAU176" s="8"/>
      <c r="DAV176" s="8"/>
      <c r="DAW176" s="8"/>
      <c r="DAX176" s="7"/>
      <c r="DBC176" s="8"/>
      <c r="DBD176" s="8"/>
      <c r="DBE176" s="8"/>
      <c r="DBF176" s="7"/>
      <c r="DBK176" s="8"/>
      <c r="DBL176" s="8"/>
      <c r="DBM176" s="8"/>
      <c r="DBN176" s="7"/>
      <c r="DBS176" s="8"/>
      <c r="DBT176" s="8"/>
      <c r="DBU176" s="8"/>
      <c r="DBV176" s="7"/>
      <c r="DCA176" s="8"/>
      <c r="DCB176" s="8"/>
      <c r="DCC176" s="8"/>
      <c r="DCD176" s="7"/>
      <c r="DCI176" s="8"/>
      <c r="DCJ176" s="8"/>
      <c r="DCK176" s="8"/>
      <c r="DCL176" s="7"/>
      <c r="DCQ176" s="8"/>
      <c r="DCR176" s="8"/>
      <c r="DCS176" s="8"/>
      <c r="DCT176" s="7"/>
      <c r="DCY176" s="8"/>
      <c r="DCZ176" s="8"/>
      <c r="DDA176" s="8"/>
      <c r="DDB176" s="7"/>
      <c r="DDG176" s="8"/>
      <c r="DDH176" s="8"/>
      <c r="DDI176" s="8"/>
      <c r="DDJ176" s="7"/>
      <c r="DDO176" s="8"/>
      <c r="DDP176" s="8"/>
      <c r="DDQ176" s="8"/>
      <c r="DDR176" s="7"/>
      <c r="DDW176" s="8"/>
      <c r="DDX176" s="8"/>
      <c r="DDY176" s="8"/>
      <c r="DDZ176" s="7"/>
      <c r="DEE176" s="8"/>
      <c r="DEF176" s="8"/>
      <c r="DEG176" s="8"/>
      <c r="DEH176" s="7"/>
      <c r="DEM176" s="8"/>
      <c r="DEN176" s="8"/>
      <c r="DEO176" s="8"/>
      <c r="DEP176" s="7"/>
      <c r="DEU176" s="8"/>
      <c r="DEV176" s="8"/>
      <c r="DEW176" s="8"/>
      <c r="DEX176" s="7"/>
      <c r="DFC176" s="8"/>
      <c r="DFD176" s="8"/>
      <c r="DFE176" s="8"/>
      <c r="DFF176" s="7"/>
      <c r="DFK176" s="8"/>
      <c r="DFL176" s="8"/>
      <c r="DFM176" s="8"/>
      <c r="DFN176" s="7"/>
      <c r="DFS176" s="8"/>
      <c r="DFT176" s="8"/>
      <c r="DFU176" s="8"/>
      <c r="DFV176" s="7"/>
      <c r="DGA176" s="8"/>
      <c r="DGB176" s="8"/>
      <c r="DGC176" s="8"/>
      <c r="DGD176" s="7"/>
      <c r="DGI176" s="8"/>
      <c r="DGJ176" s="8"/>
      <c r="DGK176" s="8"/>
      <c r="DGL176" s="7"/>
      <c r="DGQ176" s="8"/>
      <c r="DGR176" s="8"/>
      <c r="DGS176" s="8"/>
      <c r="DGT176" s="7"/>
      <c r="DGY176" s="8"/>
      <c r="DGZ176" s="8"/>
      <c r="DHA176" s="8"/>
      <c r="DHB176" s="7"/>
      <c r="DHG176" s="8"/>
      <c r="DHH176" s="8"/>
      <c r="DHI176" s="8"/>
      <c r="DHJ176" s="7"/>
      <c r="DHO176" s="8"/>
      <c r="DHP176" s="8"/>
      <c r="DHQ176" s="8"/>
      <c r="DHR176" s="7"/>
      <c r="DHW176" s="8"/>
      <c r="DHX176" s="8"/>
      <c r="DHY176" s="8"/>
      <c r="DHZ176" s="7"/>
      <c r="DIE176" s="8"/>
      <c r="DIF176" s="8"/>
      <c r="DIG176" s="8"/>
      <c r="DIH176" s="7"/>
      <c r="DIM176" s="8"/>
      <c r="DIN176" s="8"/>
      <c r="DIO176" s="8"/>
      <c r="DIP176" s="7"/>
      <c r="DIU176" s="8"/>
      <c r="DIV176" s="8"/>
      <c r="DIW176" s="8"/>
      <c r="DIX176" s="7"/>
      <c r="DJC176" s="8"/>
      <c r="DJD176" s="8"/>
      <c r="DJE176" s="8"/>
      <c r="DJF176" s="7"/>
      <c r="DJK176" s="8"/>
      <c r="DJL176" s="8"/>
      <c r="DJM176" s="8"/>
      <c r="DJN176" s="7"/>
      <c r="DJS176" s="8"/>
      <c r="DJT176" s="8"/>
      <c r="DJU176" s="8"/>
      <c r="DJV176" s="7"/>
      <c r="DKA176" s="8"/>
      <c r="DKB176" s="8"/>
      <c r="DKC176" s="8"/>
      <c r="DKD176" s="7"/>
      <c r="DKI176" s="8"/>
      <c r="DKJ176" s="8"/>
      <c r="DKK176" s="8"/>
      <c r="DKL176" s="7"/>
      <c r="DKQ176" s="8"/>
      <c r="DKR176" s="8"/>
      <c r="DKS176" s="8"/>
      <c r="DKT176" s="7"/>
      <c r="DKY176" s="8"/>
      <c r="DKZ176" s="8"/>
      <c r="DLA176" s="8"/>
      <c r="DLB176" s="7"/>
      <c r="DLG176" s="8"/>
      <c r="DLH176" s="8"/>
      <c r="DLI176" s="8"/>
      <c r="DLJ176" s="7"/>
      <c r="DLO176" s="8"/>
      <c r="DLP176" s="8"/>
      <c r="DLQ176" s="8"/>
      <c r="DLR176" s="7"/>
      <c r="DLW176" s="8"/>
      <c r="DLX176" s="8"/>
      <c r="DLY176" s="8"/>
      <c r="DLZ176" s="7"/>
      <c r="DME176" s="8"/>
      <c r="DMF176" s="8"/>
      <c r="DMG176" s="8"/>
      <c r="DMH176" s="7"/>
      <c r="DMM176" s="8"/>
      <c r="DMN176" s="8"/>
      <c r="DMO176" s="8"/>
      <c r="DMP176" s="7"/>
      <c r="DMU176" s="8"/>
      <c r="DMV176" s="8"/>
      <c r="DMW176" s="8"/>
      <c r="DMX176" s="7"/>
      <c r="DNC176" s="8"/>
      <c r="DND176" s="8"/>
      <c r="DNE176" s="8"/>
      <c r="DNF176" s="7"/>
      <c r="DNK176" s="8"/>
      <c r="DNL176" s="8"/>
      <c r="DNM176" s="8"/>
      <c r="DNN176" s="7"/>
      <c r="DNS176" s="8"/>
      <c r="DNT176" s="8"/>
      <c r="DNU176" s="8"/>
      <c r="DNV176" s="7"/>
      <c r="DOA176" s="8"/>
      <c r="DOB176" s="8"/>
      <c r="DOC176" s="8"/>
      <c r="DOD176" s="7"/>
      <c r="DOI176" s="8"/>
      <c r="DOJ176" s="8"/>
      <c r="DOK176" s="8"/>
      <c r="DOL176" s="7"/>
      <c r="DOQ176" s="8"/>
      <c r="DOR176" s="8"/>
      <c r="DOS176" s="8"/>
      <c r="DOT176" s="7"/>
      <c r="DOY176" s="8"/>
      <c r="DOZ176" s="8"/>
      <c r="DPA176" s="8"/>
      <c r="DPB176" s="7"/>
      <c r="DPG176" s="8"/>
      <c r="DPH176" s="8"/>
      <c r="DPI176" s="8"/>
      <c r="DPJ176" s="7"/>
      <c r="DPO176" s="8"/>
      <c r="DPP176" s="8"/>
      <c r="DPQ176" s="8"/>
      <c r="DPR176" s="7"/>
      <c r="DPW176" s="8"/>
      <c r="DPX176" s="8"/>
      <c r="DPY176" s="8"/>
      <c r="DPZ176" s="7"/>
      <c r="DQE176" s="8"/>
      <c r="DQF176" s="8"/>
      <c r="DQG176" s="8"/>
      <c r="DQH176" s="7"/>
      <c r="DQM176" s="8"/>
      <c r="DQN176" s="8"/>
      <c r="DQO176" s="8"/>
      <c r="DQP176" s="7"/>
      <c r="DQU176" s="8"/>
      <c r="DQV176" s="8"/>
      <c r="DQW176" s="8"/>
      <c r="DQX176" s="7"/>
      <c r="DRC176" s="8"/>
      <c r="DRD176" s="8"/>
      <c r="DRE176" s="8"/>
      <c r="DRF176" s="7"/>
      <c r="DRK176" s="8"/>
      <c r="DRL176" s="8"/>
      <c r="DRM176" s="8"/>
      <c r="DRN176" s="7"/>
      <c r="DRS176" s="8"/>
      <c r="DRT176" s="8"/>
      <c r="DRU176" s="8"/>
      <c r="DRV176" s="7"/>
      <c r="DSA176" s="8"/>
      <c r="DSB176" s="8"/>
      <c r="DSC176" s="8"/>
      <c r="DSD176" s="7"/>
      <c r="DSI176" s="8"/>
      <c r="DSJ176" s="8"/>
      <c r="DSK176" s="8"/>
      <c r="DSL176" s="7"/>
      <c r="DSQ176" s="8"/>
      <c r="DSR176" s="8"/>
      <c r="DSS176" s="8"/>
      <c r="DST176" s="7"/>
      <c r="DSY176" s="8"/>
      <c r="DSZ176" s="8"/>
      <c r="DTA176" s="8"/>
      <c r="DTB176" s="7"/>
      <c r="DTG176" s="8"/>
      <c r="DTH176" s="8"/>
      <c r="DTI176" s="8"/>
      <c r="DTJ176" s="7"/>
      <c r="DTO176" s="8"/>
      <c r="DTP176" s="8"/>
      <c r="DTQ176" s="8"/>
      <c r="DTR176" s="7"/>
      <c r="DTW176" s="8"/>
      <c r="DTX176" s="8"/>
      <c r="DTY176" s="8"/>
      <c r="DTZ176" s="7"/>
      <c r="DUE176" s="8"/>
      <c r="DUF176" s="8"/>
      <c r="DUG176" s="8"/>
      <c r="DUH176" s="7"/>
      <c r="DUM176" s="8"/>
      <c r="DUN176" s="8"/>
      <c r="DUO176" s="8"/>
      <c r="DUP176" s="7"/>
      <c r="DUU176" s="8"/>
      <c r="DUV176" s="8"/>
      <c r="DUW176" s="8"/>
      <c r="DUX176" s="7"/>
      <c r="DVC176" s="8"/>
      <c r="DVD176" s="8"/>
      <c r="DVE176" s="8"/>
      <c r="DVF176" s="7"/>
      <c r="DVK176" s="8"/>
      <c r="DVL176" s="8"/>
      <c r="DVM176" s="8"/>
      <c r="DVN176" s="7"/>
      <c r="DVS176" s="8"/>
      <c r="DVT176" s="8"/>
      <c r="DVU176" s="8"/>
      <c r="DVV176" s="7"/>
      <c r="DWA176" s="8"/>
      <c r="DWB176" s="8"/>
      <c r="DWC176" s="8"/>
      <c r="DWD176" s="7"/>
      <c r="DWI176" s="8"/>
      <c r="DWJ176" s="8"/>
      <c r="DWK176" s="8"/>
      <c r="DWL176" s="7"/>
      <c r="DWQ176" s="8"/>
      <c r="DWR176" s="8"/>
      <c r="DWS176" s="8"/>
      <c r="DWT176" s="7"/>
      <c r="DWY176" s="8"/>
      <c r="DWZ176" s="8"/>
      <c r="DXA176" s="8"/>
      <c r="DXB176" s="7"/>
      <c r="DXG176" s="8"/>
      <c r="DXH176" s="8"/>
      <c r="DXI176" s="8"/>
      <c r="DXJ176" s="7"/>
      <c r="DXO176" s="8"/>
      <c r="DXP176" s="8"/>
      <c r="DXQ176" s="8"/>
      <c r="DXR176" s="7"/>
      <c r="DXW176" s="8"/>
      <c r="DXX176" s="8"/>
      <c r="DXY176" s="8"/>
      <c r="DXZ176" s="7"/>
      <c r="DYE176" s="8"/>
      <c r="DYF176" s="8"/>
      <c r="DYG176" s="8"/>
      <c r="DYH176" s="7"/>
      <c r="DYM176" s="8"/>
      <c r="DYN176" s="8"/>
      <c r="DYO176" s="8"/>
      <c r="DYP176" s="7"/>
      <c r="DYU176" s="8"/>
      <c r="DYV176" s="8"/>
      <c r="DYW176" s="8"/>
      <c r="DYX176" s="7"/>
      <c r="DZC176" s="8"/>
      <c r="DZD176" s="8"/>
      <c r="DZE176" s="8"/>
      <c r="DZF176" s="7"/>
      <c r="DZK176" s="8"/>
      <c r="DZL176" s="8"/>
      <c r="DZM176" s="8"/>
      <c r="DZN176" s="7"/>
      <c r="DZS176" s="8"/>
      <c r="DZT176" s="8"/>
      <c r="DZU176" s="8"/>
      <c r="DZV176" s="7"/>
      <c r="EAA176" s="8"/>
      <c r="EAB176" s="8"/>
      <c r="EAC176" s="8"/>
      <c r="EAD176" s="7"/>
      <c r="EAI176" s="8"/>
      <c r="EAJ176" s="8"/>
      <c r="EAK176" s="8"/>
      <c r="EAL176" s="7"/>
      <c r="EAQ176" s="8"/>
      <c r="EAR176" s="8"/>
      <c r="EAS176" s="8"/>
      <c r="EAT176" s="7"/>
      <c r="EAY176" s="8"/>
      <c r="EAZ176" s="8"/>
      <c r="EBA176" s="8"/>
      <c r="EBB176" s="7"/>
      <c r="EBG176" s="8"/>
      <c r="EBH176" s="8"/>
      <c r="EBI176" s="8"/>
      <c r="EBJ176" s="7"/>
      <c r="EBO176" s="8"/>
      <c r="EBP176" s="8"/>
      <c r="EBQ176" s="8"/>
      <c r="EBR176" s="7"/>
      <c r="EBW176" s="8"/>
      <c r="EBX176" s="8"/>
      <c r="EBY176" s="8"/>
      <c r="EBZ176" s="7"/>
      <c r="ECE176" s="8"/>
      <c r="ECF176" s="8"/>
      <c r="ECG176" s="8"/>
      <c r="ECH176" s="7"/>
      <c r="ECM176" s="8"/>
      <c r="ECN176" s="8"/>
      <c r="ECO176" s="8"/>
      <c r="ECP176" s="7"/>
      <c r="ECU176" s="8"/>
      <c r="ECV176" s="8"/>
      <c r="ECW176" s="8"/>
      <c r="ECX176" s="7"/>
      <c r="EDC176" s="8"/>
      <c r="EDD176" s="8"/>
      <c r="EDE176" s="8"/>
      <c r="EDF176" s="7"/>
      <c r="EDK176" s="8"/>
      <c r="EDL176" s="8"/>
      <c r="EDM176" s="8"/>
      <c r="EDN176" s="7"/>
      <c r="EDS176" s="8"/>
      <c r="EDT176" s="8"/>
      <c r="EDU176" s="8"/>
      <c r="EDV176" s="7"/>
      <c r="EEA176" s="8"/>
      <c r="EEB176" s="8"/>
      <c r="EEC176" s="8"/>
      <c r="EED176" s="7"/>
      <c r="EEI176" s="8"/>
      <c r="EEJ176" s="8"/>
      <c r="EEK176" s="8"/>
      <c r="EEL176" s="7"/>
      <c r="EEQ176" s="8"/>
      <c r="EER176" s="8"/>
      <c r="EES176" s="8"/>
      <c r="EET176" s="7"/>
      <c r="EEY176" s="8"/>
      <c r="EEZ176" s="8"/>
      <c r="EFA176" s="8"/>
      <c r="EFB176" s="7"/>
      <c r="EFG176" s="8"/>
      <c r="EFH176" s="8"/>
      <c r="EFI176" s="8"/>
      <c r="EFJ176" s="7"/>
      <c r="EFO176" s="8"/>
      <c r="EFP176" s="8"/>
      <c r="EFQ176" s="8"/>
      <c r="EFR176" s="7"/>
      <c r="EFW176" s="8"/>
      <c r="EFX176" s="8"/>
      <c r="EFY176" s="8"/>
      <c r="EFZ176" s="7"/>
      <c r="EGE176" s="8"/>
      <c r="EGF176" s="8"/>
      <c r="EGG176" s="8"/>
      <c r="EGH176" s="7"/>
      <c r="EGM176" s="8"/>
      <c r="EGN176" s="8"/>
      <c r="EGO176" s="8"/>
      <c r="EGP176" s="7"/>
      <c r="EGU176" s="8"/>
      <c r="EGV176" s="8"/>
      <c r="EGW176" s="8"/>
      <c r="EGX176" s="7"/>
      <c r="EHC176" s="8"/>
      <c r="EHD176" s="8"/>
      <c r="EHE176" s="8"/>
      <c r="EHF176" s="7"/>
      <c r="EHK176" s="8"/>
      <c r="EHL176" s="8"/>
      <c r="EHM176" s="8"/>
      <c r="EHN176" s="7"/>
      <c r="EHS176" s="8"/>
      <c r="EHT176" s="8"/>
      <c r="EHU176" s="8"/>
      <c r="EHV176" s="7"/>
      <c r="EIA176" s="8"/>
      <c r="EIB176" s="8"/>
      <c r="EIC176" s="8"/>
      <c r="EID176" s="7"/>
      <c r="EII176" s="8"/>
      <c r="EIJ176" s="8"/>
      <c r="EIK176" s="8"/>
      <c r="EIL176" s="7"/>
      <c r="EIQ176" s="8"/>
      <c r="EIR176" s="8"/>
      <c r="EIS176" s="8"/>
      <c r="EIT176" s="7"/>
      <c r="EIY176" s="8"/>
      <c r="EIZ176" s="8"/>
      <c r="EJA176" s="8"/>
      <c r="EJB176" s="7"/>
      <c r="EJG176" s="8"/>
      <c r="EJH176" s="8"/>
      <c r="EJI176" s="8"/>
      <c r="EJJ176" s="7"/>
      <c r="EJO176" s="8"/>
      <c r="EJP176" s="8"/>
      <c r="EJQ176" s="8"/>
      <c r="EJR176" s="7"/>
      <c r="EJW176" s="8"/>
      <c r="EJX176" s="8"/>
      <c r="EJY176" s="8"/>
      <c r="EJZ176" s="7"/>
      <c r="EKE176" s="8"/>
      <c r="EKF176" s="8"/>
      <c r="EKG176" s="8"/>
      <c r="EKH176" s="7"/>
      <c r="EKM176" s="8"/>
      <c r="EKN176" s="8"/>
      <c r="EKO176" s="8"/>
      <c r="EKP176" s="7"/>
      <c r="EKU176" s="8"/>
      <c r="EKV176" s="8"/>
      <c r="EKW176" s="8"/>
      <c r="EKX176" s="7"/>
      <c r="ELC176" s="8"/>
      <c r="ELD176" s="8"/>
      <c r="ELE176" s="8"/>
      <c r="ELF176" s="7"/>
      <c r="ELK176" s="8"/>
      <c r="ELL176" s="8"/>
      <c r="ELM176" s="8"/>
      <c r="ELN176" s="7"/>
      <c r="ELS176" s="8"/>
      <c r="ELT176" s="8"/>
      <c r="ELU176" s="8"/>
      <c r="ELV176" s="7"/>
      <c r="EMA176" s="8"/>
      <c r="EMB176" s="8"/>
      <c r="EMC176" s="8"/>
      <c r="EMD176" s="7"/>
      <c r="EMI176" s="8"/>
      <c r="EMJ176" s="8"/>
      <c r="EMK176" s="8"/>
      <c r="EML176" s="7"/>
      <c r="EMQ176" s="8"/>
      <c r="EMR176" s="8"/>
      <c r="EMS176" s="8"/>
      <c r="EMT176" s="7"/>
      <c r="EMY176" s="8"/>
      <c r="EMZ176" s="8"/>
      <c r="ENA176" s="8"/>
      <c r="ENB176" s="7"/>
      <c r="ENG176" s="8"/>
      <c r="ENH176" s="8"/>
      <c r="ENI176" s="8"/>
      <c r="ENJ176" s="7"/>
      <c r="ENO176" s="8"/>
      <c r="ENP176" s="8"/>
      <c r="ENQ176" s="8"/>
      <c r="ENR176" s="7"/>
      <c r="ENW176" s="8"/>
      <c r="ENX176" s="8"/>
      <c r="ENY176" s="8"/>
      <c r="ENZ176" s="7"/>
      <c r="EOE176" s="8"/>
      <c r="EOF176" s="8"/>
      <c r="EOG176" s="8"/>
      <c r="EOH176" s="7"/>
      <c r="EOM176" s="8"/>
      <c r="EON176" s="8"/>
      <c r="EOO176" s="8"/>
      <c r="EOP176" s="7"/>
      <c r="EOU176" s="8"/>
      <c r="EOV176" s="8"/>
      <c r="EOW176" s="8"/>
      <c r="EOX176" s="7"/>
      <c r="EPC176" s="8"/>
      <c r="EPD176" s="8"/>
      <c r="EPE176" s="8"/>
      <c r="EPF176" s="7"/>
      <c r="EPK176" s="8"/>
      <c r="EPL176" s="8"/>
      <c r="EPM176" s="8"/>
      <c r="EPN176" s="7"/>
      <c r="EPS176" s="8"/>
      <c r="EPT176" s="8"/>
      <c r="EPU176" s="8"/>
      <c r="EPV176" s="7"/>
      <c r="EQA176" s="8"/>
      <c r="EQB176" s="8"/>
      <c r="EQC176" s="8"/>
      <c r="EQD176" s="7"/>
      <c r="EQI176" s="8"/>
      <c r="EQJ176" s="8"/>
      <c r="EQK176" s="8"/>
      <c r="EQL176" s="7"/>
      <c r="EQQ176" s="8"/>
      <c r="EQR176" s="8"/>
      <c r="EQS176" s="8"/>
      <c r="EQT176" s="7"/>
      <c r="EQY176" s="8"/>
      <c r="EQZ176" s="8"/>
      <c r="ERA176" s="8"/>
      <c r="ERB176" s="7"/>
      <c r="ERG176" s="8"/>
      <c r="ERH176" s="8"/>
      <c r="ERI176" s="8"/>
      <c r="ERJ176" s="7"/>
      <c r="ERO176" s="8"/>
      <c r="ERP176" s="8"/>
      <c r="ERQ176" s="8"/>
      <c r="ERR176" s="7"/>
      <c r="ERW176" s="8"/>
      <c r="ERX176" s="8"/>
      <c r="ERY176" s="8"/>
      <c r="ERZ176" s="7"/>
      <c r="ESE176" s="8"/>
      <c r="ESF176" s="8"/>
      <c r="ESG176" s="8"/>
      <c r="ESH176" s="7"/>
      <c r="ESM176" s="8"/>
      <c r="ESN176" s="8"/>
      <c r="ESO176" s="8"/>
      <c r="ESP176" s="7"/>
      <c r="ESU176" s="8"/>
      <c r="ESV176" s="8"/>
      <c r="ESW176" s="8"/>
      <c r="ESX176" s="7"/>
      <c r="ETC176" s="8"/>
      <c r="ETD176" s="8"/>
      <c r="ETE176" s="8"/>
      <c r="ETF176" s="7"/>
      <c r="ETK176" s="8"/>
      <c r="ETL176" s="8"/>
      <c r="ETM176" s="8"/>
      <c r="ETN176" s="7"/>
      <c r="ETS176" s="8"/>
      <c r="ETT176" s="8"/>
      <c r="ETU176" s="8"/>
      <c r="ETV176" s="7"/>
      <c r="EUA176" s="8"/>
      <c r="EUB176" s="8"/>
      <c r="EUC176" s="8"/>
      <c r="EUD176" s="7"/>
      <c r="EUI176" s="8"/>
      <c r="EUJ176" s="8"/>
      <c r="EUK176" s="8"/>
      <c r="EUL176" s="7"/>
      <c r="EUQ176" s="8"/>
      <c r="EUR176" s="8"/>
      <c r="EUS176" s="8"/>
      <c r="EUT176" s="7"/>
      <c r="EUY176" s="8"/>
      <c r="EUZ176" s="8"/>
      <c r="EVA176" s="8"/>
      <c r="EVB176" s="7"/>
      <c r="EVG176" s="8"/>
      <c r="EVH176" s="8"/>
      <c r="EVI176" s="8"/>
      <c r="EVJ176" s="7"/>
      <c r="EVO176" s="8"/>
      <c r="EVP176" s="8"/>
      <c r="EVQ176" s="8"/>
      <c r="EVR176" s="7"/>
      <c r="EVW176" s="8"/>
      <c r="EVX176" s="8"/>
      <c r="EVY176" s="8"/>
      <c r="EVZ176" s="7"/>
      <c r="EWE176" s="8"/>
      <c r="EWF176" s="8"/>
      <c r="EWG176" s="8"/>
      <c r="EWH176" s="7"/>
      <c r="EWM176" s="8"/>
      <c r="EWN176" s="8"/>
      <c r="EWO176" s="8"/>
      <c r="EWP176" s="7"/>
      <c r="EWU176" s="8"/>
      <c r="EWV176" s="8"/>
      <c r="EWW176" s="8"/>
      <c r="EWX176" s="7"/>
      <c r="EXC176" s="8"/>
      <c r="EXD176" s="8"/>
      <c r="EXE176" s="8"/>
      <c r="EXF176" s="7"/>
      <c r="EXK176" s="8"/>
      <c r="EXL176" s="8"/>
      <c r="EXM176" s="8"/>
      <c r="EXN176" s="7"/>
      <c r="EXS176" s="8"/>
      <c r="EXT176" s="8"/>
      <c r="EXU176" s="8"/>
      <c r="EXV176" s="7"/>
      <c r="EYA176" s="8"/>
      <c r="EYB176" s="8"/>
      <c r="EYC176" s="8"/>
      <c r="EYD176" s="7"/>
      <c r="EYI176" s="8"/>
      <c r="EYJ176" s="8"/>
      <c r="EYK176" s="8"/>
      <c r="EYL176" s="7"/>
      <c r="EYQ176" s="8"/>
      <c r="EYR176" s="8"/>
      <c r="EYS176" s="8"/>
      <c r="EYT176" s="7"/>
      <c r="EYY176" s="8"/>
      <c r="EYZ176" s="8"/>
      <c r="EZA176" s="8"/>
      <c r="EZB176" s="7"/>
      <c r="EZG176" s="8"/>
      <c r="EZH176" s="8"/>
      <c r="EZI176" s="8"/>
      <c r="EZJ176" s="7"/>
      <c r="EZO176" s="8"/>
      <c r="EZP176" s="8"/>
      <c r="EZQ176" s="8"/>
      <c r="EZR176" s="7"/>
      <c r="EZW176" s="8"/>
      <c r="EZX176" s="8"/>
      <c r="EZY176" s="8"/>
      <c r="EZZ176" s="7"/>
      <c r="FAE176" s="8"/>
      <c r="FAF176" s="8"/>
      <c r="FAG176" s="8"/>
      <c r="FAH176" s="7"/>
      <c r="FAM176" s="8"/>
      <c r="FAN176" s="8"/>
      <c r="FAO176" s="8"/>
      <c r="FAP176" s="7"/>
      <c r="FAU176" s="8"/>
      <c r="FAV176" s="8"/>
      <c r="FAW176" s="8"/>
      <c r="FAX176" s="7"/>
      <c r="FBC176" s="8"/>
      <c r="FBD176" s="8"/>
      <c r="FBE176" s="8"/>
      <c r="FBF176" s="7"/>
      <c r="FBK176" s="8"/>
      <c r="FBL176" s="8"/>
      <c r="FBM176" s="8"/>
      <c r="FBN176" s="7"/>
      <c r="FBS176" s="8"/>
      <c r="FBT176" s="8"/>
      <c r="FBU176" s="8"/>
      <c r="FBV176" s="7"/>
      <c r="FCA176" s="8"/>
      <c r="FCB176" s="8"/>
      <c r="FCC176" s="8"/>
      <c r="FCD176" s="7"/>
      <c r="FCI176" s="8"/>
      <c r="FCJ176" s="8"/>
      <c r="FCK176" s="8"/>
      <c r="FCL176" s="7"/>
      <c r="FCQ176" s="8"/>
      <c r="FCR176" s="8"/>
      <c r="FCS176" s="8"/>
      <c r="FCT176" s="7"/>
      <c r="FCY176" s="8"/>
      <c r="FCZ176" s="8"/>
      <c r="FDA176" s="8"/>
      <c r="FDB176" s="7"/>
      <c r="FDG176" s="8"/>
      <c r="FDH176" s="8"/>
      <c r="FDI176" s="8"/>
      <c r="FDJ176" s="7"/>
      <c r="FDO176" s="8"/>
      <c r="FDP176" s="8"/>
      <c r="FDQ176" s="8"/>
      <c r="FDR176" s="7"/>
      <c r="FDW176" s="8"/>
      <c r="FDX176" s="8"/>
      <c r="FDY176" s="8"/>
      <c r="FDZ176" s="7"/>
      <c r="FEE176" s="8"/>
      <c r="FEF176" s="8"/>
      <c r="FEG176" s="8"/>
      <c r="FEH176" s="7"/>
      <c r="FEM176" s="8"/>
      <c r="FEN176" s="8"/>
      <c r="FEO176" s="8"/>
      <c r="FEP176" s="7"/>
      <c r="FEU176" s="8"/>
      <c r="FEV176" s="8"/>
      <c r="FEW176" s="8"/>
      <c r="FEX176" s="7"/>
      <c r="FFC176" s="8"/>
      <c r="FFD176" s="8"/>
      <c r="FFE176" s="8"/>
      <c r="FFF176" s="7"/>
      <c r="FFK176" s="8"/>
      <c r="FFL176" s="8"/>
      <c r="FFM176" s="8"/>
      <c r="FFN176" s="7"/>
      <c r="FFS176" s="8"/>
      <c r="FFT176" s="8"/>
      <c r="FFU176" s="8"/>
      <c r="FFV176" s="7"/>
      <c r="FGA176" s="8"/>
      <c r="FGB176" s="8"/>
      <c r="FGC176" s="8"/>
      <c r="FGD176" s="7"/>
      <c r="FGI176" s="8"/>
      <c r="FGJ176" s="8"/>
      <c r="FGK176" s="8"/>
      <c r="FGL176" s="7"/>
      <c r="FGQ176" s="8"/>
      <c r="FGR176" s="8"/>
      <c r="FGS176" s="8"/>
      <c r="FGT176" s="7"/>
      <c r="FGY176" s="8"/>
      <c r="FGZ176" s="8"/>
      <c r="FHA176" s="8"/>
      <c r="FHB176" s="7"/>
      <c r="FHG176" s="8"/>
      <c r="FHH176" s="8"/>
      <c r="FHI176" s="8"/>
      <c r="FHJ176" s="7"/>
      <c r="FHO176" s="8"/>
      <c r="FHP176" s="8"/>
      <c r="FHQ176" s="8"/>
      <c r="FHR176" s="7"/>
      <c r="FHW176" s="8"/>
      <c r="FHX176" s="8"/>
      <c r="FHY176" s="8"/>
      <c r="FHZ176" s="7"/>
      <c r="FIE176" s="8"/>
      <c r="FIF176" s="8"/>
      <c r="FIG176" s="8"/>
      <c r="FIH176" s="7"/>
      <c r="FIM176" s="8"/>
      <c r="FIN176" s="8"/>
      <c r="FIO176" s="8"/>
      <c r="FIP176" s="7"/>
      <c r="FIU176" s="8"/>
      <c r="FIV176" s="8"/>
      <c r="FIW176" s="8"/>
      <c r="FIX176" s="7"/>
      <c r="FJC176" s="8"/>
      <c r="FJD176" s="8"/>
      <c r="FJE176" s="8"/>
      <c r="FJF176" s="7"/>
      <c r="FJK176" s="8"/>
      <c r="FJL176" s="8"/>
      <c r="FJM176" s="8"/>
      <c r="FJN176" s="7"/>
      <c r="FJS176" s="8"/>
      <c r="FJT176" s="8"/>
      <c r="FJU176" s="8"/>
      <c r="FJV176" s="7"/>
      <c r="FKA176" s="8"/>
      <c r="FKB176" s="8"/>
      <c r="FKC176" s="8"/>
      <c r="FKD176" s="7"/>
      <c r="FKI176" s="8"/>
      <c r="FKJ176" s="8"/>
      <c r="FKK176" s="8"/>
      <c r="FKL176" s="7"/>
      <c r="FKQ176" s="8"/>
      <c r="FKR176" s="8"/>
      <c r="FKS176" s="8"/>
      <c r="FKT176" s="7"/>
      <c r="FKY176" s="8"/>
      <c r="FKZ176" s="8"/>
      <c r="FLA176" s="8"/>
      <c r="FLB176" s="7"/>
      <c r="FLG176" s="8"/>
      <c r="FLH176" s="8"/>
      <c r="FLI176" s="8"/>
      <c r="FLJ176" s="7"/>
      <c r="FLO176" s="8"/>
      <c r="FLP176" s="8"/>
      <c r="FLQ176" s="8"/>
      <c r="FLR176" s="7"/>
      <c r="FLW176" s="8"/>
      <c r="FLX176" s="8"/>
      <c r="FLY176" s="8"/>
      <c r="FLZ176" s="7"/>
      <c r="FME176" s="8"/>
      <c r="FMF176" s="8"/>
      <c r="FMG176" s="8"/>
      <c r="FMH176" s="7"/>
      <c r="FMM176" s="8"/>
      <c r="FMN176" s="8"/>
      <c r="FMO176" s="8"/>
      <c r="FMP176" s="7"/>
      <c r="FMU176" s="8"/>
      <c r="FMV176" s="8"/>
      <c r="FMW176" s="8"/>
      <c r="FMX176" s="7"/>
      <c r="FNC176" s="8"/>
      <c r="FND176" s="8"/>
      <c r="FNE176" s="8"/>
      <c r="FNF176" s="7"/>
      <c r="FNK176" s="8"/>
      <c r="FNL176" s="8"/>
      <c r="FNM176" s="8"/>
      <c r="FNN176" s="7"/>
      <c r="FNS176" s="8"/>
      <c r="FNT176" s="8"/>
      <c r="FNU176" s="8"/>
      <c r="FNV176" s="7"/>
      <c r="FOA176" s="8"/>
      <c r="FOB176" s="8"/>
      <c r="FOC176" s="8"/>
      <c r="FOD176" s="7"/>
      <c r="FOI176" s="8"/>
      <c r="FOJ176" s="8"/>
      <c r="FOK176" s="8"/>
      <c r="FOL176" s="7"/>
      <c r="FOQ176" s="8"/>
      <c r="FOR176" s="8"/>
      <c r="FOS176" s="8"/>
      <c r="FOT176" s="7"/>
      <c r="FOY176" s="8"/>
      <c r="FOZ176" s="8"/>
      <c r="FPA176" s="8"/>
      <c r="FPB176" s="7"/>
      <c r="FPG176" s="8"/>
      <c r="FPH176" s="8"/>
      <c r="FPI176" s="8"/>
      <c r="FPJ176" s="7"/>
      <c r="FPO176" s="8"/>
      <c r="FPP176" s="8"/>
      <c r="FPQ176" s="8"/>
      <c r="FPR176" s="7"/>
      <c r="FPW176" s="8"/>
      <c r="FPX176" s="8"/>
      <c r="FPY176" s="8"/>
      <c r="FPZ176" s="7"/>
      <c r="FQE176" s="8"/>
      <c r="FQF176" s="8"/>
      <c r="FQG176" s="8"/>
      <c r="FQH176" s="7"/>
      <c r="FQM176" s="8"/>
      <c r="FQN176" s="8"/>
      <c r="FQO176" s="8"/>
      <c r="FQP176" s="7"/>
      <c r="FQU176" s="8"/>
      <c r="FQV176" s="8"/>
      <c r="FQW176" s="8"/>
      <c r="FQX176" s="7"/>
      <c r="FRC176" s="8"/>
      <c r="FRD176" s="8"/>
      <c r="FRE176" s="8"/>
      <c r="FRF176" s="7"/>
      <c r="FRK176" s="8"/>
      <c r="FRL176" s="8"/>
      <c r="FRM176" s="8"/>
      <c r="FRN176" s="7"/>
      <c r="FRS176" s="8"/>
      <c r="FRT176" s="8"/>
      <c r="FRU176" s="8"/>
      <c r="FRV176" s="7"/>
      <c r="FSA176" s="8"/>
      <c r="FSB176" s="8"/>
      <c r="FSC176" s="8"/>
      <c r="FSD176" s="7"/>
      <c r="FSI176" s="8"/>
      <c r="FSJ176" s="8"/>
      <c r="FSK176" s="8"/>
      <c r="FSL176" s="7"/>
      <c r="FSQ176" s="8"/>
      <c r="FSR176" s="8"/>
      <c r="FSS176" s="8"/>
      <c r="FST176" s="7"/>
      <c r="FSY176" s="8"/>
      <c r="FSZ176" s="8"/>
      <c r="FTA176" s="8"/>
      <c r="FTB176" s="7"/>
      <c r="FTG176" s="8"/>
      <c r="FTH176" s="8"/>
      <c r="FTI176" s="8"/>
      <c r="FTJ176" s="7"/>
      <c r="FTO176" s="8"/>
      <c r="FTP176" s="8"/>
      <c r="FTQ176" s="8"/>
      <c r="FTR176" s="7"/>
      <c r="FTW176" s="8"/>
      <c r="FTX176" s="8"/>
      <c r="FTY176" s="8"/>
      <c r="FTZ176" s="7"/>
      <c r="FUE176" s="8"/>
      <c r="FUF176" s="8"/>
      <c r="FUG176" s="8"/>
      <c r="FUH176" s="7"/>
      <c r="FUM176" s="8"/>
      <c r="FUN176" s="8"/>
      <c r="FUO176" s="8"/>
      <c r="FUP176" s="7"/>
      <c r="FUU176" s="8"/>
      <c r="FUV176" s="8"/>
      <c r="FUW176" s="8"/>
      <c r="FUX176" s="7"/>
      <c r="FVC176" s="8"/>
      <c r="FVD176" s="8"/>
      <c r="FVE176" s="8"/>
      <c r="FVF176" s="7"/>
      <c r="FVK176" s="8"/>
      <c r="FVL176" s="8"/>
      <c r="FVM176" s="8"/>
      <c r="FVN176" s="7"/>
      <c r="FVS176" s="8"/>
      <c r="FVT176" s="8"/>
      <c r="FVU176" s="8"/>
      <c r="FVV176" s="7"/>
      <c r="FWA176" s="8"/>
      <c r="FWB176" s="8"/>
      <c r="FWC176" s="8"/>
      <c r="FWD176" s="7"/>
      <c r="FWI176" s="8"/>
      <c r="FWJ176" s="8"/>
      <c r="FWK176" s="8"/>
      <c r="FWL176" s="7"/>
      <c r="FWQ176" s="8"/>
      <c r="FWR176" s="8"/>
      <c r="FWS176" s="8"/>
      <c r="FWT176" s="7"/>
      <c r="FWY176" s="8"/>
      <c r="FWZ176" s="8"/>
      <c r="FXA176" s="8"/>
      <c r="FXB176" s="7"/>
      <c r="FXG176" s="8"/>
      <c r="FXH176" s="8"/>
      <c r="FXI176" s="8"/>
      <c r="FXJ176" s="7"/>
      <c r="FXO176" s="8"/>
      <c r="FXP176" s="8"/>
      <c r="FXQ176" s="8"/>
      <c r="FXR176" s="7"/>
      <c r="FXW176" s="8"/>
      <c r="FXX176" s="8"/>
      <c r="FXY176" s="8"/>
      <c r="FXZ176" s="7"/>
      <c r="FYE176" s="8"/>
      <c r="FYF176" s="8"/>
      <c r="FYG176" s="8"/>
      <c r="FYH176" s="7"/>
      <c r="FYM176" s="8"/>
      <c r="FYN176" s="8"/>
      <c r="FYO176" s="8"/>
      <c r="FYP176" s="7"/>
      <c r="FYU176" s="8"/>
      <c r="FYV176" s="8"/>
      <c r="FYW176" s="8"/>
      <c r="FYX176" s="7"/>
      <c r="FZC176" s="8"/>
      <c r="FZD176" s="8"/>
      <c r="FZE176" s="8"/>
      <c r="FZF176" s="7"/>
      <c r="FZK176" s="8"/>
      <c r="FZL176" s="8"/>
      <c r="FZM176" s="8"/>
      <c r="FZN176" s="7"/>
      <c r="FZS176" s="8"/>
      <c r="FZT176" s="8"/>
      <c r="FZU176" s="8"/>
      <c r="FZV176" s="7"/>
      <c r="GAA176" s="8"/>
      <c r="GAB176" s="8"/>
      <c r="GAC176" s="8"/>
      <c r="GAD176" s="7"/>
      <c r="GAI176" s="8"/>
      <c r="GAJ176" s="8"/>
      <c r="GAK176" s="8"/>
      <c r="GAL176" s="7"/>
      <c r="GAQ176" s="8"/>
      <c r="GAR176" s="8"/>
      <c r="GAS176" s="8"/>
      <c r="GAT176" s="7"/>
      <c r="GAY176" s="8"/>
      <c r="GAZ176" s="8"/>
      <c r="GBA176" s="8"/>
      <c r="GBB176" s="7"/>
      <c r="GBG176" s="8"/>
      <c r="GBH176" s="8"/>
      <c r="GBI176" s="8"/>
      <c r="GBJ176" s="7"/>
      <c r="GBO176" s="8"/>
      <c r="GBP176" s="8"/>
      <c r="GBQ176" s="8"/>
      <c r="GBR176" s="7"/>
      <c r="GBW176" s="8"/>
      <c r="GBX176" s="8"/>
      <c r="GBY176" s="8"/>
      <c r="GBZ176" s="7"/>
      <c r="GCE176" s="8"/>
      <c r="GCF176" s="8"/>
      <c r="GCG176" s="8"/>
      <c r="GCH176" s="7"/>
      <c r="GCM176" s="8"/>
      <c r="GCN176" s="8"/>
      <c r="GCO176" s="8"/>
      <c r="GCP176" s="7"/>
      <c r="GCU176" s="8"/>
      <c r="GCV176" s="8"/>
      <c r="GCW176" s="8"/>
      <c r="GCX176" s="7"/>
      <c r="GDC176" s="8"/>
      <c r="GDD176" s="8"/>
      <c r="GDE176" s="8"/>
      <c r="GDF176" s="7"/>
      <c r="GDK176" s="8"/>
      <c r="GDL176" s="8"/>
      <c r="GDM176" s="8"/>
      <c r="GDN176" s="7"/>
      <c r="GDS176" s="8"/>
      <c r="GDT176" s="8"/>
      <c r="GDU176" s="8"/>
      <c r="GDV176" s="7"/>
      <c r="GEA176" s="8"/>
      <c r="GEB176" s="8"/>
      <c r="GEC176" s="8"/>
      <c r="GED176" s="7"/>
      <c r="GEI176" s="8"/>
      <c r="GEJ176" s="8"/>
      <c r="GEK176" s="8"/>
      <c r="GEL176" s="7"/>
      <c r="GEQ176" s="8"/>
      <c r="GER176" s="8"/>
      <c r="GES176" s="8"/>
      <c r="GET176" s="7"/>
      <c r="GEY176" s="8"/>
      <c r="GEZ176" s="8"/>
      <c r="GFA176" s="8"/>
      <c r="GFB176" s="7"/>
      <c r="GFG176" s="8"/>
      <c r="GFH176" s="8"/>
      <c r="GFI176" s="8"/>
      <c r="GFJ176" s="7"/>
      <c r="GFO176" s="8"/>
      <c r="GFP176" s="8"/>
      <c r="GFQ176" s="8"/>
      <c r="GFR176" s="7"/>
      <c r="GFW176" s="8"/>
      <c r="GFX176" s="8"/>
      <c r="GFY176" s="8"/>
      <c r="GFZ176" s="7"/>
      <c r="GGE176" s="8"/>
      <c r="GGF176" s="8"/>
      <c r="GGG176" s="8"/>
      <c r="GGH176" s="7"/>
      <c r="GGM176" s="8"/>
      <c r="GGN176" s="8"/>
      <c r="GGO176" s="8"/>
      <c r="GGP176" s="7"/>
      <c r="GGU176" s="8"/>
      <c r="GGV176" s="8"/>
      <c r="GGW176" s="8"/>
      <c r="GGX176" s="7"/>
      <c r="GHC176" s="8"/>
      <c r="GHD176" s="8"/>
      <c r="GHE176" s="8"/>
      <c r="GHF176" s="7"/>
      <c r="GHK176" s="8"/>
      <c r="GHL176" s="8"/>
      <c r="GHM176" s="8"/>
      <c r="GHN176" s="7"/>
      <c r="GHS176" s="8"/>
      <c r="GHT176" s="8"/>
      <c r="GHU176" s="8"/>
      <c r="GHV176" s="7"/>
      <c r="GIA176" s="8"/>
      <c r="GIB176" s="8"/>
      <c r="GIC176" s="8"/>
      <c r="GID176" s="7"/>
      <c r="GII176" s="8"/>
      <c r="GIJ176" s="8"/>
      <c r="GIK176" s="8"/>
      <c r="GIL176" s="7"/>
      <c r="GIQ176" s="8"/>
      <c r="GIR176" s="8"/>
      <c r="GIS176" s="8"/>
      <c r="GIT176" s="7"/>
      <c r="GIY176" s="8"/>
      <c r="GIZ176" s="8"/>
      <c r="GJA176" s="8"/>
      <c r="GJB176" s="7"/>
      <c r="GJG176" s="8"/>
      <c r="GJH176" s="8"/>
      <c r="GJI176" s="8"/>
      <c r="GJJ176" s="7"/>
      <c r="GJO176" s="8"/>
      <c r="GJP176" s="8"/>
      <c r="GJQ176" s="8"/>
      <c r="GJR176" s="7"/>
      <c r="GJW176" s="8"/>
      <c r="GJX176" s="8"/>
      <c r="GJY176" s="8"/>
      <c r="GJZ176" s="7"/>
      <c r="GKE176" s="8"/>
      <c r="GKF176" s="8"/>
      <c r="GKG176" s="8"/>
      <c r="GKH176" s="7"/>
      <c r="GKM176" s="8"/>
      <c r="GKN176" s="8"/>
      <c r="GKO176" s="8"/>
      <c r="GKP176" s="7"/>
      <c r="GKU176" s="8"/>
      <c r="GKV176" s="8"/>
      <c r="GKW176" s="8"/>
      <c r="GKX176" s="7"/>
      <c r="GLC176" s="8"/>
      <c r="GLD176" s="8"/>
      <c r="GLE176" s="8"/>
      <c r="GLF176" s="7"/>
      <c r="GLK176" s="8"/>
      <c r="GLL176" s="8"/>
      <c r="GLM176" s="8"/>
      <c r="GLN176" s="7"/>
      <c r="GLS176" s="8"/>
      <c r="GLT176" s="8"/>
      <c r="GLU176" s="8"/>
      <c r="GLV176" s="7"/>
      <c r="GMA176" s="8"/>
      <c r="GMB176" s="8"/>
      <c r="GMC176" s="8"/>
      <c r="GMD176" s="7"/>
      <c r="GMI176" s="8"/>
      <c r="GMJ176" s="8"/>
      <c r="GMK176" s="8"/>
      <c r="GML176" s="7"/>
      <c r="GMQ176" s="8"/>
      <c r="GMR176" s="8"/>
      <c r="GMS176" s="8"/>
      <c r="GMT176" s="7"/>
      <c r="GMY176" s="8"/>
      <c r="GMZ176" s="8"/>
      <c r="GNA176" s="8"/>
      <c r="GNB176" s="7"/>
      <c r="GNG176" s="8"/>
      <c r="GNH176" s="8"/>
      <c r="GNI176" s="8"/>
      <c r="GNJ176" s="7"/>
      <c r="GNO176" s="8"/>
      <c r="GNP176" s="8"/>
      <c r="GNQ176" s="8"/>
      <c r="GNR176" s="7"/>
      <c r="GNW176" s="8"/>
      <c r="GNX176" s="8"/>
      <c r="GNY176" s="8"/>
      <c r="GNZ176" s="7"/>
      <c r="GOE176" s="8"/>
      <c r="GOF176" s="8"/>
      <c r="GOG176" s="8"/>
      <c r="GOH176" s="7"/>
      <c r="GOM176" s="8"/>
      <c r="GON176" s="8"/>
      <c r="GOO176" s="8"/>
      <c r="GOP176" s="7"/>
      <c r="GOU176" s="8"/>
      <c r="GOV176" s="8"/>
      <c r="GOW176" s="8"/>
      <c r="GOX176" s="7"/>
      <c r="GPC176" s="8"/>
      <c r="GPD176" s="8"/>
      <c r="GPE176" s="8"/>
      <c r="GPF176" s="7"/>
      <c r="GPK176" s="8"/>
      <c r="GPL176" s="8"/>
      <c r="GPM176" s="8"/>
      <c r="GPN176" s="7"/>
      <c r="GPS176" s="8"/>
      <c r="GPT176" s="8"/>
      <c r="GPU176" s="8"/>
      <c r="GPV176" s="7"/>
      <c r="GQA176" s="8"/>
      <c r="GQB176" s="8"/>
      <c r="GQC176" s="8"/>
      <c r="GQD176" s="7"/>
      <c r="GQI176" s="8"/>
      <c r="GQJ176" s="8"/>
      <c r="GQK176" s="8"/>
      <c r="GQL176" s="7"/>
      <c r="GQQ176" s="8"/>
      <c r="GQR176" s="8"/>
      <c r="GQS176" s="8"/>
      <c r="GQT176" s="7"/>
      <c r="GQY176" s="8"/>
      <c r="GQZ176" s="8"/>
      <c r="GRA176" s="8"/>
      <c r="GRB176" s="7"/>
      <c r="GRG176" s="8"/>
      <c r="GRH176" s="8"/>
      <c r="GRI176" s="8"/>
      <c r="GRJ176" s="7"/>
      <c r="GRO176" s="8"/>
      <c r="GRP176" s="8"/>
      <c r="GRQ176" s="8"/>
      <c r="GRR176" s="7"/>
      <c r="GRW176" s="8"/>
      <c r="GRX176" s="8"/>
      <c r="GRY176" s="8"/>
      <c r="GRZ176" s="7"/>
      <c r="GSE176" s="8"/>
      <c r="GSF176" s="8"/>
      <c r="GSG176" s="8"/>
      <c r="GSH176" s="7"/>
      <c r="GSM176" s="8"/>
      <c r="GSN176" s="8"/>
      <c r="GSO176" s="8"/>
      <c r="GSP176" s="7"/>
      <c r="GSU176" s="8"/>
      <c r="GSV176" s="8"/>
      <c r="GSW176" s="8"/>
      <c r="GSX176" s="7"/>
      <c r="GTC176" s="8"/>
      <c r="GTD176" s="8"/>
      <c r="GTE176" s="8"/>
      <c r="GTF176" s="7"/>
      <c r="GTK176" s="8"/>
      <c r="GTL176" s="8"/>
      <c r="GTM176" s="8"/>
      <c r="GTN176" s="7"/>
      <c r="GTS176" s="8"/>
      <c r="GTT176" s="8"/>
      <c r="GTU176" s="8"/>
      <c r="GTV176" s="7"/>
      <c r="GUA176" s="8"/>
      <c r="GUB176" s="8"/>
      <c r="GUC176" s="8"/>
      <c r="GUD176" s="7"/>
      <c r="GUI176" s="8"/>
      <c r="GUJ176" s="8"/>
      <c r="GUK176" s="8"/>
      <c r="GUL176" s="7"/>
      <c r="GUQ176" s="8"/>
      <c r="GUR176" s="8"/>
      <c r="GUS176" s="8"/>
      <c r="GUT176" s="7"/>
      <c r="GUY176" s="8"/>
      <c r="GUZ176" s="8"/>
      <c r="GVA176" s="8"/>
      <c r="GVB176" s="7"/>
      <c r="GVG176" s="8"/>
      <c r="GVH176" s="8"/>
      <c r="GVI176" s="8"/>
      <c r="GVJ176" s="7"/>
      <c r="GVO176" s="8"/>
      <c r="GVP176" s="8"/>
      <c r="GVQ176" s="8"/>
      <c r="GVR176" s="7"/>
      <c r="GVW176" s="8"/>
      <c r="GVX176" s="8"/>
      <c r="GVY176" s="8"/>
      <c r="GVZ176" s="7"/>
      <c r="GWE176" s="8"/>
      <c r="GWF176" s="8"/>
      <c r="GWG176" s="8"/>
      <c r="GWH176" s="7"/>
      <c r="GWM176" s="8"/>
      <c r="GWN176" s="8"/>
      <c r="GWO176" s="8"/>
      <c r="GWP176" s="7"/>
      <c r="GWU176" s="8"/>
      <c r="GWV176" s="8"/>
      <c r="GWW176" s="8"/>
      <c r="GWX176" s="7"/>
      <c r="GXC176" s="8"/>
      <c r="GXD176" s="8"/>
      <c r="GXE176" s="8"/>
      <c r="GXF176" s="7"/>
      <c r="GXK176" s="8"/>
      <c r="GXL176" s="8"/>
      <c r="GXM176" s="8"/>
      <c r="GXN176" s="7"/>
      <c r="GXS176" s="8"/>
      <c r="GXT176" s="8"/>
      <c r="GXU176" s="8"/>
      <c r="GXV176" s="7"/>
      <c r="GYA176" s="8"/>
      <c r="GYB176" s="8"/>
      <c r="GYC176" s="8"/>
      <c r="GYD176" s="7"/>
      <c r="GYI176" s="8"/>
      <c r="GYJ176" s="8"/>
      <c r="GYK176" s="8"/>
      <c r="GYL176" s="7"/>
      <c r="GYQ176" s="8"/>
      <c r="GYR176" s="8"/>
      <c r="GYS176" s="8"/>
      <c r="GYT176" s="7"/>
      <c r="GYY176" s="8"/>
      <c r="GYZ176" s="8"/>
      <c r="GZA176" s="8"/>
      <c r="GZB176" s="7"/>
      <c r="GZG176" s="8"/>
      <c r="GZH176" s="8"/>
      <c r="GZI176" s="8"/>
      <c r="GZJ176" s="7"/>
      <c r="GZO176" s="8"/>
      <c r="GZP176" s="8"/>
      <c r="GZQ176" s="8"/>
      <c r="GZR176" s="7"/>
      <c r="GZW176" s="8"/>
      <c r="GZX176" s="8"/>
      <c r="GZY176" s="8"/>
      <c r="GZZ176" s="7"/>
      <c r="HAE176" s="8"/>
      <c r="HAF176" s="8"/>
      <c r="HAG176" s="8"/>
      <c r="HAH176" s="7"/>
      <c r="HAM176" s="8"/>
      <c r="HAN176" s="8"/>
      <c r="HAO176" s="8"/>
      <c r="HAP176" s="7"/>
      <c r="HAU176" s="8"/>
      <c r="HAV176" s="8"/>
      <c r="HAW176" s="8"/>
      <c r="HAX176" s="7"/>
      <c r="HBC176" s="8"/>
      <c r="HBD176" s="8"/>
      <c r="HBE176" s="8"/>
      <c r="HBF176" s="7"/>
      <c r="HBK176" s="8"/>
      <c r="HBL176" s="8"/>
      <c r="HBM176" s="8"/>
      <c r="HBN176" s="7"/>
      <c r="HBS176" s="8"/>
      <c r="HBT176" s="8"/>
      <c r="HBU176" s="8"/>
      <c r="HBV176" s="7"/>
      <c r="HCA176" s="8"/>
      <c r="HCB176" s="8"/>
      <c r="HCC176" s="8"/>
      <c r="HCD176" s="7"/>
      <c r="HCI176" s="8"/>
      <c r="HCJ176" s="8"/>
      <c r="HCK176" s="8"/>
      <c r="HCL176" s="7"/>
      <c r="HCQ176" s="8"/>
      <c r="HCR176" s="8"/>
      <c r="HCS176" s="8"/>
      <c r="HCT176" s="7"/>
      <c r="HCY176" s="8"/>
      <c r="HCZ176" s="8"/>
      <c r="HDA176" s="8"/>
      <c r="HDB176" s="7"/>
      <c r="HDG176" s="8"/>
      <c r="HDH176" s="8"/>
      <c r="HDI176" s="8"/>
      <c r="HDJ176" s="7"/>
      <c r="HDO176" s="8"/>
      <c r="HDP176" s="8"/>
      <c r="HDQ176" s="8"/>
      <c r="HDR176" s="7"/>
      <c r="HDW176" s="8"/>
      <c r="HDX176" s="8"/>
      <c r="HDY176" s="8"/>
      <c r="HDZ176" s="7"/>
      <c r="HEE176" s="8"/>
      <c r="HEF176" s="8"/>
      <c r="HEG176" s="8"/>
      <c r="HEH176" s="7"/>
      <c r="HEM176" s="8"/>
      <c r="HEN176" s="8"/>
      <c r="HEO176" s="8"/>
      <c r="HEP176" s="7"/>
      <c r="HEU176" s="8"/>
      <c r="HEV176" s="8"/>
      <c r="HEW176" s="8"/>
      <c r="HEX176" s="7"/>
      <c r="HFC176" s="8"/>
      <c r="HFD176" s="8"/>
      <c r="HFE176" s="8"/>
      <c r="HFF176" s="7"/>
      <c r="HFK176" s="8"/>
      <c r="HFL176" s="8"/>
      <c r="HFM176" s="8"/>
      <c r="HFN176" s="7"/>
      <c r="HFS176" s="8"/>
      <c r="HFT176" s="8"/>
      <c r="HFU176" s="8"/>
      <c r="HFV176" s="7"/>
      <c r="HGA176" s="8"/>
      <c r="HGB176" s="8"/>
      <c r="HGC176" s="8"/>
      <c r="HGD176" s="7"/>
      <c r="HGI176" s="8"/>
      <c r="HGJ176" s="8"/>
      <c r="HGK176" s="8"/>
      <c r="HGL176" s="7"/>
      <c r="HGQ176" s="8"/>
      <c r="HGR176" s="8"/>
      <c r="HGS176" s="8"/>
      <c r="HGT176" s="7"/>
      <c r="HGY176" s="8"/>
      <c r="HGZ176" s="8"/>
      <c r="HHA176" s="8"/>
      <c r="HHB176" s="7"/>
      <c r="HHG176" s="8"/>
      <c r="HHH176" s="8"/>
      <c r="HHI176" s="8"/>
      <c r="HHJ176" s="7"/>
      <c r="HHO176" s="8"/>
      <c r="HHP176" s="8"/>
      <c r="HHQ176" s="8"/>
      <c r="HHR176" s="7"/>
      <c r="HHW176" s="8"/>
      <c r="HHX176" s="8"/>
      <c r="HHY176" s="8"/>
      <c r="HHZ176" s="7"/>
      <c r="HIE176" s="8"/>
      <c r="HIF176" s="8"/>
      <c r="HIG176" s="8"/>
      <c r="HIH176" s="7"/>
      <c r="HIM176" s="8"/>
      <c r="HIN176" s="8"/>
      <c r="HIO176" s="8"/>
      <c r="HIP176" s="7"/>
      <c r="HIU176" s="8"/>
      <c r="HIV176" s="8"/>
      <c r="HIW176" s="8"/>
      <c r="HIX176" s="7"/>
      <c r="HJC176" s="8"/>
      <c r="HJD176" s="8"/>
      <c r="HJE176" s="8"/>
      <c r="HJF176" s="7"/>
      <c r="HJK176" s="8"/>
      <c r="HJL176" s="8"/>
      <c r="HJM176" s="8"/>
      <c r="HJN176" s="7"/>
      <c r="HJS176" s="8"/>
      <c r="HJT176" s="8"/>
      <c r="HJU176" s="8"/>
      <c r="HJV176" s="7"/>
      <c r="HKA176" s="8"/>
      <c r="HKB176" s="8"/>
      <c r="HKC176" s="8"/>
      <c r="HKD176" s="7"/>
      <c r="HKI176" s="8"/>
      <c r="HKJ176" s="8"/>
      <c r="HKK176" s="8"/>
      <c r="HKL176" s="7"/>
      <c r="HKQ176" s="8"/>
      <c r="HKR176" s="8"/>
      <c r="HKS176" s="8"/>
      <c r="HKT176" s="7"/>
      <c r="HKY176" s="8"/>
      <c r="HKZ176" s="8"/>
      <c r="HLA176" s="8"/>
      <c r="HLB176" s="7"/>
      <c r="HLG176" s="8"/>
      <c r="HLH176" s="8"/>
      <c r="HLI176" s="8"/>
      <c r="HLJ176" s="7"/>
      <c r="HLO176" s="8"/>
      <c r="HLP176" s="8"/>
      <c r="HLQ176" s="8"/>
      <c r="HLR176" s="7"/>
      <c r="HLW176" s="8"/>
      <c r="HLX176" s="8"/>
      <c r="HLY176" s="8"/>
      <c r="HLZ176" s="7"/>
      <c r="HME176" s="8"/>
      <c r="HMF176" s="8"/>
      <c r="HMG176" s="8"/>
      <c r="HMH176" s="7"/>
      <c r="HMM176" s="8"/>
      <c r="HMN176" s="8"/>
      <c r="HMO176" s="8"/>
      <c r="HMP176" s="7"/>
      <c r="HMU176" s="8"/>
      <c r="HMV176" s="8"/>
      <c r="HMW176" s="8"/>
      <c r="HMX176" s="7"/>
      <c r="HNC176" s="8"/>
      <c r="HND176" s="8"/>
      <c r="HNE176" s="8"/>
      <c r="HNF176" s="7"/>
      <c r="HNK176" s="8"/>
      <c r="HNL176" s="8"/>
      <c r="HNM176" s="8"/>
      <c r="HNN176" s="7"/>
      <c r="HNS176" s="8"/>
      <c r="HNT176" s="8"/>
      <c r="HNU176" s="8"/>
      <c r="HNV176" s="7"/>
      <c r="HOA176" s="8"/>
      <c r="HOB176" s="8"/>
      <c r="HOC176" s="8"/>
      <c r="HOD176" s="7"/>
      <c r="HOI176" s="8"/>
      <c r="HOJ176" s="8"/>
      <c r="HOK176" s="8"/>
      <c r="HOL176" s="7"/>
      <c r="HOQ176" s="8"/>
      <c r="HOR176" s="8"/>
      <c r="HOS176" s="8"/>
      <c r="HOT176" s="7"/>
      <c r="HOY176" s="8"/>
      <c r="HOZ176" s="8"/>
      <c r="HPA176" s="8"/>
      <c r="HPB176" s="7"/>
      <c r="HPG176" s="8"/>
      <c r="HPH176" s="8"/>
      <c r="HPI176" s="8"/>
      <c r="HPJ176" s="7"/>
      <c r="HPO176" s="8"/>
      <c r="HPP176" s="8"/>
      <c r="HPQ176" s="8"/>
      <c r="HPR176" s="7"/>
      <c r="HPW176" s="8"/>
      <c r="HPX176" s="8"/>
      <c r="HPY176" s="8"/>
      <c r="HPZ176" s="7"/>
      <c r="HQE176" s="8"/>
      <c r="HQF176" s="8"/>
      <c r="HQG176" s="8"/>
      <c r="HQH176" s="7"/>
      <c r="HQM176" s="8"/>
      <c r="HQN176" s="8"/>
      <c r="HQO176" s="8"/>
      <c r="HQP176" s="7"/>
      <c r="HQU176" s="8"/>
      <c r="HQV176" s="8"/>
      <c r="HQW176" s="8"/>
      <c r="HQX176" s="7"/>
      <c r="HRC176" s="8"/>
      <c r="HRD176" s="8"/>
      <c r="HRE176" s="8"/>
      <c r="HRF176" s="7"/>
      <c r="HRK176" s="8"/>
      <c r="HRL176" s="8"/>
      <c r="HRM176" s="8"/>
      <c r="HRN176" s="7"/>
      <c r="HRS176" s="8"/>
      <c r="HRT176" s="8"/>
      <c r="HRU176" s="8"/>
      <c r="HRV176" s="7"/>
      <c r="HSA176" s="8"/>
      <c r="HSB176" s="8"/>
      <c r="HSC176" s="8"/>
      <c r="HSD176" s="7"/>
      <c r="HSI176" s="8"/>
      <c r="HSJ176" s="8"/>
      <c r="HSK176" s="8"/>
      <c r="HSL176" s="7"/>
      <c r="HSQ176" s="8"/>
      <c r="HSR176" s="8"/>
      <c r="HSS176" s="8"/>
      <c r="HST176" s="7"/>
      <c r="HSY176" s="8"/>
      <c r="HSZ176" s="8"/>
      <c r="HTA176" s="8"/>
      <c r="HTB176" s="7"/>
      <c r="HTG176" s="8"/>
      <c r="HTH176" s="8"/>
      <c r="HTI176" s="8"/>
      <c r="HTJ176" s="7"/>
      <c r="HTO176" s="8"/>
      <c r="HTP176" s="8"/>
      <c r="HTQ176" s="8"/>
      <c r="HTR176" s="7"/>
      <c r="HTW176" s="8"/>
      <c r="HTX176" s="8"/>
      <c r="HTY176" s="8"/>
      <c r="HTZ176" s="7"/>
      <c r="HUE176" s="8"/>
      <c r="HUF176" s="8"/>
      <c r="HUG176" s="8"/>
      <c r="HUH176" s="7"/>
      <c r="HUM176" s="8"/>
      <c r="HUN176" s="8"/>
      <c r="HUO176" s="8"/>
      <c r="HUP176" s="7"/>
      <c r="HUU176" s="8"/>
      <c r="HUV176" s="8"/>
      <c r="HUW176" s="8"/>
      <c r="HUX176" s="7"/>
      <c r="HVC176" s="8"/>
      <c r="HVD176" s="8"/>
      <c r="HVE176" s="8"/>
      <c r="HVF176" s="7"/>
      <c r="HVK176" s="8"/>
      <c r="HVL176" s="8"/>
      <c r="HVM176" s="8"/>
      <c r="HVN176" s="7"/>
      <c r="HVS176" s="8"/>
      <c r="HVT176" s="8"/>
      <c r="HVU176" s="8"/>
      <c r="HVV176" s="7"/>
      <c r="HWA176" s="8"/>
      <c r="HWB176" s="8"/>
      <c r="HWC176" s="8"/>
      <c r="HWD176" s="7"/>
      <c r="HWI176" s="8"/>
      <c r="HWJ176" s="8"/>
      <c r="HWK176" s="8"/>
      <c r="HWL176" s="7"/>
      <c r="HWQ176" s="8"/>
      <c r="HWR176" s="8"/>
      <c r="HWS176" s="8"/>
      <c r="HWT176" s="7"/>
      <c r="HWY176" s="8"/>
      <c r="HWZ176" s="8"/>
      <c r="HXA176" s="8"/>
      <c r="HXB176" s="7"/>
      <c r="HXG176" s="8"/>
      <c r="HXH176" s="8"/>
      <c r="HXI176" s="8"/>
      <c r="HXJ176" s="7"/>
      <c r="HXO176" s="8"/>
      <c r="HXP176" s="8"/>
      <c r="HXQ176" s="8"/>
      <c r="HXR176" s="7"/>
      <c r="HXW176" s="8"/>
      <c r="HXX176" s="8"/>
      <c r="HXY176" s="8"/>
      <c r="HXZ176" s="7"/>
      <c r="HYE176" s="8"/>
      <c r="HYF176" s="8"/>
      <c r="HYG176" s="8"/>
      <c r="HYH176" s="7"/>
      <c r="HYM176" s="8"/>
      <c r="HYN176" s="8"/>
      <c r="HYO176" s="8"/>
      <c r="HYP176" s="7"/>
      <c r="HYU176" s="8"/>
      <c r="HYV176" s="8"/>
      <c r="HYW176" s="8"/>
      <c r="HYX176" s="7"/>
      <c r="HZC176" s="8"/>
      <c r="HZD176" s="8"/>
      <c r="HZE176" s="8"/>
      <c r="HZF176" s="7"/>
      <c r="HZK176" s="8"/>
      <c r="HZL176" s="8"/>
      <c r="HZM176" s="8"/>
      <c r="HZN176" s="7"/>
      <c r="HZS176" s="8"/>
      <c r="HZT176" s="8"/>
      <c r="HZU176" s="8"/>
      <c r="HZV176" s="7"/>
      <c r="IAA176" s="8"/>
      <c r="IAB176" s="8"/>
      <c r="IAC176" s="8"/>
      <c r="IAD176" s="7"/>
      <c r="IAI176" s="8"/>
      <c r="IAJ176" s="8"/>
      <c r="IAK176" s="8"/>
      <c r="IAL176" s="7"/>
      <c r="IAQ176" s="8"/>
      <c r="IAR176" s="8"/>
      <c r="IAS176" s="8"/>
      <c r="IAT176" s="7"/>
      <c r="IAY176" s="8"/>
      <c r="IAZ176" s="8"/>
      <c r="IBA176" s="8"/>
      <c r="IBB176" s="7"/>
      <c r="IBG176" s="8"/>
      <c r="IBH176" s="8"/>
      <c r="IBI176" s="8"/>
      <c r="IBJ176" s="7"/>
      <c r="IBO176" s="8"/>
      <c r="IBP176" s="8"/>
      <c r="IBQ176" s="8"/>
      <c r="IBR176" s="7"/>
      <c r="IBW176" s="8"/>
      <c r="IBX176" s="8"/>
      <c r="IBY176" s="8"/>
      <c r="IBZ176" s="7"/>
      <c r="ICE176" s="8"/>
      <c r="ICF176" s="8"/>
      <c r="ICG176" s="8"/>
      <c r="ICH176" s="7"/>
      <c r="ICM176" s="8"/>
      <c r="ICN176" s="8"/>
      <c r="ICO176" s="8"/>
      <c r="ICP176" s="7"/>
      <c r="ICU176" s="8"/>
      <c r="ICV176" s="8"/>
      <c r="ICW176" s="8"/>
      <c r="ICX176" s="7"/>
      <c r="IDC176" s="8"/>
      <c r="IDD176" s="8"/>
      <c r="IDE176" s="8"/>
      <c r="IDF176" s="7"/>
      <c r="IDK176" s="8"/>
      <c r="IDL176" s="8"/>
      <c r="IDM176" s="8"/>
      <c r="IDN176" s="7"/>
      <c r="IDS176" s="8"/>
      <c r="IDT176" s="8"/>
      <c r="IDU176" s="8"/>
      <c r="IDV176" s="7"/>
      <c r="IEA176" s="8"/>
      <c r="IEB176" s="8"/>
      <c r="IEC176" s="8"/>
      <c r="IED176" s="7"/>
      <c r="IEI176" s="8"/>
      <c r="IEJ176" s="8"/>
      <c r="IEK176" s="8"/>
      <c r="IEL176" s="7"/>
      <c r="IEQ176" s="8"/>
      <c r="IER176" s="8"/>
      <c r="IES176" s="8"/>
      <c r="IET176" s="7"/>
      <c r="IEY176" s="8"/>
      <c r="IEZ176" s="8"/>
      <c r="IFA176" s="8"/>
      <c r="IFB176" s="7"/>
      <c r="IFG176" s="8"/>
      <c r="IFH176" s="8"/>
      <c r="IFI176" s="8"/>
      <c r="IFJ176" s="7"/>
      <c r="IFO176" s="8"/>
      <c r="IFP176" s="8"/>
      <c r="IFQ176" s="8"/>
      <c r="IFR176" s="7"/>
      <c r="IFW176" s="8"/>
      <c r="IFX176" s="8"/>
      <c r="IFY176" s="8"/>
      <c r="IFZ176" s="7"/>
      <c r="IGE176" s="8"/>
      <c r="IGF176" s="8"/>
      <c r="IGG176" s="8"/>
      <c r="IGH176" s="7"/>
      <c r="IGM176" s="8"/>
      <c r="IGN176" s="8"/>
      <c r="IGO176" s="8"/>
      <c r="IGP176" s="7"/>
      <c r="IGU176" s="8"/>
      <c r="IGV176" s="8"/>
      <c r="IGW176" s="8"/>
      <c r="IGX176" s="7"/>
      <c r="IHC176" s="8"/>
      <c r="IHD176" s="8"/>
      <c r="IHE176" s="8"/>
      <c r="IHF176" s="7"/>
      <c r="IHK176" s="8"/>
      <c r="IHL176" s="8"/>
      <c r="IHM176" s="8"/>
      <c r="IHN176" s="7"/>
      <c r="IHS176" s="8"/>
      <c r="IHT176" s="8"/>
      <c r="IHU176" s="8"/>
      <c r="IHV176" s="7"/>
      <c r="IIA176" s="8"/>
      <c r="IIB176" s="8"/>
      <c r="IIC176" s="8"/>
      <c r="IID176" s="7"/>
      <c r="III176" s="8"/>
      <c r="IIJ176" s="8"/>
      <c r="IIK176" s="8"/>
      <c r="IIL176" s="7"/>
      <c r="IIQ176" s="8"/>
      <c r="IIR176" s="8"/>
      <c r="IIS176" s="8"/>
      <c r="IIT176" s="7"/>
      <c r="IIY176" s="8"/>
      <c r="IIZ176" s="8"/>
      <c r="IJA176" s="8"/>
      <c r="IJB176" s="7"/>
      <c r="IJG176" s="8"/>
      <c r="IJH176" s="8"/>
      <c r="IJI176" s="8"/>
      <c r="IJJ176" s="7"/>
      <c r="IJO176" s="8"/>
      <c r="IJP176" s="8"/>
      <c r="IJQ176" s="8"/>
      <c r="IJR176" s="7"/>
      <c r="IJW176" s="8"/>
      <c r="IJX176" s="8"/>
      <c r="IJY176" s="8"/>
      <c r="IJZ176" s="7"/>
      <c r="IKE176" s="8"/>
      <c r="IKF176" s="8"/>
      <c r="IKG176" s="8"/>
      <c r="IKH176" s="7"/>
      <c r="IKM176" s="8"/>
      <c r="IKN176" s="8"/>
      <c r="IKO176" s="8"/>
      <c r="IKP176" s="7"/>
      <c r="IKU176" s="8"/>
      <c r="IKV176" s="8"/>
      <c r="IKW176" s="8"/>
      <c r="IKX176" s="7"/>
      <c r="ILC176" s="8"/>
      <c r="ILD176" s="8"/>
      <c r="ILE176" s="8"/>
      <c r="ILF176" s="7"/>
      <c r="ILK176" s="8"/>
      <c r="ILL176" s="8"/>
      <c r="ILM176" s="8"/>
      <c r="ILN176" s="7"/>
      <c r="ILS176" s="8"/>
      <c r="ILT176" s="8"/>
      <c r="ILU176" s="8"/>
      <c r="ILV176" s="7"/>
      <c r="IMA176" s="8"/>
      <c r="IMB176" s="8"/>
      <c r="IMC176" s="8"/>
      <c r="IMD176" s="7"/>
      <c r="IMI176" s="8"/>
      <c r="IMJ176" s="8"/>
      <c r="IMK176" s="8"/>
      <c r="IML176" s="7"/>
      <c r="IMQ176" s="8"/>
      <c r="IMR176" s="8"/>
      <c r="IMS176" s="8"/>
      <c r="IMT176" s="7"/>
      <c r="IMY176" s="8"/>
      <c r="IMZ176" s="8"/>
      <c r="INA176" s="8"/>
      <c r="INB176" s="7"/>
      <c r="ING176" s="8"/>
      <c r="INH176" s="8"/>
      <c r="INI176" s="8"/>
      <c r="INJ176" s="7"/>
      <c r="INO176" s="8"/>
      <c r="INP176" s="8"/>
      <c r="INQ176" s="8"/>
      <c r="INR176" s="7"/>
      <c r="INW176" s="8"/>
      <c r="INX176" s="8"/>
      <c r="INY176" s="8"/>
      <c r="INZ176" s="7"/>
      <c r="IOE176" s="8"/>
      <c r="IOF176" s="8"/>
      <c r="IOG176" s="8"/>
      <c r="IOH176" s="7"/>
      <c r="IOM176" s="8"/>
      <c r="ION176" s="8"/>
      <c r="IOO176" s="8"/>
      <c r="IOP176" s="7"/>
      <c r="IOU176" s="8"/>
      <c r="IOV176" s="8"/>
      <c r="IOW176" s="8"/>
      <c r="IOX176" s="7"/>
      <c r="IPC176" s="8"/>
      <c r="IPD176" s="8"/>
      <c r="IPE176" s="8"/>
      <c r="IPF176" s="7"/>
      <c r="IPK176" s="8"/>
      <c r="IPL176" s="8"/>
      <c r="IPM176" s="8"/>
      <c r="IPN176" s="7"/>
      <c r="IPS176" s="8"/>
      <c r="IPT176" s="8"/>
      <c r="IPU176" s="8"/>
      <c r="IPV176" s="7"/>
      <c r="IQA176" s="8"/>
      <c r="IQB176" s="8"/>
      <c r="IQC176" s="8"/>
      <c r="IQD176" s="7"/>
      <c r="IQI176" s="8"/>
      <c r="IQJ176" s="8"/>
      <c r="IQK176" s="8"/>
      <c r="IQL176" s="7"/>
      <c r="IQQ176" s="8"/>
      <c r="IQR176" s="8"/>
      <c r="IQS176" s="8"/>
      <c r="IQT176" s="7"/>
      <c r="IQY176" s="8"/>
      <c r="IQZ176" s="8"/>
      <c r="IRA176" s="8"/>
      <c r="IRB176" s="7"/>
      <c r="IRG176" s="8"/>
      <c r="IRH176" s="8"/>
      <c r="IRI176" s="8"/>
      <c r="IRJ176" s="7"/>
      <c r="IRO176" s="8"/>
      <c r="IRP176" s="8"/>
      <c r="IRQ176" s="8"/>
      <c r="IRR176" s="7"/>
      <c r="IRW176" s="8"/>
      <c r="IRX176" s="8"/>
      <c r="IRY176" s="8"/>
      <c r="IRZ176" s="7"/>
      <c r="ISE176" s="8"/>
      <c r="ISF176" s="8"/>
      <c r="ISG176" s="8"/>
      <c r="ISH176" s="7"/>
      <c r="ISM176" s="8"/>
      <c r="ISN176" s="8"/>
      <c r="ISO176" s="8"/>
      <c r="ISP176" s="7"/>
      <c r="ISU176" s="8"/>
      <c r="ISV176" s="8"/>
      <c r="ISW176" s="8"/>
      <c r="ISX176" s="7"/>
      <c r="ITC176" s="8"/>
      <c r="ITD176" s="8"/>
      <c r="ITE176" s="8"/>
      <c r="ITF176" s="7"/>
      <c r="ITK176" s="8"/>
      <c r="ITL176" s="8"/>
      <c r="ITM176" s="8"/>
      <c r="ITN176" s="7"/>
      <c r="ITS176" s="8"/>
      <c r="ITT176" s="8"/>
      <c r="ITU176" s="8"/>
      <c r="ITV176" s="7"/>
      <c r="IUA176" s="8"/>
      <c r="IUB176" s="8"/>
      <c r="IUC176" s="8"/>
      <c r="IUD176" s="7"/>
      <c r="IUI176" s="8"/>
      <c r="IUJ176" s="8"/>
      <c r="IUK176" s="8"/>
      <c r="IUL176" s="7"/>
      <c r="IUQ176" s="8"/>
      <c r="IUR176" s="8"/>
      <c r="IUS176" s="8"/>
      <c r="IUT176" s="7"/>
      <c r="IUY176" s="8"/>
      <c r="IUZ176" s="8"/>
      <c r="IVA176" s="8"/>
      <c r="IVB176" s="7"/>
      <c r="IVG176" s="8"/>
      <c r="IVH176" s="8"/>
      <c r="IVI176" s="8"/>
      <c r="IVJ176" s="7"/>
      <c r="IVO176" s="8"/>
      <c r="IVP176" s="8"/>
      <c r="IVQ176" s="8"/>
      <c r="IVR176" s="7"/>
      <c r="IVW176" s="8"/>
      <c r="IVX176" s="8"/>
      <c r="IVY176" s="8"/>
      <c r="IVZ176" s="7"/>
      <c r="IWE176" s="8"/>
      <c r="IWF176" s="8"/>
      <c r="IWG176" s="8"/>
      <c r="IWH176" s="7"/>
      <c r="IWM176" s="8"/>
      <c r="IWN176" s="8"/>
      <c r="IWO176" s="8"/>
      <c r="IWP176" s="7"/>
      <c r="IWU176" s="8"/>
      <c r="IWV176" s="8"/>
      <c r="IWW176" s="8"/>
      <c r="IWX176" s="7"/>
      <c r="IXC176" s="8"/>
      <c r="IXD176" s="8"/>
      <c r="IXE176" s="8"/>
      <c r="IXF176" s="7"/>
      <c r="IXK176" s="8"/>
      <c r="IXL176" s="8"/>
      <c r="IXM176" s="8"/>
      <c r="IXN176" s="7"/>
      <c r="IXS176" s="8"/>
      <c r="IXT176" s="8"/>
      <c r="IXU176" s="8"/>
      <c r="IXV176" s="7"/>
      <c r="IYA176" s="8"/>
      <c r="IYB176" s="8"/>
      <c r="IYC176" s="8"/>
      <c r="IYD176" s="7"/>
      <c r="IYI176" s="8"/>
      <c r="IYJ176" s="8"/>
      <c r="IYK176" s="8"/>
      <c r="IYL176" s="7"/>
      <c r="IYQ176" s="8"/>
      <c r="IYR176" s="8"/>
      <c r="IYS176" s="8"/>
      <c r="IYT176" s="7"/>
      <c r="IYY176" s="8"/>
      <c r="IYZ176" s="8"/>
      <c r="IZA176" s="8"/>
      <c r="IZB176" s="7"/>
      <c r="IZG176" s="8"/>
      <c r="IZH176" s="8"/>
      <c r="IZI176" s="8"/>
      <c r="IZJ176" s="7"/>
      <c r="IZO176" s="8"/>
      <c r="IZP176" s="8"/>
      <c r="IZQ176" s="8"/>
      <c r="IZR176" s="7"/>
      <c r="IZW176" s="8"/>
      <c r="IZX176" s="8"/>
      <c r="IZY176" s="8"/>
      <c r="IZZ176" s="7"/>
      <c r="JAE176" s="8"/>
      <c r="JAF176" s="8"/>
      <c r="JAG176" s="8"/>
      <c r="JAH176" s="7"/>
      <c r="JAM176" s="8"/>
      <c r="JAN176" s="8"/>
      <c r="JAO176" s="8"/>
      <c r="JAP176" s="7"/>
      <c r="JAU176" s="8"/>
      <c r="JAV176" s="8"/>
      <c r="JAW176" s="8"/>
      <c r="JAX176" s="7"/>
      <c r="JBC176" s="8"/>
      <c r="JBD176" s="8"/>
      <c r="JBE176" s="8"/>
      <c r="JBF176" s="7"/>
      <c r="JBK176" s="8"/>
      <c r="JBL176" s="8"/>
      <c r="JBM176" s="8"/>
      <c r="JBN176" s="7"/>
      <c r="JBS176" s="8"/>
      <c r="JBT176" s="8"/>
      <c r="JBU176" s="8"/>
      <c r="JBV176" s="7"/>
      <c r="JCA176" s="8"/>
      <c r="JCB176" s="8"/>
      <c r="JCC176" s="8"/>
      <c r="JCD176" s="7"/>
      <c r="JCI176" s="8"/>
      <c r="JCJ176" s="8"/>
      <c r="JCK176" s="8"/>
      <c r="JCL176" s="7"/>
      <c r="JCQ176" s="8"/>
      <c r="JCR176" s="8"/>
      <c r="JCS176" s="8"/>
      <c r="JCT176" s="7"/>
      <c r="JCY176" s="8"/>
      <c r="JCZ176" s="8"/>
      <c r="JDA176" s="8"/>
      <c r="JDB176" s="7"/>
      <c r="JDG176" s="8"/>
      <c r="JDH176" s="8"/>
      <c r="JDI176" s="8"/>
      <c r="JDJ176" s="7"/>
      <c r="JDO176" s="8"/>
      <c r="JDP176" s="8"/>
      <c r="JDQ176" s="8"/>
      <c r="JDR176" s="7"/>
      <c r="JDW176" s="8"/>
      <c r="JDX176" s="8"/>
      <c r="JDY176" s="8"/>
      <c r="JDZ176" s="7"/>
      <c r="JEE176" s="8"/>
      <c r="JEF176" s="8"/>
      <c r="JEG176" s="8"/>
      <c r="JEH176" s="7"/>
      <c r="JEM176" s="8"/>
      <c r="JEN176" s="8"/>
      <c r="JEO176" s="8"/>
      <c r="JEP176" s="7"/>
      <c r="JEU176" s="8"/>
      <c r="JEV176" s="8"/>
      <c r="JEW176" s="8"/>
      <c r="JEX176" s="7"/>
      <c r="JFC176" s="8"/>
      <c r="JFD176" s="8"/>
      <c r="JFE176" s="8"/>
      <c r="JFF176" s="7"/>
      <c r="JFK176" s="8"/>
      <c r="JFL176" s="8"/>
      <c r="JFM176" s="8"/>
      <c r="JFN176" s="7"/>
      <c r="JFS176" s="8"/>
      <c r="JFT176" s="8"/>
      <c r="JFU176" s="8"/>
      <c r="JFV176" s="7"/>
      <c r="JGA176" s="8"/>
      <c r="JGB176" s="8"/>
      <c r="JGC176" s="8"/>
      <c r="JGD176" s="7"/>
      <c r="JGI176" s="8"/>
      <c r="JGJ176" s="8"/>
      <c r="JGK176" s="8"/>
      <c r="JGL176" s="7"/>
      <c r="JGQ176" s="8"/>
      <c r="JGR176" s="8"/>
      <c r="JGS176" s="8"/>
      <c r="JGT176" s="7"/>
      <c r="JGY176" s="8"/>
      <c r="JGZ176" s="8"/>
      <c r="JHA176" s="8"/>
      <c r="JHB176" s="7"/>
      <c r="JHG176" s="8"/>
      <c r="JHH176" s="8"/>
      <c r="JHI176" s="8"/>
      <c r="JHJ176" s="7"/>
      <c r="JHO176" s="8"/>
      <c r="JHP176" s="8"/>
      <c r="JHQ176" s="8"/>
      <c r="JHR176" s="7"/>
      <c r="JHW176" s="8"/>
      <c r="JHX176" s="8"/>
      <c r="JHY176" s="8"/>
      <c r="JHZ176" s="7"/>
      <c r="JIE176" s="8"/>
      <c r="JIF176" s="8"/>
      <c r="JIG176" s="8"/>
      <c r="JIH176" s="7"/>
      <c r="JIM176" s="8"/>
      <c r="JIN176" s="8"/>
      <c r="JIO176" s="8"/>
      <c r="JIP176" s="7"/>
      <c r="JIU176" s="8"/>
      <c r="JIV176" s="8"/>
      <c r="JIW176" s="8"/>
      <c r="JIX176" s="7"/>
      <c r="JJC176" s="8"/>
      <c r="JJD176" s="8"/>
      <c r="JJE176" s="8"/>
      <c r="JJF176" s="7"/>
      <c r="JJK176" s="8"/>
      <c r="JJL176" s="8"/>
      <c r="JJM176" s="8"/>
      <c r="JJN176" s="7"/>
      <c r="JJS176" s="8"/>
      <c r="JJT176" s="8"/>
      <c r="JJU176" s="8"/>
      <c r="JJV176" s="7"/>
      <c r="JKA176" s="8"/>
      <c r="JKB176" s="8"/>
      <c r="JKC176" s="8"/>
      <c r="JKD176" s="7"/>
      <c r="JKI176" s="8"/>
      <c r="JKJ176" s="8"/>
      <c r="JKK176" s="8"/>
      <c r="JKL176" s="7"/>
      <c r="JKQ176" s="8"/>
      <c r="JKR176" s="8"/>
      <c r="JKS176" s="8"/>
      <c r="JKT176" s="7"/>
      <c r="JKY176" s="8"/>
      <c r="JKZ176" s="8"/>
      <c r="JLA176" s="8"/>
      <c r="JLB176" s="7"/>
      <c r="JLG176" s="8"/>
      <c r="JLH176" s="8"/>
      <c r="JLI176" s="8"/>
      <c r="JLJ176" s="7"/>
      <c r="JLO176" s="8"/>
      <c r="JLP176" s="8"/>
      <c r="JLQ176" s="8"/>
      <c r="JLR176" s="7"/>
      <c r="JLW176" s="8"/>
      <c r="JLX176" s="8"/>
      <c r="JLY176" s="8"/>
      <c r="JLZ176" s="7"/>
      <c r="JME176" s="8"/>
      <c r="JMF176" s="8"/>
      <c r="JMG176" s="8"/>
      <c r="JMH176" s="7"/>
      <c r="JMM176" s="8"/>
      <c r="JMN176" s="8"/>
      <c r="JMO176" s="8"/>
      <c r="JMP176" s="7"/>
      <c r="JMU176" s="8"/>
      <c r="JMV176" s="8"/>
      <c r="JMW176" s="8"/>
      <c r="JMX176" s="7"/>
      <c r="JNC176" s="8"/>
      <c r="JND176" s="8"/>
      <c r="JNE176" s="8"/>
      <c r="JNF176" s="7"/>
      <c r="JNK176" s="8"/>
      <c r="JNL176" s="8"/>
      <c r="JNM176" s="8"/>
      <c r="JNN176" s="7"/>
      <c r="JNS176" s="8"/>
      <c r="JNT176" s="8"/>
      <c r="JNU176" s="8"/>
      <c r="JNV176" s="7"/>
      <c r="JOA176" s="8"/>
      <c r="JOB176" s="8"/>
      <c r="JOC176" s="8"/>
      <c r="JOD176" s="7"/>
      <c r="JOI176" s="8"/>
      <c r="JOJ176" s="8"/>
      <c r="JOK176" s="8"/>
      <c r="JOL176" s="7"/>
      <c r="JOQ176" s="8"/>
      <c r="JOR176" s="8"/>
      <c r="JOS176" s="8"/>
      <c r="JOT176" s="7"/>
      <c r="JOY176" s="8"/>
      <c r="JOZ176" s="8"/>
      <c r="JPA176" s="8"/>
      <c r="JPB176" s="7"/>
      <c r="JPG176" s="8"/>
      <c r="JPH176" s="8"/>
      <c r="JPI176" s="8"/>
      <c r="JPJ176" s="7"/>
      <c r="JPO176" s="8"/>
      <c r="JPP176" s="8"/>
      <c r="JPQ176" s="8"/>
      <c r="JPR176" s="7"/>
      <c r="JPW176" s="8"/>
      <c r="JPX176" s="8"/>
      <c r="JPY176" s="8"/>
      <c r="JPZ176" s="7"/>
      <c r="JQE176" s="8"/>
      <c r="JQF176" s="8"/>
      <c r="JQG176" s="8"/>
      <c r="JQH176" s="7"/>
      <c r="JQM176" s="8"/>
      <c r="JQN176" s="8"/>
      <c r="JQO176" s="8"/>
      <c r="JQP176" s="7"/>
      <c r="JQU176" s="8"/>
      <c r="JQV176" s="8"/>
      <c r="JQW176" s="8"/>
      <c r="JQX176" s="7"/>
      <c r="JRC176" s="8"/>
      <c r="JRD176" s="8"/>
      <c r="JRE176" s="8"/>
      <c r="JRF176" s="7"/>
      <c r="JRK176" s="8"/>
      <c r="JRL176" s="8"/>
      <c r="JRM176" s="8"/>
      <c r="JRN176" s="7"/>
      <c r="JRS176" s="8"/>
      <c r="JRT176" s="8"/>
      <c r="JRU176" s="8"/>
      <c r="JRV176" s="7"/>
      <c r="JSA176" s="8"/>
      <c r="JSB176" s="8"/>
      <c r="JSC176" s="8"/>
      <c r="JSD176" s="7"/>
      <c r="JSI176" s="8"/>
      <c r="JSJ176" s="8"/>
      <c r="JSK176" s="8"/>
      <c r="JSL176" s="7"/>
      <c r="JSQ176" s="8"/>
      <c r="JSR176" s="8"/>
      <c r="JSS176" s="8"/>
      <c r="JST176" s="7"/>
      <c r="JSY176" s="8"/>
      <c r="JSZ176" s="8"/>
      <c r="JTA176" s="8"/>
      <c r="JTB176" s="7"/>
      <c r="JTG176" s="8"/>
      <c r="JTH176" s="8"/>
      <c r="JTI176" s="8"/>
      <c r="JTJ176" s="7"/>
      <c r="JTO176" s="8"/>
      <c r="JTP176" s="8"/>
      <c r="JTQ176" s="8"/>
      <c r="JTR176" s="7"/>
      <c r="JTW176" s="8"/>
      <c r="JTX176" s="8"/>
      <c r="JTY176" s="8"/>
      <c r="JTZ176" s="7"/>
      <c r="JUE176" s="8"/>
      <c r="JUF176" s="8"/>
      <c r="JUG176" s="8"/>
      <c r="JUH176" s="7"/>
      <c r="JUM176" s="8"/>
      <c r="JUN176" s="8"/>
      <c r="JUO176" s="8"/>
      <c r="JUP176" s="7"/>
      <c r="JUU176" s="8"/>
      <c r="JUV176" s="8"/>
      <c r="JUW176" s="8"/>
      <c r="JUX176" s="7"/>
      <c r="JVC176" s="8"/>
      <c r="JVD176" s="8"/>
      <c r="JVE176" s="8"/>
      <c r="JVF176" s="7"/>
      <c r="JVK176" s="8"/>
      <c r="JVL176" s="8"/>
      <c r="JVM176" s="8"/>
      <c r="JVN176" s="7"/>
      <c r="JVS176" s="8"/>
      <c r="JVT176" s="8"/>
      <c r="JVU176" s="8"/>
      <c r="JVV176" s="7"/>
      <c r="JWA176" s="8"/>
      <c r="JWB176" s="8"/>
      <c r="JWC176" s="8"/>
      <c r="JWD176" s="7"/>
      <c r="JWI176" s="8"/>
      <c r="JWJ176" s="8"/>
      <c r="JWK176" s="8"/>
      <c r="JWL176" s="7"/>
      <c r="JWQ176" s="8"/>
      <c r="JWR176" s="8"/>
      <c r="JWS176" s="8"/>
      <c r="JWT176" s="7"/>
      <c r="JWY176" s="8"/>
      <c r="JWZ176" s="8"/>
      <c r="JXA176" s="8"/>
      <c r="JXB176" s="7"/>
      <c r="JXG176" s="8"/>
      <c r="JXH176" s="8"/>
      <c r="JXI176" s="8"/>
      <c r="JXJ176" s="7"/>
      <c r="JXO176" s="8"/>
      <c r="JXP176" s="8"/>
      <c r="JXQ176" s="8"/>
      <c r="JXR176" s="7"/>
      <c r="JXW176" s="8"/>
      <c r="JXX176" s="8"/>
      <c r="JXY176" s="8"/>
      <c r="JXZ176" s="7"/>
      <c r="JYE176" s="8"/>
      <c r="JYF176" s="8"/>
      <c r="JYG176" s="8"/>
      <c r="JYH176" s="7"/>
      <c r="JYM176" s="8"/>
      <c r="JYN176" s="8"/>
      <c r="JYO176" s="8"/>
      <c r="JYP176" s="7"/>
      <c r="JYU176" s="8"/>
      <c r="JYV176" s="8"/>
      <c r="JYW176" s="8"/>
      <c r="JYX176" s="7"/>
      <c r="JZC176" s="8"/>
      <c r="JZD176" s="8"/>
      <c r="JZE176" s="8"/>
      <c r="JZF176" s="7"/>
      <c r="JZK176" s="8"/>
      <c r="JZL176" s="8"/>
      <c r="JZM176" s="8"/>
      <c r="JZN176" s="7"/>
      <c r="JZS176" s="8"/>
      <c r="JZT176" s="8"/>
      <c r="JZU176" s="8"/>
      <c r="JZV176" s="7"/>
      <c r="KAA176" s="8"/>
      <c r="KAB176" s="8"/>
      <c r="KAC176" s="8"/>
      <c r="KAD176" s="7"/>
      <c r="KAI176" s="8"/>
      <c r="KAJ176" s="8"/>
      <c r="KAK176" s="8"/>
      <c r="KAL176" s="7"/>
      <c r="KAQ176" s="8"/>
      <c r="KAR176" s="8"/>
      <c r="KAS176" s="8"/>
      <c r="KAT176" s="7"/>
      <c r="KAY176" s="8"/>
      <c r="KAZ176" s="8"/>
      <c r="KBA176" s="8"/>
      <c r="KBB176" s="7"/>
      <c r="KBG176" s="8"/>
      <c r="KBH176" s="8"/>
      <c r="KBI176" s="8"/>
      <c r="KBJ176" s="7"/>
      <c r="KBO176" s="8"/>
      <c r="KBP176" s="8"/>
      <c r="KBQ176" s="8"/>
      <c r="KBR176" s="7"/>
      <c r="KBW176" s="8"/>
      <c r="KBX176" s="8"/>
      <c r="KBY176" s="8"/>
      <c r="KBZ176" s="7"/>
      <c r="KCE176" s="8"/>
      <c r="KCF176" s="8"/>
      <c r="KCG176" s="8"/>
      <c r="KCH176" s="7"/>
      <c r="KCM176" s="8"/>
      <c r="KCN176" s="8"/>
      <c r="KCO176" s="8"/>
      <c r="KCP176" s="7"/>
      <c r="KCU176" s="8"/>
      <c r="KCV176" s="8"/>
      <c r="KCW176" s="8"/>
      <c r="KCX176" s="7"/>
      <c r="KDC176" s="8"/>
      <c r="KDD176" s="8"/>
      <c r="KDE176" s="8"/>
      <c r="KDF176" s="7"/>
      <c r="KDK176" s="8"/>
      <c r="KDL176" s="8"/>
      <c r="KDM176" s="8"/>
      <c r="KDN176" s="7"/>
      <c r="KDS176" s="8"/>
      <c r="KDT176" s="8"/>
      <c r="KDU176" s="8"/>
      <c r="KDV176" s="7"/>
      <c r="KEA176" s="8"/>
      <c r="KEB176" s="8"/>
      <c r="KEC176" s="8"/>
      <c r="KED176" s="7"/>
      <c r="KEI176" s="8"/>
      <c r="KEJ176" s="8"/>
      <c r="KEK176" s="8"/>
      <c r="KEL176" s="7"/>
      <c r="KEQ176" s="8"/>
      <c r="KER176" s="8"/>
      <c r="KES176" s="8"/>
      <c r="KET176" s="7"/>
      <c r="KEY176" s="8"/>
      <c r="KEZ176" s="8"/>
      <c r="KFA176" s="8"/>
      <c r="KFB176" s="7"/>
      <c r="KFG176" s="8"/>
      <c r="KFH176" s="8"/>
      <c r="KFI176" s="8"/>
      <c r="KFJ176" s="7"/>
      <c r="KFO176" s="8"/>
      <c r="KFP176" s="8"/>
      <c r="KFQ176" s="8"/>
      <c r="KFR176" s="7"/>
      <c r="KFW176" s="8"/>
      <c r="KFX176" s="8"/>
      <c r="KFY176" s="8"/>
      <c r="KFZ176" s="7"/>
      <c r="KGE176" s="8"/>
      <c r="KGF176" s="8"/>
      <c r="KGG176" s="8"/>
      <c r="KGH176" s="7"/>
      <c r="KGM176" s="8"/>
      <c r="KGN176" s="8"/>
      <c r="KGO176" s="8"/>
      <c r="KGP176" s="7"/>
      <c r="KGU176" s="8"/>
      <c r="KGV176" s="8"/>
      <c r="KGW176" s="8"/>
      <c r="KGX176" s="7"/>
      <c r="KHC176" s="8"/>
      <c r="KHD176" s="8"/>
      <c r="KHE176" s="8"/>
      <c r="KHF176" s="7"/>
      <c r="KHK176" s="8"/>
      <c r="KHL176" s="8"/>
      <c r="KHM176" s="8"/>
      <c r="KHN176" s="7"/>
      <c r="KHS176" s="8"/>
      <c r="KHT176" s="8"/>
      <c r="KHU176" s="8"/>
      <c r="KHV176" s="7"/>
      <c r="KIA176" s="8"/>
      <c r="KIB176" s="8"/>
      <c r="KIC176" s="8"/>
      <c r="KID176" s="7"/>
      <c r="KII176" s="8"/>
      <c r="KIJ176" s="8"/>
      <c r="KIK176" s="8"/>
      <c r="KIL176" s="7"/>
      <c r="KIQ176" s="8"/>
      <c r="KIR176" s="8"/>
      <c r="KIS176" s="8"/>
      <c r="KIT176" s="7"/>
      <c r="KIY176" s="8"/>
      <c r="KIZ176" s="8"/>
      <c r="KJA176" s="8"/>
      <c r="KJB176" s="7"/>
      <c r="KJG176" s="8"/>
      <c r="KJH176" s="8"/>
      <c r="KJI176" s="8"/>
      <c r="KJJ176" s="7"/>
      <c r="KJO176" s="8"/>
      <c r="KJP176" s="8"/>
      <c r="KJQ176" s="8"/>
      <c r="KJR176" s="7"/>
      <c r="KJW176" s="8"/>
      <c r="KJX176" s="8"/>
      <c r="KJY176" s="8"/>
      <c r="KJZ176" s="7"/>
      <c r="KKE176" s="8"/>
      <c r="KKF176" s="8"/>
      <c r="KKG176" s="8"/>
      <c r="KKH176" s="7"/>
      <c r="KKM176" s="8"/>
      <c r="KKN176" s="8"/>
      <c r="KKO176" s="8"/>
      <c r="KKP176" s="7"/>
      <c r="KKU176" s="8"/>
      <c r="KKV176" s="8"/>
      <c r="KKW176" s="8"/>
      <c r="KKX176" s="7"/>
      <c r="KLC176" s="8"/>
      <c r="KLD176" s="8"/>
      <c r="KLE176" s="8"/>
      <c r="KLF176" s="7"/>
      <c r="KLK176" s="8"/>
      <c r="KLL176" s="8"/>
      <c r="KLM176" s="8"/>
      <c r="KLN176" s="7"/>
      <c r="KLS176" s="8"/>
      <c r="KLT176" s="8"/>
      <c r="KLU176" s="8"/>
      <c r="KLV176" s="7"/>
      <c r="KMA176" s="8"/>
      <c r="KMB176" s="8"/>
      <c r="KMC176" s="8"/>
      <c r="KMD176" s="7"/>
      <c r="KMI176" s="8"/>
      <c r="KMJ176" s="8"/>
      <c r="KMK176" s="8"/>
      <c r="KML176" s="7"/>
      <c r="KMQ176" s="8"/>
      <c r="KMR176" s="8"/>
      <c r="KMS176" s="8"/>
      <c r="KMT176" s="7"/>
      <c r="KMY176" s="8"/>
      <c r="KMZ176" s="8"/>
      <c r="KNA176" s="8"/>
      <c r="KNB176" s="7"/>
      <c r="KNG176" s="8"/>
      <c r="KNH176" s="8"/>
      <c r="KNI176" s="8"/>
      <c r="KNJ176" s="7"/>
      <c r="KNO176" s="8"/>
      <c r="KNP176" s="8"/>
      <c r="KNQ176" s="8"/>
      <c r="KNR176" s="7"/>
      <c r="KNW176" s="8"/>
      <c r="KNX176" s="8"/>
      <c r="KNY176" s="8"/>
      <c r="KNZ176" s="7"/>
      <c r="KOE176" s="8"/>
      <c r="KOF176" s="8"/>
      <c r="KOG176" s="8"/>
      <c r="KOH176" s="7"/>
      <c r="KOM176" s="8"/>
      <c r="KON176" s="8"/>
      <c r="KOO176" s="8"/>
      <c r="KOP176" s="7"/>
      <c r="KOU176" s="8"/>
      <c r="KOV176" s="8"/>
      <c r="KOW176" s="8"/>
      <c r="KOX176" s="7"/>
      <c r="KPC176" s="8"/>
      <c r="KPD176" s="8"/>
      <c r="KPE176" s="8"/>
      <c r="KPF176" s="7"/>
      <c r="KPK176" s="8"/>
      <c r="KPL176" s="8"/>
      <c r="KPM176" s="8"/>
      <c r="KPN176" s="7"/>
      <c r="KPS176" s="8"/>
      <c r="KPT176" s="8"/>
      <c r="KPU176" s="8"/>
      <c r="KPV176" s="7"/>
      <c r="KQA176" s="8"/>
      <c r="KQB176" s="8"/>
      <c r="KQC176" s="8"/>
      <c r="KQD176" s="7"/>
      <c r="KQI176" s="8"/>
      <c r="KQJ176" s="8"/>
      <c r="KQK176" s="8"/>
      <c r="KQL176" s="7"/>
      <c r="KQQ176" s="8"/>
      <c r="KQR176" s="8"/>
      <c r="KQS176" s="8"/>
      <c r="KQT176" s="7"/>
      <c r="KQY176" s="8"/>
      <c r="KQZ176" s="8"/>
      <c r="KRA176" s="8"/>
      <c r="KRB176" s="7"/>
      <c r="KRG176" s="8"/>
      <c r="KRH176" s="8"/>
      <c r="KRI176" s="8"/>
      <c r="KRJ176" s="7"/>
      <c r="KRO176" s="8"/>
      <c r="KRP176" s="8"/>
      <c r="KRQ176" s="8"/>
      <c r="KRR176" s="7"/>
      <c r="KRW176" s="8"/>
      <c r="KRX176" s="8"/>
      <c r="KRY176" s="8"/>
      <c r="KRZ176" s="7"/>
      <c r="KSE176" s="8"/>
      <c r="KSF176" s="8"/>
      <c r="KSG176" s="8"/>
      <c r="KSH176" s="7"/>
      <c r="KSM176" s="8"/>
      <c r="KSN176" s="8"/>
      <c r="KSO176" s="8"/>
      <c r="KSP176" s="7"/>
      <c r="KSU176" s="8"/>
      <c r="KSV176" s="8"/>
      <c r="KSW176" s="8"/>
      <c r="KSX176" s="7"/>
      <c r="KTC176" s="8"/>
      <c r="KTD176" s="8"/>
      <c r="KTE176" s="8"/>
      <c r="KTF176" s="7"/>
      <c r="KTK176" s="8"/>
      <c r="KTL176" s="8"/>
      <c r="KTM176" s="8"/>
      <c r="KTN176" s="7"/>
      <c r="KTS176" s="8"/>
      <c r="KTT176" s="8"/>
      <c r="KTU176" s="8"/>
      <c r="KTV176" s="7"/>
      <c r="KUA176" s="8"/>
      <c r="KUB176" s="8"/>
      <c r="KUC176" s="8"/>
      <c r="KUD176" s="7"/>
      <c r="KUI176" s="8"/>
      <c r="KUJ176" s="8"/>
      <c r="KUK176" s="8"/>
      <c r="KUL176" s="7"/>
      <c r="KUQ176" s="8"/>
      <c r="KUR176" s="8"/>
      <c r="KUS176" s="8"/>
      <c r="KUT176" s="7"/>
      <c r="KUY176" s="8"/>
      <c r="KUZ176" s="8"/>
      <c r="KVA176" s="8"/>
      <c r="KVB176" s="7"/>
      <c r="KVG176" s="8"/>
      <c r="KVH176" s="8"/>
      <c r="KVI176" s="8"/>
      <c r="KVJ176" s="7"/>
      <c r="KVO176" s="8"/>
      <c r="KVP176" s="8"/>
      <c r="KVQ176" s="8"/>
      <c r="KVR176" s="7"/>
      <c r="KVW176" s="8"/>
      <c r="KVX176" s="8"/>
      <c r="KVY176" s="8"/>
      <c r="KVZ176" s="7"/>
      <c r="KWE176" s="8"/>
      <c r="KWF176" s="8"/>
      <c r="KWG176" s="8"/>
      <c r="KWH176" s="7"/>
      <c r="KWM176" s="8"/>
      <c r="KWN176" s="8"/>
      <c r="KWO176" s="8"/>
      <c r="KWP176" s="7"/>
      <c r="KWU176" s="8"/>
      <c r="KWV176" s="8"/>
      <c r="KWW176" s="8"/>
      <c r="KWX176" s="7"/>
      <c r="KXC176" s="8"/>
      <c r="KXD176" s="8"/>
      <c r="KXE176" s="8"/>
      <c r="KXF176" s="7"/>
      <c r="KXK176" s="8"/>
      <c r="KXL176" s="8"/>
      <c r="KXM176" s="8"/>
      <c r="KXN176" s="7"/>
      <c r="KXS176" s="8"/>
      <c r="KXT176" s="8"/>
      <c r="KXU176" s="8"/>
      <c r="KXV176" s="7"/>
      <c r="KYA176" s="8"/>
      <c r="KYB176" s="8"/>
      <c r="KYC176" s="8"/>
      <c r="KYD176" s="7"/>
      <c r="KYI176" s="8"/>
      <c r="KYJ176" s="8"/>
      <c r="KYK176" s="8"/>
      <c r="KYL176" s="7"/>
      <c r="KYQ176" s="8"/>
      <c r="KYR176" s="8"/>
      <c r="KYS176" s="8"/>
      <c r="KYT176" s="7"/>
      <c r="KYY176" s="8"/>
      <c r="KYZ176" s="8"/>
      <c r="KZA176" s="8"/>
      <c r="KZB176" s="7"/>
      <c r="KZG176" s="8"/>
      <c r="KZH176" s="8"/>
      <c r="KZI176" s="8"/>
      <c r="KZJ176" s="7"/>
      <c r="KZO176" s="8"/>
      <c r="KZP176" s="8"/>
      <c r="KZQ176" s="8"/>
      <c r="KZR176" s="7"/>
      <c r="KZW176" s="8"/>
      <c r="KZX176" s="8"/>
      <c r="KZY176" s="8"/>
      <c r="KZZ176" s="7"/>
      <c r="LAE176" s="8"/>
      <c r="LAF176" s="8"/>
      <c r="LAG176" s="8"/>
      <c r="LAH176" s="7"/>
      <c r="LAM176" s="8"/>
      <c r="LAN176" s="8"/>
      <c r="LAO176" s="8"/>
      <c r="LAP176" s="7"/>
      <c r="LAU176" s="8"/>
      <c r="LAV176" s="8"/>
      <c r="LAW176" s="8"/>
      <c r="LAX176" s="7"/>
      <c r="LBC176" s="8"/>
      <c r="LBD176" s="8"/>
      <c r="LBE176" s="8"/>
      <c r="LBF176" s="7"/>
      <c r="LBK176" s="8"/>
      <c r="LBL176" s="8"/>
      <c r="LBM176" s="8"/>
      <c r="LBN176" s="7"/>
      <c r="LBS176" s="8"/>
      <c r="LBT176" s="8"/>
      <c r="LBU176" s="8"/>
      <c r="LBV176" s="7"/>
      <c r="LCA176" s="8"/>
      <c r="LCB176" s="8"/>
      <c r="LCC176" s="8"/>
      <c r="LCD176" s="7"/>
      <c r="LCI176" s="8"/>
      <c r="LCJ176" s="8"/>
      <c r="LCK176" s="8"/>
      <c r="LCL176" s="7"/>
      <c r="LCQ176" s="8"/>
      <c r="LCR176" s="8"/>
      <c r="LCS176" s="8"/>
      <c r="LCT176" s="7"/>
      <c r="LCY176" s="8"/>
      <c r="LCZ176" s="8"/>
      <c r="LDA176" s="8"/>
      <c r="LDB176" s="7"/>
      <c r="LDG176" s="8"/>
      <c r="LDH176" s="8"/>
      <c r="LDI176" s="8"/>
      <c r="LDJ176" s="7"/>
      <c r="LDO176" s="8"/>
      <c r="LDP176" s="8"/>
      <c r="LDQ176" s="8"/>
      <c r="LDR176" s="7"/>
      <c r="LDW176" s="8"/>
      <c r="LDX176" s="8"/>
      <c r="LDY176" s="8"/>
      <c r="LDZ176" s="7"/>
      <c r="LEE176" s="8"/>
      <c r="LEF176" s="8"/>
      <c r="LEG176" s="8"/>
      <c r="LEH176" s="7"/>
      <c r="LEM176" s="8"/>
      <c r="LEN176" s="8"/>
      <c r="LEO176" s="8"/>
      <c r="LEP176" s="7"/>
      <c r="LEU176" s="8"/>
      <c r="LEV176" s="8"/>
      <c r="LEW176" s="8"/>
      <c r="LEX176" s="7"/>
      <c r="LFC176" s="8"/>
      <c r="LFD176" s="8"/>
      <c r="LFE176" s="8"/>
      <c r="LFF176" s="7"/>
      <c r="LFK176" s="8"/>
      <c r="LFL176" s="8"/>
      <c r="LFM176" s="8"/>
      <c r="LFN176" s="7"/>
      <c r="LFS176" s="8"/>
      <c r="LFT176" s="8"/>
      <c r="LFU176" s="8"/>
      <c r="LFV176" s="7"/>
      <c r="LGA176" s="8"/>
      <c r="LGB176" s="8"/>
      <c r="LGC176" s="8"/>
      <c r="LGD176" s="7"/>
      <c r="LGI176" s="8"/>
      <c r="LGJ176" s="8"/>
      <c r="LGK176" s="8"/>
      <c r="LGL176" s="7"/>
      <c r="LGQ176" s="8"/>
      <c r="LGR176" s="8"/>
      <c r="LGS176" s="8"/>
      <c r="LGT176" s="7"/>
      <c r="LGY176" s="8"/>
      <c r="LGZ176" s="8"/>
      <c r="LHA176" s="8"/>
      <c r="LHB176" s="7"/>
      <c r="LHG176" s="8"/>
      <c r="LHH176" s="8"/>
      <c r="LHI176" s="8"/>
      <c r="LHJ176" s="7"/>
      <c r="LHO176" s="8"/>
      <c r="LHP176" s="8"/>
      <c r="LHQ176" s="8"/>
      <c r="LHR176" s="7"/>
      <c r="LHW176" s="8"/>
      <c r="LHX176" s="8"/>
      <c r="LHY176" s="8"/>
      <c r="LHZ176" s="7"/>
      <c r="LIE176" s="8"/>
      <c r="LIF176" s="8"/>
      <c r="LIG176" s="8"/>
      <c r="LIH176" s="7"/>
      <c r="LIM176" s="8"/>
      <c r="LIN176" s="8"/>
      <c r="LIO176" s="8"/>
      <c r="LIP176" s="7"/>
      <c r="LIU176" s="8"/>
      <c r="LIV176" s="8"/>
      <c r="LIW176" s="8"/>
      <c r="LIX176" s="7"/>
      <c r="LJC176" s="8"/>
      <c r="LJD176" s="8"/>
      <c r="LJE176" s="8"/>
      <c r="LJF176" s="7"/>
      <c r="LJK176" s="8"/>
      <c r="LJL176" s="8"/>
      <c r="LJM176" s="8"/>
      <c r="LJN176" s="7"/>
      <c r="LJS176" s="8"/>
      <c r="LJT176" s="8"/>
      <c r="LJU176" s="8"/>
      <c r="LJV176" s="7"/>
      <c r="LKA176" s="8"/>
      <c r="LKB176" s="8"/>
      <c r="LKC176" s="8"/>
      <c r="LKD176" s="7"/>
      <c r="LKI176" s="8"/>
      <c r="LKJ176" s="8"/>
      <c r="LKK176" s="8"/>
      <c r="LKL176" s="7"/>
      <c r="LKQ176" s="8"/>
      <c r="LKR176" s="8"/>
      <c r="LKS176" s="8"/>
      <c r="LKT176" s="7"/>
      <c r="LKY176" s="8"/>
      <c r="LKZ176" s="8"/>
      <c r="LLA176" s="8"/>
      <c r="LLB176" s="7"/>
      <c r="LLG176" s="8"/>
      <c r="LLH176" s="8"/>
      <c r="LLI176" s="8"/>
      <c r="LLJ176" s="7"/>
      <c r="LLO176" s="8"/>
      <c r="LLP176" s="8"/>
      <c r="LLQ176" s="8"/>
      <c r="LLR176" s="7"/>
      <c r="LLW176" s="8"/>
      <c r="LLX176" s="8"/>
      <c r="LLY176" s="8"/>
      <c r="LLZ176" s="7"/>
      <c r="LME176" s="8"/>
      <c r="LMF176" s="8"/>
      <c r="LMG176" s="8"/>
      <c r="LMH176" s="7"/>
      <c r="LMM176" s="8"/>
      <c r="LMN176" s="8"/>
      <c r="LMO176" s="8"/>
      <c r="LMP176" s="7"/>
      <c r="LMU176" s="8"/>
      <c r="LMV176" s="8"/>
      <c r="LMW176" s="8"/>
      <c r="LMX176" s="7"/>
      <c r="LNC176" s="8"/>
      <c r="LND176" s="8"/>
      <c r="LNE176" s="8"/>
      <c r="LNF176" s="7"/>
      <c r="LNK176" s="8"/>
      <c r="LNL176" s="8"/>
      <c r="LNM176" s="8"/>
      <c r="LNN176" s="7"/>
      <c r="LNS176" s="8"/>
      <c r="LNT176" s="8"/>
      <c r="LNU176" s="8"/>
      <c r="LNV176" s="7"/>
      <c r="LOA176" s="8"/>
      <c r="LOB176" s="8"/>
      <c r="LOC176" s="8"/>
      <c r="LOD176" s="7"/>
      <c r="LOI176" s="8"/>
      <c r="LOJ176" s="8"/>
      <c r="LOK176" s="8"/>
      <c r="LOL176" s="7"/>
      <c r="LOQ176" s="8"/>
      <c r="LOR176" s="8"/>
      <c r="LOS176" s="8"/>
      <c r="LOT176" s="7"/>
      <c r="LOY176" s="8"/>
      <c r="LOZ176" s="8"/>
      <c r="LPA176" s="8"/>
      <c r="LPB176" s="7"/>
      <c r="LPG176" s="8"/>
      <c r="LPH176" s="8"/>
      <c r="LPI176" s="8"/>
      <c r="LPJ176" s="7"/>
      <c r="LPO176" s="8"/>
      <c r="LPP176" s="8"/>
      <c r="LPQ176" s="8"/>
      <c r="LPR176" s="7"/>
      <c r="LPW176" s="8"/>
      <c r="LPX176" s="8"/>
      <c r="LPY176" s="8"/>
      <c r="LPZ176" s="7"/>
      <c r="LQE176" s="8"/>
      <c r="LQF176" s="8"/>
      <c r="LQG176" s="8"/>
      <c r="LQH176" s="7"/>
      <c r="LQM176" s="8"/>
      <c r="LQN176" s="8"/>
      <c r="LQO176" s="8"/>
      <c r="LQP176" s="7"/>
      <c r="LQU176" s="8"/>
      <c r="LQV176" s="8"/>
      <c r="LQW176" s="8"/>
      <c r="LQX176" s="7"/>
      <c r="LRC176" s="8"/>
      <c r="LRD176" s="8"/>
      <c r="LRE176" s="8"/>
      <c r="LRF176" s="7"/>
      <c r="LRK176" s="8"/>
      <c r="LRL176" s="8"/>
      <c r="LRM176" s="8"/>
      <c r="LRN176" s="7"/>
      <c r="LRS176" s="8"/>
      <c r="LRT176" s="8"/>
      <c r="LRU176" s="8"/>
      <c r="LRV176" s="7"/>
      <c r="LSA176" s="8"/>
      <c r="LSB176" s="8"/>
      <c r="LSC176" s="8"/>
      <c r="LSD176" s="7"/>
      <c r="LSI176" s="8"/>
      <c r="LSJ176" s="8"/>
      <c r="LSK176" s="8"/>
      <c r="LSL176" s="7"/>
      <c r="LSQ176" s="8"/>
      <c r="LSR176" s="8"/>
      <c r="LSS176" s="8"/>
      <c r="LST176" s="7"/>
      <c r="LSY176" s="8"/>
      <c r="LSZ176" s="8"/>
      <c r="LTA176" s="8"/>
      <c r="LTB176" s="7"/>
      <c r="LTG176" s="8"/>
      <c r="LTH176" s="8"/>
      <c r="LTI176" s="8"/>
      <c r="LTJ176" s="7"/>
      <c r="LTO176" s="8"/>
      <c r="LTP176" s="8"/>
      <c r="LTQ176" s="8"/>
      <c r="LTR176" s="7"/>
      <c r="LTW176" s="8"/>
      <c r="LTX176" s="8"/>
      <c r="LTY176" s="8"/>
      <c r="LTZ176" s="7"/>
      <c r="LUE176" s="8"/>
      <c r="LUF176" s="8"/>
      <c r="LUG176" s="8"/>
      <c r="LUH176" s="7"/>
      <c r="LUM176" s="8"/>
      <c r="LUN176" s="8"/>
      <c r="LUO176" s="8"/>
      <c r="LUP176" s="7"/>
      <c r="LUU176" s="8"/>
      <c r="LUV176" s="8"/>
      <c r="LUW176" s="8"/>
      <c r="LUX176" s="7"/>
      <c r="LVC176" s="8"/>
      <c r="LVD176" s="8"/>
      <c r="LVE176" s="8"/>
      <c r="LVF176" s="7"/>
      <c r="LVK176" s="8"/>
      <c r="LVL176" s="8"/>
      <c r="LVM176" s="8"/>
      <c r="LVN176" s="7"/>
      <c r="LVS176" s="8"/>
      <c r="LVT176" s="8"/>
      <c r="LVU176" s="8"/>
      <c r="LVV176" s="7"/>
      <c r="LWA176" s="8"/>
      <c r="LWB176" s="8"/>
      <c r="LWC176" s="8"/>
      <c r="LWD176" s="7"/>
      <c r="LWI176" s="8"/>
      <c r="LWJ176" s="8"/>
      <c r="LWK176" s="8"/>
      <c r="LWL176" s="7"/>
      <c r="LWQ176" s="8"/>
      <c r="LWR176" s="8"/>
      <c r="LWS176" s="8"/>
      <c r="LWT176" s="7"/>
      <c r="LWY176" s="8"/>
      <c r="LWZ176" s="8"/>
      <c r="LXA176" s="8"/>
      <c r="LXB176" s="7"/>
      <c r="LXG176" s="8"/>
      <c r="LXH176" s="8"/>
      <c r="LXI176" s="8"/>
      <c r="LXJ176" s="7"/>
      <c r="LXO176" s="8"/>
      <c r="LXP176" s="8"/>
      <c r="LXQ176" s="8"/>
      <c r="LXR176" s="7"/>
      <c r="LXW176" s="8"/>
      <c r="LXX176" s="8"/>
      <c r="LXY176" s="8"/>
      <c r="LXZ176" s="7"/>
      <c r="LYE176" s="8"/>
      <c r="LYF176" s="8"/>
      <c r="LYG176" s="8"/>
      <c r="LYH176" s="7"/>
      <c r="LYM176" s="8"/>
      <c r="LYN176" s="8"/>
      <c r="LYO176" s="8"/>
      <c r="LYP176" s="7"/>
      <c r="LYU176" s="8"/>
      <c r="LYV176" s="8"/>
      <c r="LYW176" s="8"/>
      <c r="LYX176" s="7"/>
      <c r="LZC176" s="8"/>
      <c r="LZD176" s="8"/>
      <c r="LZE176" s="8"/>
      <c r="LZF176" s="7"/>
      <c r="LZK176" s="8"/>
      <c r="LZL176" s="8"/>
      <c r="LZM176" s="8"/>
      <c r="LZN176" s="7"/>
      <c r="LZS176" s="8"/>
      <c r="LZT176" s="8"/>
      <c r="LZU176" s="8"/>
      <c r="LZV176" s="7"/>
      <c r="MAA176" s="8"/>
      <c r="MAB176" s="8"/>
      <c r="MAC176" s="8"/>
      <c r="MAD176" s="7"/>
      <c r="MAI176" s="8"/>
      <c r="MAJ176" s="8"/>
      <c r="MAK176" s="8"/>
      <c r="MAL176" s="7"/>
      <c r="MAQ176" s="8"/>
      <c r="MAR176" s="8"/>
      <c r="MAS176" s="8"/>
      <c r="MAT176" s="7"/>
      <c r="MAY176" s="8"/>
      <c r="MAZ176" s="8"/>
      <c r="MBA176" s="8"/>
      <c r="MBB176" s="7"/>
      <c r="MBG176" s="8"/>
      <c r="MBH176" s="8"/>
      <c r="MBI176" s="8"/>
      <c r="MBJ176" s="7"/>
      <c r="MBO176" s="8"/>
      <c r="MBP176" s="8"/>
      <c r="MBQ176" s="8"/>
      <c r="MBR176" s="7"/>
      <c r="MBW176" s="8"/>
      <c r="MBX176" s="8"/>
      <c r="MBY176" s="8"/>
      <c r="MBZ176" s="7"/>
      <c r="MCE176" s="8"/>
      <c r="MCF176" s="8"/>
      <c r="MCG176" s="8"/>
      <c r="MCH176" s="7"/>
      <c r="MCM176" s="8"/>
      <c r="MCN176" s="8"/>
      <c r="MCO176" s="8"/>
      <c r="MCP176" s="7"/>
      <c r="MCU176" s="8"/>
      <c r="MCV176" s="8"/>
      <c r="MCW176" s="8"/>
      <c r="MCX176" s="7"/>
      <c r="MDC176" s="8"/>
      <c r="MDD176" s="8"/>
      <c r="MDE176" s="8"/>
      <c r="MDF176" s="7"/>
      <c r="MDK176" s="8"/>
      <c r="MDL176" s="8"/>
      <c r="MDM176" s="8"/>
      <c r="MDN176" s="7"/>
      <c r="MDS176" s="8"/>
      <c r="MDT176" s="8"/>
      <c r="MDU176" s="8"/>
      <c r="MDV176" s="7"/>
      <c r="MEA176" s="8"/>
      <c r="MEB176" s="8"/>
      <c r="MEC176" s="8"/>
      <c r="MED176" s="7"/>
      <c r="MEI176" s="8"/>
      <c r="MEJ176" s="8"/>
      <c r="MEK176" s="8"/>
      <c r="MEL176" s="7"/>
      <c r="MEQ176" s="8"/>
      <c r="MER176" s="8"/>
      <c r="MES176" s="8"/>
      <c r="MET176" s="7"/>
      <c r="MEY176" s="8"/>
      <c r="MEZ176" s="8"/>
      <c r="MFA176" s="8"/>
      <c r="MFB176" s="7"/>
      <c r="MFG176" s="8"/>
      <c r="MFH176" s="8"/>
      <c r="MFI176" s="8"/>
      <c r="MFJ176" s="7"/>
      <c r="MFO176" s="8"/>
      <c r="MFP176" s="8"/>
      <c r="MFQ176" s="8"/>
      <c r="MFR176" s="7"/>
      <c r="MFW176" s="8"/>
      <c r="MFX176" s="8"/>
      <c r="MFY176" s="8"/>
      <c r="MFZ176" s="7"/>
      <c r="MGE176" s="8"/>
      <c r="MGF176" s="8"/>
      <c r="MGG176" s="8"/>
      <c r="MGH176" s="7"/>
      <c r="MGM176" s="8"/>
      <c r="MGN176" s="8"/>
      <c r="MGO176" s="8"/>
      <c r="MGP176" s="7"/>
      <c r="MGU176" s="8"/>
      <c r="MGV176" s="8"/>
      <c r="MGW176" s="8"/>
      <c r="MGX176" s="7"/>
      <c r="MHC176" s="8"/>
      <c r="MHD176" s="8"/>
      <c r="MHE176" s="8"/>
      <c r="MHF176" s="7"/>
      <c r="MHK176" s="8"/>
      <c r="MHL176" s="8"/>
      <c r="MHM176" s="8"/>
      <c r="MHN176" s="7"/>
      <c r="MHS176" s="8"/>
      <c r="MHT176" s="8"/>
      <c r="MHU176" s="8"/>
      <c r="MHV176" s="7"/>
      <c r="MIA176" s="8"/>
      <c r="MIB176" s="8"/>
      <c r="MIC176" s="8"/>
      <c r="MID176" s="7"/>
      <c r="MII176" s="8"/>
      <c r="MIJ176" s="8"/>
      <c r="MIK176" s="8"/>
      <c r="MIL176" s="7"/>
      <c r="MIQ176" s="8"/>
      <c r="MIR176" s="8"/>
      <c r="MIS176" s="8"/>
      <c r="MIT176" s="7"/>
      <c r="MIY176" s="8"/>
      <c r="MIZ176" s="8"/>
      <c r="MJA176" s="8"/>
      <c r="MJB176" s="7"/>
      <c r="MJG176" s="8"/>
      <c r="MJH176" s="8"/>
      <c r="MJI176" s="8"/>
      <c r="MJJ176" s="7"/>
      <c r="MJO176" s="8"/>
      <c r="MJP176" s="8"/>
      <c r="MJQ176" s="8"/>
      <c r="MJR176" s="7"/>
      <c r="MJW176" s="8"/>
      <c r="MJX176" s="8"/>
      <c r="MJY176" s="8"/>
      <c r="MJZ176" s="7"/>
      <c r="MKE176" s="8"/>
      <c r="MKF176" s="8"/>
      <c r="MKG176" s="8"/>
      <c r="MKH176" s="7"/>
      <c r="MKM176" s="8"/>
      <c r="MKN176" s="8"/>
      <c r="MKO176" s="8"/>
      <c r="MKP176" s="7"/>
      <c r="MKU176" s="8"/>
      <c r="MKV176" s="8"/>
      <c r="MKW176" s="8"/>
      <c r="MKX176" s="7"/>
      <c r="MLC176" s="8"/>
      <c r="MLD176" s="8"/>
      <c r="MLE176" s="8"/>
      <c r="MLF176" s="7"/>
      <c r="MLK176" s="8"/>
      <c r="MLL176" s="8"/>
      <c r="MLM176" s="8"/>
      <c r="MLN176" s="7"/>
      <c r="MLS176" s="8"/>
      <c r="MLT176" s="8"/>
      <c r="MLU176" s="8"/>
      <c r="MLV176" s="7"/>
      <c r="MMA176" s="8"/>
      <c r="MMB176" s="8"/>
      <c r="MMC176" s="8"/>
      <c r="MMD176" s="7"/>
      <c r="MMI176" s="8"/>
      <c r="MMJ176" s="8"/>
      <c r="MMK176" s="8"/>
      <c r="MML176" s="7"/>
      <c r="MMQ176" s="8"/>
      <c r="MMR176" s="8"/>
      <c r="MMS176" s="8"/>
      <c r="MMT176" s="7"/>
      <c r="MMY176" s="8"/>
      <c r="MMZ176" s="8"/>
      <c r="MNA176" s="8"/>
      <c r="MNB176" s="7"/>
      <c r="MNG176" s="8"/>
      <c r="MNH176" s="8"/>
      <c r="MNI176" s="8"/>
      <c r="MNJ176" s="7"/>
      <c r="MNO176" s="8"/>
      <c r="MNP176" s="8"/>
      <c r="MNQ176" s="8"/>
      <c r="MNR176" s="7"/>
      <c r="MNW176" s="8"/>
      <c r="MNX176" s="8"/>
      <c r="MNY176" s="8"/>
      <c r="MNZ176" s="7"/>
      <c r="MOE176" s="8"/>
      <c r="MOF176" s="8"/>
      <c r="MOG176" s="8"/>
      <c r="MOH176" s="7"/>
      <c r="MOM176" s="8"/>
      <c r="MON176" s="8"/>
      <c r="MOO176" s="8"/>
      <c r="MOP176" s="7"/>
      <c r="MOU176" s="8"/>
      <c r="MOV176" s="8"/>
      <c r="MOW176" s="8"/>
      <c r="MOX176" s="7"/>
      <c r="MPC176" s="8"/>
      <c r="MPD176" s="8"/>
      <c r="MPE176" s="8"/>
      <c r="MPF176" s="7"/>
      <c r="MPK176" s="8"/>
      <c r="MPL176" s="8"/>
      <c r="MPM176" s="8"/>
      <c r="MPN176" s="7"/>
      <c r="MPS176" s="8"/>
      <c r="MPT176" s="8"/>
      <c r="MPU176" s="8"/>
      <c r="MPV176" s="7"/>
      <c r="MQA176" s="8"/>
      <c r="MQB176" s="8"/>
      <c r="MQC176" s="8"/>
      <c r="MQD176" s="7"/>
      <c r="MQI176" s="8"/>
      <c r="MQJ176" s="8"/>
      <c r="MQK176" s="8"/>
      <c r="MQL176" s="7"/>
      <c r="MQQ176" s="8"/>
      <c r="MQR176" s="8"/>
      <c r="MQS176" s="8"/>
      <c r="MQT176" s="7"/>
      <c r="MQY176" s="8"/>
      <c r="MQZ176" s="8"/>
      <c r="MRA176" s="8"/>
      <c r="MRB176" s="7"/>
      <c r="MRG176" s="8"/>
      <c r="MRH176" s="8"/>
      <c r="MRI176" s="8"/>
      <c r="MRJ176" s="7"/>
      <c r="MRO176" s="8"/>
      <c r="MRP176" s="8"/>
      <c r="MRQ176" s="8"/>
      <c r="MRR176" s="7"/>
      <c r="MRW176" s="8"/>
      <c r="MRX176" s="8"/>
      <c r="MRY176" s="8"/>
      <c r="MRZ176" s="7"/>
      <c r="MSE176" s="8"/>
      <c r="MSF176" s="8"/>
      <c r="MSG176" s="8"/>
      <c r="MSH176" s="7"/>
      <c r="MSM176" s="8"/>
      <c r="MSN176" s="8"/>
      <c r="MSO176" s="8"/>
      <c r="MSP176" s="7"/>
      <c r="MSU176" s="8"/>
      <c r="MSV176" s="8"/>
      <c r="MSW176" s="8"/>
      <c r="MSX176" s="7"/>
      <c r="MTC176" s="8"/>
      <c r="MTD176" s="8"/>
      <c r="MTE176" s="8"/>
      <c r="MTF176" s="7"/>
      <c r="MTK176" s="8"/>
      <c r="MTL176" s="8"/>
      <c r="MTM176" s="8"/>
      <c r="MTN176" s="7"/>
      <c r="MTS176" s="8"/>
      <c r="MTT176" s="8"/>
      <c r="MTU176" s="8"/>
      <c r="MTV176" s="7"/>
      <c r="MUA176" s="8"/>
      <c r="MUB176" s="8"/>
      <c r="MUC176" s="8"/>
      <c r="MUD176" s="7"/>
      <c r="MUI176" s="8"/>
      <c r="MUJ176" s="8"/>
      <c r="MUK176" s="8"/>
      <c r="MUL176" s="7"/>
      <c r="MUQ176" s="8"/>
      <c r="MUR176" s="8"/>
      <c r="MUS176" s="8"/>
      <c r="MUT176" s="7"/>
      <c r="MUY176" s="8"/>
      <c r="MUZ176" s="8"/>
      <c r="MVA176" s="8"/>
      <c r="MVB176" s="7"/>
      <c r="MVG176" s="8"/>
      <c r="MVH176" s="8"/>
      <c r="MVI176" s="8"/>
      <c r="MVJ176" s="7"/>
      <c r="MVO176" s="8"/>
      <c r="MVP176" s="8"/>
      <c r="MVQ176" s="8"/>
      <c r="MVR176" s="7"/>
      <c r="MVW176" s="8"/>
      <c r="MVX176" s="8"/>
      <c r="MVY176" s="8"/>
      <c r="MVZ176" s="7"/>
      <c r="MWE176" s="8"/>
      <c r="MWF176" s="8"/>
      <c r="MWG176" s="8"/>
      <c r="MWH176" s="7"/>
      <c r="MWM176" s="8"/>
      <c r="MWN176" s="8"/>
      <c r="MWO176" s="8"/>
      <c r="MWP176" s="7"/>
      <c r="MWU176" s="8"/>
      <c r="MWV176" s="8"/>
      <c r="MWW176" s="8"/>
      <c r="MWX176" s="7"/>
      <c r="MXC176" s="8"/>
      <c r="MXD176" s="8"/>
      <c r="MXE176" s="8"/>
      <c r="MXF176" s="7"/>
      <c r="MXK176" s="8"/>
      <c r="MXL176" s="8"/>
      <c r="MXM176" s="8"/>
      <c r="MXN176" s="7"/>
      <c r="MXS176" s="8"/>
      <c r="MXT176" s="8"/>
      <c r="MXU176" s="8"/>
      <c r="MXV176" s="7"/>
      <c r="MYA176" s="8"/>
      <c r="MYB176" s="8"/>
      <c r="MYC176" s="8"/>
      <c r="MYD176" s="7"/>
      <c r="MYI176" s="8"/>
      <c r="MYJ176" s="8"/>
      <c r="MYK176" s="8"/>
      <c r="MYL176" s="7"/>
      <c r="MYQ176" s="8"/>
      <c r="MYR176" s="8"/>
      <c r="MYS176" s="8"/>
      <c r="MYT176" s="7"/>
      <c r="MYY176" s="8"/>
      <c r="MYZ176" s="8"/>
      <c r="MZA176" s="8"/>
      <c r="MZB176" s="7"/>
      <c r="MZG176" s="8"/>
      <c r="MZH176" s="8"/>
      <c r="MZI176" s="8"/>
      <c r="MZJ176" s="7"/>
      <c r="MZO176" s="8"/>
      <c r="MZP176" s="8"/>
      <c r="MZQ176" s="8"/>
      <c r="MZR176" s="7"/>
      <c r="MZW176" s="8"/>
      <c r="MZX176" s="8"/>
      <c r="MZY176" s="8"/>
      <c r="MZZ176" s="7"/>
      <c r="NAE176" s="8"/>
      <c r="NAF176" s="8"/>
      <c r="NAG176" s="8"/>
      <c r="NAH176" s="7"/>
      <c r="NAM176" s="8"/>
      <c r="NAN176" s="8"/>
      <c r="NAO176" s="8"/>
      <c r="NAP176" s="7"/>
      <c r="NAU176" s="8"/>
      <c r="NAV176" s="8"/>
      <c r="NAW176" s="8"/>
      <c r="NAX176" s="7"/>
      <c r="NBC176" s="8"/>
      <c r="NBD176" s="8"/>
      <c r="NBE176" s="8"/>
      <c r="NBF176" s="7"/>
      <c r="NBK176" s="8"/>
      <c r="NBL176" s="8"/>
      <c r="NBM176" s="8"/>
      <c r="NBN176" s="7"/>
      <c r="NBS176" s="8"/>
      <c r="NBT176" s="8"/>
      <c r="NBU176" s="8"/>
      <c r="NBV176" s="7"/>
      <c r="NCA176" s="8"/>
      <c r="NCB176" s="8"/>
      <c r="NCC176" s="8"/>
      <c r="NCD176" s="7"/>
      <c r="NCI176" s="8"/>
      <c r="NCJ176" s="8"/>
      <c r="NCK176" s="8"/>
      <c r="NCL176" s="7"/>
      <c r="NCQ176" s="8"/>
      <c r="NCR176" s="8"/>
      <c r="NCS176" s="8"/>
      <c r="NCT176" s="7"/>
      <c r="NCY176" s="8"/>
      <c r="NCZ176" s="8"/>
      <c r="NDA176" s="8"/>
      <c r="NDB176" s="7"/>
      <c r="NDG176" s="8"/>
      <c r="NDH176" s="8"/>
      <c r="NDI176" s="8"/>
      <c r="NDJ176" s="7"/>
      <c r="NDO176" s="8"/>
      <c r="NDP176" s="8"/>
      <c r="NDQ176" s="8"/>
      <c r="NDR176" s="7"/>
      <c r="NDW176" s="8"/>
      <c r="NDX176" s="8"/>
      <c r="NDY176" s="8"/>
      <c r="NDZ176" s="7"/>
      <c r="NEE176" s="8"/>
      <c r="NEF176" s="8"/>
      <c r="NEG176" s="8"/>
      <c r="NEH176" s="7"/>
      <c r="NEM176" s="8"/>
      <c r="NEN176" s="8"/>
      <c r="NEO176" s="8"/>
      <c r="NEP176" s="7"/>
      <c r="NEU176" s="8"/>
      <c r="NEV176" s="8"/>
      <c r="NEW176" s="8"/>
      <c r="NEX176" s="7"/>
      <c r="NFC176" s="8"/>
      <c r="NFD176" s="8"/>
      <c r="NFE176" s="8"/>
      <c r="NFF176" s="7"/>
      <c r="NFK176" s="8"/>
      <c r="NFL176" s="8"/>
      <c r="NFM176" s="8"/>
      <c r="NFN176" s="7"/>
      <c r="NFS176" s="8"/>
      <c r="NFT176" s="8"/>
      <c r="NFU176" s="8"/>
      <c r="NFV176" s="7"/>
      <c r="NGA176" s="8"/>
      <c r="NGB176" s="8"/>
      <c r="NGC176" s="8"/>
      <c r="NGD176" s="7"/>
      <c r="NGI176" s="8"/>
      <c r="NGJ176" s="8"/>
      <c r="NGK176" s="8"/>
      <c r="NGL176" s="7"/>
      <c r="NGQ176" s="8"/>
      <c r="NGR176" s="8"/>
      <c r="NGS176" s="8"/>
      <c r="NGT176" s="7"/>
      <c r="NGY176" s="8"/>
      <c r="NGZ176" s="8"/>
      <c r="NHA176" s="8"/>
      <c r="NHB176" s="7"/>
      <c r="NHG176" s="8"/>
      <c r="NHH176" s="8"/>
      <c r="NHI176" s="8"/>
      <c r="NHJ176" s="7"/>
      <c r="NHO176" s="8"/>
      <c r="NHP176" s="8"/>
      <c r="NHQ176" s="8"/>
      <c r="NHR176" s="7"/>
      <c r="NHW176" s="8"/>
      <c r="NHX176" s="8"/>
      <c r="NHY176" s="8"/>
      <c r="NHZ176" s="7"/>
      <c r="NIE176" s="8"/>
      <c r="NIF176" s="8"/>
      <c r="NIG176" s="8"/>
      <c r="NIH176" s="7"/>
      <c r="NIM176" s="8"/>
      <c r="NIN176" s="8"/>
      <c r="NIO176" s="8"/>
      <c r="NIP176" s="7"/>
      <c r="NIU176" s="8"/>
      <c r="NIV176" s="8"/>
      <c r="NIW176" s="8"/>
      <c r="NIX176" s="7"/>
      <c r="NJC176" s="8"/>
      <c r="NJD176" s="8"/>
      <c r="NJE176" s="8"/>
      <c r="NJF176" s="7"/>
      <c r="NJK176" s="8"/>
      <c r="NJL176" s="8"/>
      <c r="NJM176" s="8"/>
      <c r="NJN176" s="7"/>
      <c r="NJS176" s="8"/>
      <c r="NJT176" s="8"/>
      <c r="NJU176" s="8"/>
      <c r="NJV176" s="7"/>
      <c r="NKA176" s="8"/>
      <c r="NKB176" s="8"/>
      <c r="NKC176" s="8"/>
      <c r="NKD176" s="7"/>
      <c r="NKI176" s="8"/>
      <c r="NKJ176" s="8"/>
      <c r="NKK176" s="8"/>
      <c r="NKL176" s="7"/>
      <c r="NKQ176" s="8"/>
      <c r="NKR176" s="8"/>
      <c r="NKS176" s="8"/>
      <c r="NKT176" s="7"/>
      <c r="NKY176" s="8"/>
      <c r="NKZ176" s="8"/>
      <c r="NLA176" s="8"/>
      <c r="NLB176" s="7"/>
      <c r="NLG176" s="8"/>
      <c r="NLH176" s="8"/>
      <c r="NLI176" s="8"/>
      <c r="NLJ176" s="7"/>
      <c r="NLO176" s="8"/>
      <c r="NLP176" s="8"/>
      <c r="NLQ176" s="8"/>
      <c r="NLR176" s="7"/>
      <c r="NLW176" s="8"/>
      <c r="NLX176" s="8"/>
      <c r="NLY176" s="8"/>
      <c r="NLZ176" s="7"/>
      <c r="NME176" s="8"/>
      <c r="NMF176" s="8"/>
      <c r="NMG176" s="8"/>
      <c r="NMH176" s="7"/>
      <c r="NMM176" s="8"/>
      <c r="NMN176" s="8"/>
      <c r="NMO176" s="8"/>
      <c r="NMP176" s="7"/>
      <c r="NMU176" s="8"/>
      <c r="NMV176" s="8"/>
      <c r="NMW176" s="8"/>
      <c r="NMX176" s="7"/>
      <c r="NNC176" s="8"/>
      <c r="NND176" s="8"/>
      <c r="NNE176" s="8"/>
      <c r="NNF176" s="7"/>
      <c r="NNK176" s="8"/>
      <c r="NNL176" s="8"/>
      <c r="NNM176" s="8"/>
      <c r="NNN176" s="7"/>
      <c r="NNS176" s="8"/>
      <c r="NNT176" s="8"/>
      <c r="NNU176" s="8"/>
      <c r="NNV176" s="7"/>
      <c r="NOA176" s="8"/>
      <c r="NOB176" s="8"/>
      <c r="NOC176" s="8"/>
      <c r="NOD176" s="7"/>
      <c r="NOI176" s="8"/>
      <c r="NOJ176" s="8"/>
      <c r="NOK176" s="8"/>
      <c r="NOL176" s="7"/>
      <c r="NOQ176" s="8"/>
      <c r="NOR176" s="8"/>
      <c r="NOS176" s="8"/>
      <c r="NOT176" s="7"/>
      <c r="NOY176" s="8"/>
      <c r="NOZ176" s="8"/>
      <c r="NPA176" s="8"/>
      <c r="NPB176" s="7"/>
      <c r="NPG176" s="8"/>
      <c r="NPH176" s="8"/>
      <c r="NPI176" s="8"/>
      <c r="NPJ176" s="7"/>
      <c r="NPO176" s="8"/>
      <c r="NPP176" s="8"/>
      <c r="NPQ176" s="8"/>
      <c r="NPR176" s="7"/>
      <c r="NPW176" s="8"/>
      <c r="NPX176" s="8"/>
      <c r="NPY176" s="8"/>
      <c r="NPZ176" s="7"/>
      <c r="NQE176" s="8"/>
      <c r="NQF176" s="8"/>
      <c r="NQG176" s="8"/>
      <c r="NQH176" s="7"/>
      <c r="NQM176" s="8"/>
      <c r="NQN176" s="8"/>
      <c r="NQO176" s="8"/>
      <c r="NQP176" s="7"/>
      <c r="NQU176" s="8"/>
      <c r="NQV176" s="8"/>
      <c r="NQW176" s="8"/>
      <c r="NQX176" s="7"/>
      <c r="NRC176" s="8"/>
      <c r="NRD176" s="8"/>
      <c r="NRE176" s="8"/>
      <c r="NRF176" s="7"/>
      <c r="NRK176" s="8"/>
      <c r="NRL176" s="8"/>
      <c r="NRM176" s="8"/>
      <c r="NRN176" s="7"/>
      <c r="NRS176" s="8"/>
      <c r="NRT176" s="8"/>
      <c r="NRU176" s="8"/>
      <c r="NRV176" s="7"/>
      <c r="NSA176" s="8"/>
      <c r="NSB176" s="8"/>
      <c r="NSC176" s="8"/>
      <c r="NSD176" s="7"/>
      <c r="NSI176" s="8"/>
      <c r="NSJ176" s="8"/>
      <c r="NSK176" s="8"/>
      <c r="NSL176" s="7"/>
      <c r="NSQ176" s="8"/>
      <c r="NSR176" s="8"/>
      <c r="NSS176" s="8"/>
      <c r="NST176" s="7"/>
      <c r="NSY176" s="8"/>
      <c r="NSZ176" s="8"/>
      <c r="NTA176" s="8"/>
      <c r="NTB176" s="7"/>
      <c r="NTG176" s="8"/>
      <c r="NTH176" s="8"/>
      <c r="NTI176" s="8"/>
      <c r="NTJ176" s="7"/>
      <c r="NTO176" s="8"/>
      <c r="NTP176" s="8"/>
      <c r="NTQ176" s="8"/>
      <c r="NTR176" s="7"/>
      <c r="NTW176" s="8"/>
      <c r="NTX176" s="8"/>
      <c r="NTY176" s="8"/>
      <c r="NTZ176" s="7"/>
      <c r="NUE176" s="8"/>
      <c r="NUF176" s="8"/>
      <c r="NUG176" s="8"/>
      <c r="NUH176" s="7"/>
      <c r="NUM176" s="8"/>
      <c r="NUN176" s="8"/>
      <c r="NUO176" s="8"/>
      <c r="NUP176" s="7"/>
      <c r="NUU176" s="8"/>
      <c r="NUV176" s="8"/>
      <c r="NUW176" s="8"/>
      <c r="NUX176" s="7"/>
      <c r="NVC176" s="8"/>
      <c r="NVD176" s="8"/>
      <c r="NVE176" s="8"/>
      <c r="NVF176" s="7"/>
      <c r="NVK176" s="8"/>
      <c r="NVL176" s="8"/>
      <c r="NVM176" s="8"/>
      <c r="NVN176" s="7"/>
      <c r="NVS176" s="8"/>
      <c r="NVT176" s="8"/>
      <c r="NVU176" s="8"/>
      <c r="NVV176" s="7"/>
      <c r="NWA176" s="8"/>
      <c r="NWB176" s="8"/>
      <c r="NWC176" s="8"/>
      <c r="NWD176" s="7"/>
      <c r="NWI176" s="8"/>
      <c r="NWJ176" s="8"/>
      <c r="NWK176" s="8"/>
      <c r="NWL176" s="7"/>
      <c r="NWQ176" s="8"/>
      <c r="NWR176" s="8"/>
      <c r="NWS176" s="8"/>
      <c r="NWT176" s="7"/>
      <c r="NWY176" s="8"/>
      <c r="NWZ176" s="8"/>
      <c r="NXA176" s="8"/>
      <c r="NXB176" s="7"/>
      <c r="NXG176" s="8"/>
      <c r="NXH176" s="8"/>
      <c r="NXI176" s="8"/>
      <c r="NXJ176" s="7"/>
      <c r="NXO176" s="8"/>
      <c r="NXP176" s="8"/>
      <c r="NXQ176" s="8"/>
      <c r="NXR176" s="7"/>
      <c r="NXW176" s="8"/>
      <c r="NXX176" s="8"/>
      <c r="NXY176" s="8"/>
      <c r="NXZ176" s="7"/>
      <c r="NYE176" s="8"/>
      <c r="NYF176" s="8"/>
      <c r="NYG176" s="8"/>
      <c r="NYH176" s="7"/>
      <c r="NYM176" s="8"/>
      <c r="NYN176" s="8"/>
      <c r="NYO176" s="8"/>
      <c r="NYP176" s="7"/>
      <c r="NYU176" s="8"/>
      <c r="NYV176" s="8"/>
      <c r="NYW176" s="8"/>
      <c r="NYX176" s="7"/>
      <c r="NZC176" s="8"/>
      <c r="NZD176" s="8"/>
      <c r="NZE176" s="8"/>
      <c r="NZF176" s="7"/>
      <c r="NZK176" s="8"/>
      <c r="NZL176" s="8"/>
      <c r="NZM176" s="8"/>
      <c r="NZN176" s="7"/>
      <c r="NZS176" s="8"/>
      <c r="NZT176" s="8"/>
      <c r="NZU176" s="8"/>
      <c r="NZV176" s="7"/>
      <c r="OAA176" s="8"/>
      <c r="OAB176" s="8"/>
      <c r="OAC176" s="8"/>
      <c r="OAD176" s="7"/>
      <c r="OAI176" s="8"/>
      <c r="OAJ176" s="8"/>
      <c r="OAK176" s="8"/>
      <c r="OAL176" s="7"/>
      <c r="OAQ176" s="8"/>
      <c r="OAR176" s="8"/>
      <c r="OAS176" s="8"/>
      <c r="OAT176" s="7"/>
      <c r="OAY176" s="8"/>
      <c r="OAZ176" s="8"/>
      <c r="OBA176" s="8"/>
      <c r="OBB176" s="7"/>
      <c r="OBG176" s="8"/>
      <c r="OBH176" s="8"/>
      <c r="OBI176" s="8"/>
      <c r="OBJ176" s="7"/>
      <c r="OBO176" s="8"/>
      <c r="OBP176" s="8"/>
      <c r="OBQ176" s="8"/>
      <c r="OBR176" s="7"/>
      <c r="OBW176" s="8"/>
      <c r="OBX176" s="8"/>
      <c r="OBY176" s="8"/>
      <c r="OBZ176" s="7"/>
      <c r="OCE176" s="8"/>
      <c r="OCF176" s="8"/>
      <c r="OCG176" s="8"/>
      <c r="OCH176" s="7"/>
      <c r="OCM176" s="8"/>
      <c r="OCN176" s="8"/>
      <c r="OCO176" s="8"/>
      <c r="OCP176" s="7"/>
      <c r="OCU176" s="8"/>
      <c r="OCV176" s="8"/>
      <c r="OCW176" s="8"/>
      <c r="OCX176" s="7"/>
      <c r="ODC176" s="8"/>
      <c r="ODD176" s="8"/>
      <c r="ODE176" s="8"/>
      <c r="ODF176" s="7"/>
      <c r="ODK176" s="8"/>
      <c r="ODL176" s="8"/>
      <c r="ODM176" s="8"/>
      <c r="ODN176" s="7"/>
      <c r="ODS176" s="8"/>
      <c r="ODT176" s="8"/>
      <c r="ODU176" s="8"/>
      <c r="ODV176" s="7"/>
      <c r="OEA176" s="8"/>
      <c r="OEB176" s="8"/>
      <c r="OEC176" s="8"/>
      <c r="OED176" s="7"/>
      <c r="OEI176" s="8"/>
      <c r="OEJ176" s="8"/>
      <c r="OEK176" s="8"/>
      <c r="OEL176" s="7"/>
      <c r="OEQ176" s="8"/>
      <c r="OER176" s="8"/>
      <c r="OES176" s="8"/>
      <c r="OET176" s="7"/>
      <c r="OEY176" s="8"/>
      <c r="OEZ176" s="8"/>
      <c r="OFA176" s="8"/>
      <c r="OFB176" s="7"/>
      <c r="OFG176" s="8"/>
      <c r="OFH176" s="8"/>
      <c r="OFI176" s="8"/>
      <c r="OFJ176" s="7"/>
      <c r="OFO176" s="8"/>
      <c r="OFP176" s="8"/>
      <c r="OFQ176" s="8"/>
      <c r="OFR176" s="7"/>
      <c r="OFW176" s="8"/>
      <c r="OFX176" s="8"/>
      <c r="OFY176" s="8"/>
      <c r="OFZ176" s="7"/>
      <c r="OGE176" s="8"/>
      <c r="OGF176" s="8"/>
      <c r="OGG176" s="8"/>
      <c r="OGH176" s="7"/>
      <c r="OGM176" s="8"/>
      <c r="OGN176" s="8"/>
      <c r="OGO176" s="8"/>
      <c r="OGP176" s="7"/>
      <c r="OGU176" s="8"/>
      <c r="OGV176" s="8"/>
      <c r="OGW176" s="8"/>
      <c r="OGX176" s="7"/>
      <c r="OHC176" s="8"/>
      <c r="OHD176" s="8"/>
      <c r="OHE176" s="8"/>
      <c r="OHF176" s="7"/>
      <c r="OHK176" s="8"/>
      <c r="OHL176" s="8"/>
      <c r="OHM176" s="8"/>
      <c r="OHN176" s="7"/>
      <c r="OHS176" s="8"/>
      <c r="OHT176" s="8"/>
      <c r="OHU176" s="8"/>
      <c r="OHV176" s="7"/>
      <c r="OIA176" s="8"/>
      <c r="OIB176" s="8"/>
      <c r="OIC176" s="8"/>
      <c r="OID176" s="7"/>
      <c r="OII176" s="8"/>
      <c r="OIJ176" s="8"/>
      <c r="OIK176" s="8"/>
      <c r="OIL176" s="7"/>
      <c r="OIQ176" s="8"/>
      <c r="OIR176" s="8"/>
      <c r="OIS176" s="8"/>
      <c r="OIT176" s="7"/>
      <c r="OIY176" s="8"/>
      <c r="OIZ176" s="8"/>
      <c r="OJA176" s="8"/>
      <c r="OJB176" s="7"/>
      <c r="OJG176" s="8"/>
      <c r="OJH176" s="8"/>
      <c r="OJI176" s="8"/>
      <c r="OJJ176" s="7"/>
      <c r="OJO176" s="8"/>
      <c r="OJP176" s="8"/>
      <c r="OJQ176" s="8"/>
      <c r="OJR176" s="7"/>
      <c r="OJW176" s="8"/>
      <c r="OJX176" s="8"/>
      <c r="OJY176" s="8"/>
      <c r="OJZ176" s="7"/>
      <c r="OKE176" s="8"/>
      <c r="OKF176" s="8"/>
      <c r="OKG176" s="8"/>
      <c r="OKH176" s="7"/>
      <c r="OKM176" s="8"/>
      <c r="OKN176" s="8"/>
      <c r="OKO176" s="8"/>
      <c r="OKP176" s="7"/>
      <c r="OKU176" s="8"/>
      <c r="OKV176" s="8"/>
      <c r="OKW176" s="8"/>
      <c r="OKX176" s="7"/>
      <c r="OLC176" s="8"/>
      <c r="OLD176" s="8"/>
      <c r="OLE176" s="8"/>
      <c r="OLF176" s="7"/>
      <c r="OLK176" s="8"/>
      <c r="OLL176" s="8"/>
      <c r="OLM176" s="8"/>
      <c r="OLN176" s="7"/>
      <c r="OLS176" s="8"/>
      <c r="OLT176" s="8"/>
      <c r="OLU176" s="8"/>
      <c r="OLV176" s="7"/>
      <c r="OMA176" s="8"/>
      <c r="OMB176" s="8"/>
      <c r="OMC176" s="8"/>
      <c r="OMD176" s="7"/>
      <c r="OMI176" s="8"/>
      <c r="OMJ176" s="8"/>
      <c r="OMK176" s="8"/>
      <c r="OML176" s="7"/>
      <c r="OMQ176" s="8"/>
      <c r="OMR176" s="8"/>
      <c r="OMS176" s="8"/>
      <c r="OMT176" s="7"/>
      <c r="OMY176" s="8"/>
      <c r="OMZ176" s="8"/>
      <c r="ONA176" s="8"/>
      <c r="ONB176" s="7"/>
      <c r="ONG176" s="8"/>
      <c r="ONH176" s="8"/>
      <c r="ONI176" s="8"/>
      <c r="ONJ176" s="7"/>
      <c r="ONO176" s="8"/>
      <c r="ONP176" s="8"/>
      <c r="ONQ176" s="8"/>
      <c r="ONR176" s="7"/>
      <c r="ONW176" s="8"/>
      <c r="ONX176" s="8"/>
      <c r="ONY176" s="8"/>
      <c r="ONZ176" s="7"/>
      <c r="OOE176" s="8"/>
      <c r="OOF176" s="8"/>
      <c r="OOG176" s="8"/>
      <c r="OOH176" s="7"/>
      <c r="OOM176" s="8"/>
      <c r="OON176" s="8"/>
      <c r="OOO176" s="8"/>
      <c r="OOP176" s="7"/>
      <c r="OOU176" s="8"/>
      <c r="OOV176" s="8"/>
      <c r="OOW176" s="8"/>
      <c r="OOX176" s="7"/>
      <c r="OPC176" s="8"/>
      <c r="OPD176" s="8"/>
      <c r="OPE176" s="8"/>
      <c r="OPF176" s="7"/>
      <c r="OPK176" s="8"/>
      <c r="OPL176" s="8"/>
      <c r="OPM176" s="8"/>
      <c r="OPN176" s="7"/>
      <c r="OPS176" s="8"/>
      <c r="OPT176" s="8"/>
      <c r="OPU176" s="8"/>
      <c r="OPV176" s="7"/>
      <c r="OQA176" s="8"/>
      <c r="OQB176" s="8"/>
      <c r="OQC176" s="8"/>
      <c r="OQD176" s="7"/>
      <c r="OQI176" s="8"/>
      <c r="OQJ176" s="8"/>
      <c r="OQK176" s="8"/>
      <c r="OQL176" s="7"/>
      <c r="OQQ176" s="8"/>
      <c r="OQR176" s="8"/>
      <c r="OQS176" s="8"/>
      <c r="OQT176" s="7"/>
      <c r="OQY176" s="8"/>
      <c r="OQZ176" s="8"/>
      <c r="ORA176" s="8"/>
      <c r="ORB176" s="7"/>
      <c r="ORG176" s="8"/>
      <c r="ORH176" s="8"/>
      <c r="ORI176" s="8"/>
      <c r="ORJ176" s="7"/>
      <c r="ORO176" s="8"/>
      <c r="ORP176" s="8"/>
      <c r="ORQ176" s="8"/>
      <c r="ORR176" s="7"/>
      <c r="ORW176" s="8"/>
      <c r="ORX176" s="8"/>
      <c r="ORY176" s="8"/>
      <c r="ORZ176" s="7"/>
      <c r="OSE176" s="8"/>
      <c r="OSF176" s="8"/>
      <c r="OSG176" s="8"/>
      <c r="OSH176" s="7"/>
      <c r="OSM176" s="8"/>
      <c r="OSN176" s="8"/>
      <c r="OSO176" s="8"/>
      <c r="OSP176" s="7"/>
      <c r="OSU176" s="8"/>
      <c r="OSV176" s="8"/>
      <c r="OSW176" s="8"/>
      <c r="OSX176" s="7"/>
      <c r="OTC176" s="8"/>
      <c r="OTD176" s="8"/>
      <c r="OTE176" s="8"/>
      <c r="OTF176" s="7"/>
      <c r="OTK176" s="8"/>
      <c r="OTL176" s="8"/>
      <c r="OTM176" s="8"/>
      <c r="OTN176" s="7"/>
      <c r="OTS176" s="8"/>
      <c r="OTT176" s="8"/>
      <c r="OTU176" s="8"/>
      <c r="OTV176" s="7"/>
      <c r="OUA176" s="8"/>
      <c r="OUB176" s="8"/>
      <c r="OUC176" s="8"/>
      <c r="OUD176" s="7"/>
      <c r="OUI176" s="8"/>
      <c r="OUJ176" s="8"/>
      <c r="OUK176" s="8"/>
      <c r="OUL176" s="7"/>
      <c r="OUQ176" s="8"/>
      <c r="OUR176" s="8"/>
      <c r="OUS176" s="8"/>
      <c r="OUT176" s="7"/>
      <c r="OUY176" s="8"/>
      <c r="OUZ176" s="8"/>
      <c r="OVA176" s="8"/>
      <c r="OVB176" s="7"/>
      <c r="OVG176" s="8"/>
      <c r="OVH176" s="8"/>
      <c r="OVI176" s="8"/>
      <c r="OVJ176" s="7"/>
      <c r="OVO176" s="8"/>
      <c r="OVP176" s="8"/>
      <c r="OVQ176" s="8"/>
      <c r="OVR176" s="7"/>
      <c r="OVW176" s="8"/>
      <c r="OVX176" s="8"/>
      <c r="OVY176" s="8"/>
      <c r="OVZ176" s="7"/>
      <c r="OWE176" s="8"/>
      <c r="OWF176" s="8"/>
      <c r="OWG176" s="8"/>
      <c r="OWH176" s="7"/>
      <c r="OWM176" s="8"/>
      <c r="OWN176" s="8"/>
      <c r="OWO176" s="8"/>
      <c r="OWP176" s="7"/>
      <c r="OWU176" s="8"/>
      <c r="OWV176" s="8"/>
      <c r="OWW176" s="8"/>
      <c r="OWX176" s="7"/>
      <c r="OXC176" s="8"/>
      <c r="OXD176" s="8"/>
      <c r="OXE176" s="8"/>
      <c r="OXF176" s="7"/>
      <c r="OXK176" s="8"/>
      <c r="OXL176" s="8"/>
      <c r="OXM176" s="8"/>
      <c r="OXN176" s="7"/>
      <c r="OXS176" s="8"/>
      <c r="OXT176" s="8"/>
      <c r="OXU176" s="8"/>
      <c r="OXV176" s="7"/>
      <c r="OYA176" s="8"/>
      <c r="OYB176" s="8"/>
      <c r="OYC176" s="8"/>
      <c r="OYD176" s="7"/>
      <c r="OYI176" s="8"/>
      <c r="OYJ176" s="8"/>
      <c r="OYK176" s="8"/>
      <c r="OYL176" s="7"/>
      <c r="OYQ176" s="8"/>
      <c r="OYR176" s="8"/>
      <c r="OYS176" s="8"/>
      <c r="OYT176" s="7"/>
      <c r="OYY176" s="8"/>
      <c r="OYZ176" s="8"/>
      <c r="OZA176" s="8"/>
      <c r="OZB176" s="7"/>
      <c r="OZG176" s="8"/>
      <c r="OZH176" s="8"/>
      <c r="OZI176" s="8"/>
      <c r="OZJ176" s="7"/>
      <c r="OZO176" s="8"/>
      <c r="OZP176" s="8"/>
      <c r="OZQ176" s="8"/>
      <c r="OZR176" s="7"/>
      <c r="OZW176" s="8"/>
      <c r="OZX176" s="8"/>
      <c r="OZY176" s="8"/>
      <c r="OZZ176" s="7"/>
      <c r="PAE176" s="8"/>
      <c r="PAF176" s="8"/>
      <c r="PAG176" s="8"/>
      <c r="PAH176" s="7"/>
      <c r="PAM176" s="8"/>
      <c r="PAN176" s="8"/>
      <c r="PAO176" s="8"/>
      <c r="PAP176" s="7"/>
      <c r="PAU176" s="8"/>
      <c r="PAV176" s="8"/>
      <c r="PAW176" s="8"/>
      <c r="PAX176" s="7"/>
      <c r="PBC176" s="8"/>
      <c r="PBD176" s="8"/>
      <c r="PBE176" s="8"/>
      <c r="PBF176" s="7"/>
      <c r="PBK176" s="8"/>
      <c r="PBL176" s="8"/>
      <c r="PBM176" s="8"/>
      <c r="PBN176" s="7"/>
      <c r="PBS176" s="8"/>
      <c r="PBT176" s="8"/>
      <c r="PBU176" s="8"/>
      <c r="PBV176" s="7"/>
      <c r="PCA176" s="8"/>
      <c r="PCB176" s="8"/>
      <c r="PCC176" s="8"/>
      <c r="PCD176" s="7"/>
      <c r="PCI176" s="8"/>
      <c r="PCJ176" s="8"/>
      <c r="PCK176" s="8"/>
      <c r="PCL176" s="7"/>
      <c r="PCQ176" s="8"/>
      <c r="PCR176" s="8"/>
      <c r="PCS176" s="8"/>
      <c r="PCT176" s="7"/>
      <c r="PCY176" s="8"/>
      <c r="PCZ176" s="8"/>
      <c r="PDA176" s="8"/>
      <c r="PDB176" s="7"/>
      <c r="PDG176" s="8"/>
      <c r="PDH176" s="8"/>
      <c r="PDI176" s="8"/>
      <c r="PDJ176" s="7"/>
      <c r="PDO176" s="8"/>
      <c r="PDP176" s="8"/>
      <c r="PDQ176" s="8"/>
      <c r="PDR176" s="7"/>
      <c r="PDW176" s="8"/>
      <c r="PDX176" s="8"/>
      <c r="PDY176" s="8"/>
      <c r="PDZ176" s="7"/>
      <c r="PEE176" s="8"/>
      <c r="PEF176" s="8"/>
      <c r="PEG176" s="8"/>
      <c r="PEH176" s="7"/>
      <c r="PEM176" s="8"/>
      <c r="PEN176" s="8"/>
      <c r="PEO176" s="8"/>
      <c r="PEP176" s="7"/>
      <c r="PEU176" s="8"/>
      <c r="PEV176" s="8"/>
      <c r="PEW176" s="8"/>
      <c r="PEX176" s="7"/>
      <c r="PFC176" s="8"/>
      <c r="PFD176" s="8"/>
      <c r="PFE176" s="8"/>
      <c r="PFF176" s="7"/>
      <c r="PFK176" s="8"/>
      <c r="PFL176" s="8"/>
      <c r="PFM176" s="8"/>
      <c r="PFN176" s="7"/>
      <c r="PFS176" s="8"/>
      <c r="PFT176" s="8"/>
      <c r="PFU176" s="8"/>
      <c r="PFV176" s="7"/>
      <c r="PGA176" s="8"/>
      <c r="PGB176" s="8"/>
      <c r="PGC176" s="8"/>
      <c r="PGD176" s="7"/>
      <c r="PGI176" s="8"/>
      <c r="PGJ176" s="8"/>
      <c r="PGK176" s="8"/>
      <c r="PGL176" s="7"/>
      <c r="PGQ176" s="8"/>
      <c r="PGR176" s="8"/>
      <c r="PGS176" s="8"/>
      <c r="PGT176" s="7"/>
      <c r="PGY176" s="8"/>
      <c r="PGZ176" s="8"/>
      <c r="PHA176" s="8"/>
      <c r="PHB176" s="7"/>
      <c r="PHG176" s="8"/>
      <c r="PHH176" s="8"/>
      <c r="PHI176" s="8"/>
      <c r="PHJ176" s="7"/>
      <c r="PHO176" s="8"/>
      <c r="PHP176" s="8"/>
      <c r="PHQ176" s="8"/>
      <c r="PHR176" s="7"/>
      <c r="PHW176" s="8"/>
      <c r="PHX176" s="8"/>
      <c r="PHY176" s="8"/>
      <c r="PHZ176" s="7"/>
      <c r="PIE176" s="8"/>
      <c r="PIF176" s="8"/>
      <c r="PIG176" s="8"/>
      <c r="PIH176" s="7"/>
      <c r="PIM176" s="8"/>
      <c r="PIN176" s="8"/>
      <c r="PIO176" s="8"/>
      <c r="PIP176" s="7"/>
      <c r="PIU176" s="8"/>
      <c r="PIV176" s="8"/>
      <c r="PIW176" s="8"/>
      <c r="PIX176" s="7"/>
      <c r="PJC176" s="8"/>
      <c r="PJD176" s="8"/>
      <c r="PJE176" s="8"/>
      <c r="PJF176" s="7"/>
      <c r="PJK176" s="8"/>
      <c r="PJL176" s="8"/>
      <c r="PJM176" s="8"/>
      <c r="PJN176" s="7"/>
      <c r="PJS176" s="8"/>
      <c r="PJT176" s="8"/>
      <c r="PJU176" s="8"/>
      <c r="PJV176" s="7"/>
      <c r="PKA176" s="8"/>
      <c r="PKB176" s="8"/>
      <c r="PKC176" s="8"/>
      <c r="PKD176" s="7"/>
      <c r="PKI176" s="8"/>
      <c r="PKJ176" s="8"/>
      <c r="PKK176" s="8"/>
      <c r="PKL176" s="7"/>
      <c r="PKQ176" s="8"/>
      <c r="PKR176" s="8"/>
      <c r="PKS176" s="8"/>
      <c r="PKT176" s="7"/>
      <c r="PKY176" s="8"/>
      <c r="PKZ176" s="8"/>
      <c r="PLA176" s="8"/>
      <c r="PLB176" s="7"/>
      <c r="PLG176" s="8"/>
      <c r="PLH176" s="8"/>
      <c r="PLI176" s="8"/>
      <c r="PLJ176" s="7"/>
      <c r="PLO176" s="8"/>
      <c r="PLP176" s="8"/>
      <c r="PLQ176" s="8"/>
      <c r="PLR176" s="7"/>
      <c r="PLW176" s="8"/>
      <c r="PLX176" s="8"/>
      <c r="PLY176" s="8"/>
      <c r="PLZ176" s="7"/>
      <c r="PME176" s="8"/>
      <c r="PMF176" s="8"/>
      <c r="PMG176" s="8"/>
      <c r="PMH176" s="7"/>
      <c r="PMM176" s="8"/>
      <c r="PMN176" s="8"/>
      <c r="PMO176" s="8"/>
      <c r="PMP176" s="7"/>
      <c r="PMU176" s="8"/>
      <c r="PMV176" s="8"/>
      <c r="PMW176" s="8"/>
      <c r="PMX176" s="7"/>
      <c r="PNC176" s="8"/>
      <c r="PND176" s="8"/>
      <c r="PNE176" s="8"/>
      <c r="PNF176" s="7"/>
      <c r="PNK176" s="8"/>
      <c r="PNL176" s="8"/>
      <c r="PNM176" s="8"/>
      <c r="PNN176" s="7"/>
      <c r="PNS176" s="8"/>
      <c r="PNT176" s="8"/>
      <c r="PNU176" s="8"/>
      <c r="PNV176" s="7"/>
      <c r="POA176" s="8"/>
      <c r="POB176" s="8"/>
      <c r="POC176" s="8"/>
      <c r="POD176" s="7"/>
      <c r="POI176" s="8"/>
      <c r="POJ176" s="8"/>
      <c r="POK176" s="8"/>
      <c r="POL176" s="7"/>
      <c r="POQ176" s="8"/>
      <c r="POR176" s="8"/>
      <c r="POS176" s="8"/>
      <c r="POT176" s="7"/>
      <c r="POY176" s="8"/>
      <c r="POZ176" s="8"/>
      <c r="PPA176" s="8"/>
      <c r="PPB176" s="7"/>
      <c r="PPG176" s="8"/>
      <c r="PPH176" s="8"/>
      <c r="PPI176" s="8"/>
      <c r="PPJ176" s="7"/>
      <c r="PPO176" s="8"/>
      <c r="PPP176" s="8"/>
      <c r="PPQ176" s="8"/>
      <c r="PPR176" s="7"/>
      <c r="PPW176" s="8"/>
      <c r="PPX176" s="8"/>
      <c r="PPY176" s="8"/>
      <c r="PPZ176" s="7"/>
      <c r="PQE176" s="8"/>
      <c r="PQF176" s="8"/>
      <c r="PQG176" s="8"/>
      <c r="PQH176" s="7"/>
      <c r="PQM176" s="8"/>
      <c r="PQN176" s="8"/>
      <c r="PQO176" s="8"/>
      <c r="PQP176" s="7"/>
      <c r="PQU176" s="8"/>
      <c r="PQV176" s="8"/>
      <c r="PQW176" s="8"/>
      <c r="PQX176" s="7"/>
      <c r="PRC176" s="8"/>
      <c r="PRD176" s="8"/>
      <c r="PRE176" s="8"/>
      <c r="PRF176" s="7"/>
      <c r="PRK176" s="8"/>
      <c r="PRL176" s="8"/>
      <c r="PRM176" s="8"/>
      <c r="PRN176" s="7"/>
      <c r="PRS176" s="8"/>
      <c r="PRT176" s="8"/>
      <c r="PRU176" s="8"/>
      <c r="PRV176" s="7"/>
      <c r="PSA176" s="8"/>
      <c r="PSB176" s="8"/>
      <c r="PSC176" s="8"/>
      <c r="PSD176" s="7"/>
      <c r="PSI176" s="8"/>
      <c r="PSJ176" s="8"/>
      <c r="PSK176" s="8"/>
      <c r="PSL176" s="7"/>
      <c r="PSQ176" s="8"/>
      <c r="PSR176" s="8"/>
      <c r="PSS176" s="8"/>
      <c r="PST176" s="7"/>
      <c r="PSY176" s="8"/>
      <c r="PSZ176" s="8"/>
      <c r="PTA176" s="8"/>
      <c r="PTB176" s="7"/>
      <c r="PTG176" s="8"/>
      <c r="PTH176" s="8"/>
      <c r="PTI176" s="8"/>
      <c r="PTJ176" s="7"/>
      <c r="PTO176" s="8"/>
      <c r="PTP176" s="8"/>
      <c r="PTQ176" s="8"/>
      <c r="PTR176" s="7"/>
      <c r="PTW176" s="8"/>
      <c r="PTX176" s="8"/>
      <c r="PTY176" s="8"/>
      <c r="PTZ176" s="7"/>
      <c r="PUE176" s="8"/>
      <c r="PUF176" s="8"/>
      <c r="PUG176" s="8"/>
      <c r="PUH176" s="7"/>
      <c r="PUM176" s="8"/>
      <c r="PUN176" s="8"/>
      <c r="PUO176" s="8"/>
      <c r="PUP176" s="7"/>
      <c r="PUU176" s="8"/>
      <c r="PUV176" s="8"/>
      <c r="PUW176" s="8"/>
      <c r="PUX176" s="7"/>
      <c r="PVC176" s="8"/>
      <c r="PVD176" s="8"/>
      <c r="PVE176" s="8"/>
      <c r="PVF176" s="7"/>
      <c r="PVK176" s="8"/>
      <c r="PVL176" s="8"/>
      <c r="PVM176" s="8"/>
      <c r="PVN176" s="7"/>
      <c r="PVS176" s="8"/>
      <c r="PVT176" s="8"/>
      <c r="PVU176" s="8"/>
      <c r="PVV176" s="7"/>
      <c r="PWA176" s="8"/>
      <c r="PWB176" s="8"/>
      <c r="PWC176" s="8"/>
      <c r="PWD176" s="7"/>
      <c r="PWI176" s="8"/>
      <c r="PWJ176" s="8"/>
      <c r="PWK176" s="8"/>
      <c r="PWL176" s="7"/>
      <c r="PWQ176" s="8"/>
      <c r="PWR176" s="8"/>
      <c r="PWS176" s="8"/>
      <c r="PWT176" s="7"/>
      <c r="PWY176" s="8"/>
      <c r="PWZ176" s="8"/>
      <c r="PXA176" s="8"/>
      <c r="PXB176" s="7"/>
      <c r="PXG176" s="8"/>
      <c r="PXH176" s="8"/>
      <c r="PXI176" s="8"/>
      <c r="PXJ176" s="7"/>
      <c r="PXO176" s="8"/>
      <c r="PXP176" s="8"/>
      <c r="PXQ176" s="8"/>
      <c r="PXR176" s="7"/>
      <c r="PXW176" s="8"/>
      <c r="PXX176" s="8"/>
      <c r="PXY176" s="8"/>
      <c r="PXZ176" s="7"/>
      <c r="PYE176" s="8"/>
      <c r="PYF176" s="8"/>
      <c r="PYG176" s="8"/>
      <c r="PYH176" s="7"/>
      <c r="PYM176" s="8"/>
      <c r="PYN176" s="8"/>
      <c r="PYO176" s="8"/>
      <c r="PYP176" s="7"/>
      <c r="PYU176" s="8"/>
      <c r="PYV176" s="8"/>
      <c r="PYW176" s="8"/>
      <c r="PYX176" s="7"/>
      <c r="PZC176" s="8"/>
      <c r="PZD176" s="8"/>
      <c r="PZE176" s="8"/>
      <c r="PZF176" s="7"/>
      <c r="PZK176" s="8"/>
      <c r="PZL176" s="8"/>
      <c r="PZM176" s="8"/>
      <c r="PZN176" s="7"/>
      <c r="PZS176" s="8"/>
      <c r="PZT176" s="8"/>
      <c r="PZU176" s="8"/>
      <c r="PZV176" s="7"/>
      <c r="QAA176" s="8"/>
      <c r="QAB176" s="8"/>
      <c r="QAC176" s="8"/>
      <c r="QAD176" s="7"/>
      <c r="QAI176" s="8"/>
      <c r="QAJ176" s="8"/>
      <c r="QAK176" s="8"/>
      <c r="QAL176" s="7"/>
      <c r="QAQ176" s="8"/>
      <c r="QAR176" s="8"/>
      <c r="QAS176" s="8"/>
      <c r="QAT176" s="7"/>
      <c r="QAY176" s="8"/>
      <c r="QAZ176" s="8"/>
      <c r="QBA176" s="8"/>
      <c r="QBB176" s="7"/>
      <c r="QBG176" s="8"/>
      <c r="QBH176" s="8"/>
      <c r="QBI176" s="8"/>
      <c r="QBJ176" s="7"/>
      <c r="QBO176" s="8"/>
      <c r="QBP176" s="8"/>
      <c r="QBQ176" s="8"/>
      <c r="QBR176" s="7"/>
      <c r="QBW176" s="8"/>
      <c r="QBX176" s="8"/>
      <c r="QBY176" s="8"/>
      <c r="QBZ176" s="7"/>
      <c r="QCE176" s="8"/>
      <c r="QCF176" s="8"/>
      <c r="QCG176" s="8"/>
      <c r="QCH176" s="7"/>
      <c r="QCM176" s="8"/>
      <c r="QCN176" s="8"/>
      <c r="QCO176" s="8"/>
      <c r="QCP176" s="7"/>
      <c r="QCU176" s="8"/>
      <c r="QCV176" s="8"/>
      <c r="QCW176" s="8"/>
      <c r="QCX176" s="7"/>
      <c r="QDC176" s="8"/>
      <c r="QDD176" s="8"/>
      <c r="QDE176" s="8"/>
      <c r="QDF176" s="7"/>
      <c r="QDK176" s="8"/>
      <c r="QDL176" s="8"/>
      <c r="QDM176" s="8"/>
      <c r="QDN176" s="7"/>
      <c r="QDS176" s="8"/>
      <c r="QDT176" s="8"/>
      <c r="QDU176" s="8"/>
      <c r="QDV176" s="7"/>
      <c r="QEA176" s="8"/>
      <c r="QEB176" s="8"/>
      <c r="QEC176" s="8"/>
      <c r="QED176" s="7"/>
      <c r="QEI176" s="8"/>
      <c r="QEJ176" s="8"/>
      <c r="QEK176" s="8"/>
      <c r="QEL176" s="7"/>
      <c r="QEQ176" s="8"/>
      <c r="QER176" s="8"/>
      <c r="QES176" s="8"/>
      <c r="QET176" s="7"/>
      <c r="QEY176" s="8"/>
      <c r="QEZ176" s="8"/>
      <c r="QFA176" s="8"/>
      <c r="QFB176" s="7"/>
      <c r="QFG176" s="8"/>
      <c r="QFH176" s="8"/>
      <c r="QFI176" s="8"/>
      <c r="QFJ176" s="7"/>
      <c r="QFO176" s="8"/>
      <c r="QFP176" s="8"/>
      <c r="QFQ176" s="8"/>
      <c r="QFR176" s="7"/>
      <c r="QFW176" s="8"/>
      <c r="QFX176" s="8"/>
      <c r="QFY176" s="8"/>
      <c r="QFZ176" s="7"/>
      <c r="QGE176" s="8"/>
      <c r="QGF176" s="8"/>
      <c r="QGG176" s="8"/>
      <c r="QGH176" s="7"/>
      <c r="QGM176" s="8"/>
      <c r="QGN176" s="8"/>
      <c r="QGO176" s="8"/>
      <c r="QGP176" s="7"/>
      <c r="QGU176" s="8"/>
      <c r="QGV176" s="8"/>
      <c r="QGW176" s="8"/>
      <c r="QGX176" s="7"/>
      <c r="QHC176" s="8"/>
      <c r="QHD176" s="8"/>
      <c r="QHE176" s="8"/>
      <c r="QHF176" s="7"/>
      <c r="QHK176" s="8"/>
      <c r="QHL176" s="8"/>
      <c r="QHM176" s="8"/>
      <c r="QHN176" s="7"/>
      <c r="QHS176" s="8"/>
      <c r="QHT176" s="8"/>
      <c r="QHU176" s="8"/>
      <c r="QHV176" s="7"/>
      <c r="QIA176" s="8"/>
      <c r="QIB176" s="8"/>
      <c r="QIC176" s="8"/>
      <c r="QID176" s="7"/>
      <c r="QII176" s="8"/>
      <c r="QIJ176" s="8"/>
      <c r="QIK176" s="8"/>
      <c r="QIL176" s="7"/>
      <c r="QIQ176" s="8"/>
      <c r="QIR176" s="8"/>
      <c r="QIS176" s="8"/>
      <c r="QIT176" s="7"/>
      <c r="QIY176" s="8"/>
      <c r="QIZ176" s="8"/>
      <c r="QJA176" s="8"/>
      <c r="QJB176" s="7"/>
      <c r="QJG176" s="8"/>
      <c r="QJH176" s="8"/>
      <c r="QJI176" s="8"/>
      <c r="QJJ176" s="7"/>
      <c r="QJO176" s="8"/>
      <c r="QJP176" s="8"/>
      <c r="QJQ176" s="8"/>
      <c r="QJR176" s="7"/>
      <c r="QJW176" s="8"/>
      <c r="QJX176" s="8"/>
      <c r="QJY176" s="8"/>
      <c r="QJZ176" s="7"/>
      <c r="QKE176" s="8"/>
      <c r="QKF176" s="8"/>
      <c r="QKG176" s="8"/>
      <c r="QKH176" s="7"/>
      <c r="QKM176" s="8"/>
      <c r="QKN176" s="8"/>
      <c r="QKO176" s="8"/>
      <c r="QKP176" s="7"/>
      <c r="QKU176" s="8"/>
      <c r="QKV176" s="8"/>
      <c r="QKW176" s="8"/>
      <c r="QKX176" s="7"/>
      <c r="QLC176" s="8"/>
      <c r="QLD176" s="8"/>
      <c r="QLE176" s="8"/>
      <c r="QLF176" s="7"/>
      <c r="QLK176" s="8"/>
      <c r="QLL176" s="8"/>
      <c r="QLM176" s="8"/>
      <c r="QLN176" s="7"/>
      <c r="QLS176" s="8"/>
      <c r="QLT176" s="8"/>
      <c r="QLU176" s="8"/>
      <c r="QLV176" s="7"/>
      <c r="QMA176" s="8"/>
      <c r="QMB176" s="8"/>
      <c r="QMC176" s="8"/>
      <c r="QMD176" s="7"/>
      <c r="QMI176" s="8"/>
      <c r="QMJ176" s="8"/>
      <c r="QMK176" s="8"/>
      <c r="QML176" s="7"/>
      <c r="QMQ176" s="8"/>
      <c r="QMR176" s="8"/>
      <c r="QMS176" s="8"/>
      <c r="QMT176" s="7"/>
      <c r="QMY176" s="8"/>
      <c r="QMZ176" s="8"/>
      <c r="QNA176" s="8"/>
      <c r="QNB176" s="7"/>
      <c r="QNG176" s="8"/>
      <c r="QNH176" s="8"/>
      <c r="QNI176" s="8"/>
      <c r="QNJ176" s="7"/>
      <c r="QNO176" s="8"/>
      <c r="QNP176" s="8"/>
      <c r="QNQ176" s="8"/>
      <c r="QNR176" s="7"/>
      <c r="QNW176" s="8"/>
      <c r="QNX176" s="8"/>
      <c r="QNY176" s="8"/>
      <c r="QNZ176" s="7"/>
      <c r="QOE176" s="8"/>
      <c r="QOF176" s="8"/>
      <c r="QOG176" s="8"/>
      <c r="QOH176" s="7"/>
      <c r="QOM176" s="8"/>
      <c r="QON176" s="8"/>
      <c r="QOO176" s="8"/>
      <c r="QOP176" s="7"/>
      <c r="QOU176" s="8"/>
      <c r="QOV176" s="8"/>
      <c r="QOW176" s="8"/>
      <c r="QOX176" s="7"/>
      <c r="QPC176" s="8"/>
      <c r="QPD176" s="8"/>
      <c r="QPE176" s="8"/>
      <c r="QPF176" s="7"/>
      <c r="QPK176" s="8"/>
      <c r="QPL176" s="8"/>
      <c r="QPM176" s="8"/>
      <c r="QPN176" s="7"/>
      <c r="QPS176" s="8"/>
      <c r="QPT176" s="8"/>
      <c r="QPU176" s="8"/>
      <c r="QPV176" s="7"/>
      <c r="QQA176" s="8"/>
      <c r="QQB176" s="8"/>
      <c r="QQC176" s="8"/>
      <c r="QQD176" s="7"/>
      <c r="QQI176" s="8"/>
      <c r="QQJ176" s="8"/>
      <c r="QQK176" s="8"/>
      <c r="QQL176" s="7"/>
      <c r="QQQ176" s="8"/>
      <c r="QQR176" s="8"/>
      <c r="QQS176" s="8"/>
      <c r="QQT176" s="7"/>
      <c r="QQY176" s="8"/>
      <c r="QQZ176" s="8"/>
      <c r="QRA176" s="8"/>
      <c r="QRB176" s="7"/>
      <c r="QRG176" s="8"/>
      <c r="QRH176" s="8"/>
      <c r="QRI176" s="8"/>
      <c r="QRJ176" s="7"/>
      <c r="QRO176" s="8"/>
      <c r="QRP176" s="8"/>
      <c r="QRQ176" s="8"/>
      <c r="QRR176" s="7"/>
      <c r="QRW176" s="8"/>
      <c r="QRX176" s="8"/>
      <c r="QRY176" s="8"/>
      <c r="QRZ176" s="7"/>
      <c r="QSE176" s="8"/>
      <c r="QSF176" s="8"/>
      <c r="QSG176" s="8"/>
      <c r="QSH176" s="7"/>
      <c r="QSM176" s="8"/>
      <c r="QSN176" s="8"/>
      <c r="QSO176" s="8"/>
      <c r="QSP176" s="7"/>
      <c r="QSU176" s="8"/>
      <c r="QSV176" s="8"/>
      <c r="QSW176" s="8"/>
      <c r="QSX176" s="7"/>
      <c r="QTC176" s="8"/>
      <c r="QTD176" s="8"/>
      <c r="QTE176" s="8"/>
      <c r="QTF176" s="7"/>
      <c r="QTK176" s="8"/>
      <c r="QTL176" s="8"/>
      <c r="QTM176" s="8"/>
      <c r="QTN176" s="7"/>
      <c r="QTS176" s="8"/>
      <c r="QTT176" s="8"/>
      <c r="QTU176" s="8"/>
      <c r="QTV176" s="7"/>
      <c r="QUA176" s="8"/>
      <c r="QUB176" s="8"/>
      <c r="QUC176" s="8"/>
      <c r="QUD176" s="7"/>
      <c r="QUI176" s="8"/>
      <c r="QUJ176" s="8"/>
      <c r="QUK176" s="8"/>
      <c r="QUL176" s="7"/>
      <c r="QUQ176" s="8"/>
      <c r="QUR176" s="8"/>
      <c r="QUS176" s="8"/>
      <c r="QUT176" s="7"/>
      <c r="QUY176" s="8"/>
      <c r="QUZ176" s="8"/>
      <c r="QVA176" s="8"/>
      <c r="QVB176" s="7"/>
      <c r="QVG176" s="8"/>
      <c r="QVH176" s="8"/>
      <c r="QVI176" s="8"/>
      <c r="QVJ176" s="7"/>
      <c r="QVO176" s="8"/>
      <c r="QVP176" s="8"/>
      <c r="QVQ176" s="8"/>
      <c r="QVR176" s="7"/>
      <c r="QVW176" s="8"/>
      <c r="QVX176" s="8"/>
      <c r="QVY176" s="8"/>
      <c r="QVZ176" s="7"/>
      <c r="QWE176" s="8"/>
      <c r="QWF176" s="8"/>
      <c r="QWG176" s="8"/>
      <c r="QWH176" s="7"/>
      <c r="QWM176" s="8"/>
      <c r="QWN176" s="8"/>
      <c r="QWO176" s="8"/>
      <c r="QWP176" s="7"/>
      <c r="QWU176" s="8"/>
      <c r="QWV176" s="8"/>
      <c r="QWW176" s="8"/>
      <c r="QWX176" s="7"/>
      <c r="QXC176" s="8"/>
      <c r="QXD176" s="8"/>
      <c r="QXE176" s="8"/>
      <c r="QXF176" s="7"/>
      <c r="QXK176" s="8"/>
      <c r="QXL176" s="8"/>
      <c r="QXM176" s="8"/>
      <c r="QXN176" s="7"/>
      <c r="QXS176" s="8"/>
      <c r="QXT176" s="8"/>
      <c r="QXU176" s="8"/>
      <c r="QXV176" s="7"/>
      <c r="QYA176" s="8"/>
      <c r="QYB176" s="8"/>
      <c r="QYC176" s="8"/>
      <c r="QYD176" s="7"/>
      <c r="QYI176" s="8"/>
      <c r="QYJ176" s="8"/>
      <c r="QYK176" s="8"/>
      <c r="QYL176" s="7"/>
      <c r="QYQ176" s="8"/>
      <c r="QYR176" s="8"/>
      <c r="QYS176" s="8"/>
      <c r="QYT176" s="7"/>
      <c r="QYY176" s="8"/>
      <c r="QYZ176" s="8"/>
      <c r="QZA176" s="8"/>
      <c r="QZB176" s="7"/>
      <c r="QZG176" s="8"/>
      <c r="QZH176" s="8"/>
      <c r="QZI176" s="8"/>
      <c r="QZJ176" s="7"/>
      <c r="QZO176" s="8"/>
      <c r="QZP176" s="8"/>
      <c r="QZQ176" s="8"/>
      <c r="QZR176" s="7"/>
      <c r="QZW176" s="8"/>
      <c r="QZX176" s="8"/>
      <c r="QZY176" s="8"/>
      <c r="QZZ176" s="7"/>
      <c r="RAE176" s="8"/>
      <c r="RAF176" s="8"/>
      <c r="RAG176" s="8"/>
      <c r="RAH176" s="7"/>
      <c r="RAM176" s="8"/>
      <c r="RAN176" s="8"/>
      <c r="RAO176" s="8"/>
      <c r="RAP176" s="7"/>
      <c r="RAU176" s="8"/>
      <c r="RAV176" s="8"/>
      <c r="RAW176" s="8"/>
      <c r="RAX176" s="7"/>
      <c r="RBC176" s="8"/>
      <c r="RBD176" s="8"/>
      <c r="RBE176" s="8"/>
      <c r="RBF176" s="7"/>
      <c r="RBK176" s="8"/>
      <c r="RBL176" s="8"/>
      <c r="RBM176" s="8"/>
      <c r="RBN176" s="7"/>
      <c r="RBS176" s="8"/>
      <c r="RBT176" s="8"/>
      <c r="RBU176" s="8"/>
      <c r="RBV176" s="7"/>
      <c r="RCA176" s="8"/>
      <c r="RCB176" s="8"/>
      <c r="RCC176" s="8"/>
      <c r="RCD176" s="7"/>
      <c r="RCI176" s="8"/>
      <c r="RCJ176" s="8"/>
      <c r="RCK176" s="8"/>
      <c r="RCL176" s="7"/>
      <c r="RCQ176" s="8"/>
      <c r="RCR176" s="8"/>
      <c r="RCS176" s="8"/>
      <c r="RCT176" s="7"/>
      <c r="RCY176" s="8"/>
      <c r="RCZ176" s="8"/>
      <c r="RDA176" s="8"/>
      <c r="RDB176" s="7"/>
      <c r="RDG176" s="8"/>
      <c r="RDH176" s="8"/>
      <c r="RDI176" s="8"/>
      <c r="RDJ176" s="7"/>
      <c r="RDO176" s="8"/>
      <c r="RDP176" s="8"/>
      <c r="RDQ176" s="8"/>
      <c r="RDR176" s="7"/>
      <c r="RDW176" s="8"/>
      <c r="RDX176" s="8"/>
      <c r="RDY176" s="8"/>
      <c r="RDZ176" s="7"/>
      <c r="REE176" s="8"/>
      <c r="REF176" s="8"/>
      <c r="REG176" s="8"/>
      <c r="REH176" s="7"/>
      <c r="REM176" s="8"/>
      <c r="REN176" s="8"/>
      <c r="REO176" s="8"/>
      <c r="REP176" s="7"/>
      <c r="REU176" s="8"/>
      <c r="REV176" s="8"/>
      <c r="REW176" s="8"/>
      <c r="REX176" s="7"/>
      <c r="RFC176" s="8"/>
      <c r="RFD176" s="8"/>
      <c r="RFE176" s="8"/>
      <c r="RFF176" s="7"/>
      <c r="RFK176" s="8"/>
      <c r="RFL176" s="8"/>
      <c r="RFM176" s="8"/>
      <c r="RFN176" s="7"/>
      <c r="RFS176" s="8"/>
      <c r="RFT176" s="8"/>
      <c r="RFU176" s="8"/>
      <c r="RFV176" s="7"/>
      <c r="RGA176" s="8"/>
      <c r="RGB176" s="8"/>
      <c r="RGC176" s="8"/>
      <c r="RGD176" s="7"/>
      <c r="RGI176" s="8"/>
      <c r="RGJ176" s="8"/>
      <c r="RGK176" s="8"/>
      <c r="RGL176" s="7"/>
      <c r="RGQ176" s="8"/>
      <c r="RGR176" s="8"/>
      <c r="RGS176" s="8"/>
      <c r="RGT176" s="7"/>
      <c r="RGY176" s="8"/>
      <c r="RGZ176" s="8"/>
      <c r="RHA176" s="8"/>
      <c r="RHB176" s="7"/>
      <c r="RHG176" s="8"/>
      <c r="RHH176" s="8"/>
      <c r="RHI176" s="8"/>
      <c r="RHJ176" s="7"/>
      <c r="RHO176" s="8"/>
      <c r="RHP176" s="8"/>
      <c r="RHQ176" s="8"/>
      <c r="RHR176" s="7"/>
      <c r="RHW176" s="8"/>
      <c r="RHX176" s="8"/>
      <c r="RHY176" s="8"/>
      <c r="RHZ176" s="7"/>
      <c r="RIE176" s="8"/>
      <c r="RIF176" s="8"/>
      <c r="RIG176" s="8"/>
      <c r="RIH176" s="7"/>
      <c r="RIM176" s="8"/>
      <c r="RIN176" s="8"/>
      <c r="RIO176" s="8"/>
      <c r="RIP176" s="7"/>
      <c r="RIU176" s="8"/>
      <c r="RIV176" s="8"/>
      <c r="RIW176" s="8"/>
      <c r="RIX176" s="7"/>
      <c r="RJC176" s="8"/>
      <c r="RJD176" s="8"/>
      <c r="RJE176" s="8"/>
      <c r="RJF176" s="7"/>
      <c r="RJK176" s="8"/>
      <c r="RJL176" s="8"/>
      <c r="RJM176" s="8"/>
      <c r="RJN176" s="7"/>
      <c r="RJS176" s="8"/>
      <c r="RJT176" s="8"/>
      <c r="RJU176" s="8"/>
      <c r="RJV176" s="7"/>
      <c r="RKA176" s="8"/>
      <c r="RKB176" s="8"/>
      <c r="RKC176" s="8"/>
      <c r="RKD176" s="7"/>
      <c r="RKI176" s="8"/>
      <c r="RKJ176" s="8"/>
      <c r="RKK176" s="8"/>
      <c r="RKL176" s="7"/>
      <c r="RKQ176" s="8"/>
      <c r="RKR176" s="8"/>
      <c r="RKS176" s="8"/>
      <c r="RKT176" s="7"/>
      <c r="RKY176" s="8"/>
      <c r="RKZ176" s="8"/>
      <c r="RLA176" s="8"/>
      <c r="RLB176" s="7"/>
      <c r="RLG176" s="8"/>
      <c r="RLH176" s="8"/>
      <c r="RLI176" s="8"/>
      <c r="RLJ176" s="7"/>
      <c r="RLO176" s="8"/>
      <c r="RLP176" s="8"/>
      <c r="RLQ176" s="8"/>
      <c r="RLR176" s="7"/>
      <c r="RLW176" s="8"/>
      <c r="RLX176" s="8"/>
      <c r="RLY176" s="8"/>
      <c r="RLZ176" s="7"/>
      <c r="RME176" s="8"/>
      <c r="RMF176" s="8"/>
      <c r="RMG176" s="8"/>
      <c r="RMH176" s="7"/>
      <c r="RMM176" s="8"/>
      <c r="RMN176" s="8"/>
      <c r="RMO176" s="8"/>
      <c r="RMP176" s="7"/>
      <c r="RMU176" s="8"/>
      <c r="RMV176" s="8"/>
      <c r="RMW176" s="8"/>
      <c r="RMX176" s="7"/>
      <c r="RNC176" s="8"/>
      <c r="RND176" s="8"/>
      <c r="RNE176" s="8"/>
      <c r="RNF176" s="7"/>
      <c r="RNK176" s="8"/>
      <c r="RNL176" s="8"/>
      <c r="RNM176" s="8"/>
      <c r="RNN176" s="7"/>
      <c r="RNS176" s="8"/>
      <c r="RNT176" s="8"/>
      <c r="RNU176" s="8"/>
      <c r="RNV176" s="7"/>
      <c r="ROA176" s="8"/>
      <c r="ROB176" s="8"/>
      <c r="ROC176" s="8"/>
      <c r="ROD176" s="7"/>
      <c r="ROI176" s="8"/>
      <c r="ROJ176" s="8"/>
      <c r="ROK176" s="8"/>
      <c r="ROL176" s="7"/>
      <c r="ROQ176" s="8"/>
      <c r="ROR176" s="8"/>
      <c r="ROS176" s="8"/>
      <c r="ROT176" s="7"/>
      <c r="ROY176" s="8"/>
      <c r="ROZ176" s="8"/>
      <c r="RPA176" s="8"/>
      <c r="RPB176" s="7"/>
      <c r="RPG176" s="8"/>
      <c r="RPH176" s="8"/>
      <c r="RPI176" s="8"/>
      <c r="RPJ176" s="7"/>
      <c r="RPO176" s="8"/>
      <c r="RPP176" s="8"/>
      <c r="RPQ176" s="8"/>
      <c r="RPR176" s="7"/>
      <c r="RPW176" s="8"/>
      <c r="RPX176" s="8"/>
      <c r="RPY176" s="8"/>
      <c r="RPZ176" s="7"/>
      <c r="RQE176" s="8"/>
      <c r="RQF176" s="8"/>
      <c r="RQG176" s="8"/>
      <c r="RQH176" s="7"/>
      <c r="RQM176" s="8"/>
      <c r="RQN176" s="8"/>
      <c r="RQO176" s="8"/>
      <c r="RQP176" s="7"/>
      <c r="RQU176" s="8"/>
      <c r="RQV176" s="8"/>
      <c r="RQW176" s="8"/>
      <c r="RQX176" s="7"/>
      <c r="RRC176" s="8"/>
      <c r="RRD176" s="8"/>
      <c r="RRE176" s="8"/>
      <c r="RRF176" s="7"/>
      <c r="RRK176" s="8"/>
      <c r="RRL176" s="8"/>
      <c r="RRM176" s="8"/>
      <c r="RRN176" s="7"/>
      <c r="RRS176" s="8"/>
      <c r="RRT176" s="8"/>
      <c r="RRU176" s="8"/>
      <c r="RRV176" s="7"/>
      <c r="RSA176" s="8"/>
      <c r="RSB176" s="8"/>
      <c r="RSC176" s="8"/>
      <c r="RSD176" s="7"/>
      <c r="RSI176" s="8"/>
      <c r="RSJ176" s="8"/>
      <c r="RSK176" s="8"/>
      <c r="RSL176" s="7"/>
      <c r="RSQ176" s="8"/>
      <c r="RSR176" s="8"/>
      <c r="RSS176" s="8"/>
      <c r="RST176" s="7"/>
      <c r="RSY176" s="8"/>
      <c r="RSZ176" s="8"/>
      <c r="RTA176" s="8"/>
      <c r="RTB176" s="7"/>
      <c r="RTG176" s="8"/>
      <c r="RTH176" s="8"/>
      <c r="RTI176" s="8"/>
      <c r="RTJ176" s="7"/>
      <c r="RTO176" s="8"/>
      <c r="RTP176" s="8"/>
      <c r="RTQ176" s="8"/>
      <c r="RTR176" s="7"/>
      <c r="RTW176" s="8"/>
      <c r="RTX176" s="8"/>
      <c r="RTY176" s="8"/>
      <c r="RTZ176" s="7"/>
      <c r="RUE176" s="8"/>
      <c r="RUF176" s="8"/>
      <c r="RUG176" s="8"/>
      <c r="RUH176" s="7"/>
      <c r="RUM176" s="8"/>
      <c r="RUN176" s="8"/>
      <c r="RUO176" s="8"/>
      <c r="RUP176" s="7"/>
      <c r="RUU176" s="8"/>
      <c r="RUV176" s="8"/>
      <c r="RUW176" s="8"/>
      <c r="RUX176" s="7"/>
      <c r="RVC176" s="8"/>
      <c r="RVD176" s="8"/>
      <c r="RVE176" s="8"/>
      <c r="RVF176" s="7"/>
      <c r="RVK176" s="8"/>
      <c r="RVL176" s="8"/>
      <c r="RVM176" s="8"/>
      <c r="RVN176" s="7"/>
      <c r="RVS176" s="8"/>
      <c r="RVT176" s="8"/>
      <c r="RVU176" s="8"/>
      <c r="RVV176" s="7"/>
      <c r="RWA176" s="8"/>
      <c r="RWB176" s="8"/>
      <c r="RWC176" s="8"/>
      <c r="RWD176" s="7"/>
      <c r="RWI176" s="8"/>
      <c r="RWJ176" s="8"/>
      <c r="RWK176" s="8"/>
      <c r="RWL176" s="7"/>
      <c r="RWQ176" s="8"/>
      <c r="RWR176" s="8"/>
      <c r="RWS176" s="8"/>
      <c r="RWT176" s="7"/>
      <c r="RWY176" s="8"/>
      <c r="RWZ176" s="8"/>
      <c r="RXA176" s="8"/>
      <c r="RXB176" s="7"/>
      <c r="RXG176" s="8"/>
      <c r="RXH176" s="8"/>
      <c r="RXI176" s="8"/>
      <c r="RXJ176" s="7"/>
      <c r="RXO176" s="8"/>
      <c r="RXP176" s="8"/>
      <c r="RXQ176" s="8"/>
      <c r="RXR176" s="7"/>
      <c r="RXW176" s="8"/>
      <c r="RXX176" s="8"/>
      <c r="RXY176" s="8"/>
      <c r="RXZ176" s="7"/>
      <c r="RYE176" s="8"/>
      <c r="RYF176" s="8"/>
      <c r="RYG176" s="8"/>
      <c r="RYH176" s="7"/>
      <c r="RYM176" s="8"/>
      <c r="RYN176" s="8"/>
      <c r="RYO176" s="8"/>
      <c r="RYP176" s="7"/>
      <c r="RYU176" s="8"/>
      <c r="RYV176" s="8"/>
      <c r="RYW176" s="8"/>
      <c r="RYX176" s="7"/>
      <c r="RZC176" s="8"/>
      <c r="RZD176" s="8"/>
      <c r="RZE176" s="8"/>
      <c r="RZF176" s="7"/>
      <c r="RZK176" s="8"/>
      <c r="RZL176" s="8"/>
      <c r="RZM176" s="8"/>
      <c r="RZN176" s="7"/>
      <c r="RZS176" s="8"/>
      <c r="RZT176" s="8"/>
      <c r="RZU176" s="8"/>
      <c r="RZV176" s="7"/>
      <c r="SAA176" s="8"/>
      <c r="SAB176" s="8"/>
      <c r="SAC176" s="8"/>
      <c r="SAD176" s="7"/>
      <c r="SAI176" s="8"/>
      <c r="SAJ176" s="8"/>
      <c r="SAK176" s="8"/>
      <c r="SAL176" s="7"/>
      <c r="SAQ176" s="8"/>
      <c r="SAR176" s="8"/>
      <c r="SAS176" s="8"/>
      <c r="SAT176" s="7"/>
      <c r="SAY176" s="8"/>
      <c r="SAZ176" s="8"/>
      <c r="SBA176" s="8"/>
      <c r="SBB176" s="7"/>
      <c r="SBG176" s="8"/>
      <c r="SBH176" s="8"/>
      <c r="SBI176" s="8"/>
      <c r="SBJ176" s="7"/>
      <c r="SBO176" s="8"/>
      <c r="SBP176" s="8"/>
      <c r="SBQ176" s="8"/>
      <c r="SBR176" s="7"/>
      <c r="SBW176" s="8"/>
      <c r="SBX176" s="8"/>
      <c r="SBY176" s="8"/>
      <c r="SBZ176" s="7"/>
      <c r="SCE176" s="8"/>
      <c r="SCF176" s="8"/>
      <c r="SCG176" s="8"/>
      <c r="SCH176" s="7"/>
      <c r="SCM176" s="8"/>
      <c r="SCN176" s="8"/>
      <c r="SCO176" s="8"/>
      <c r="SCP176" s="7"/>
      <c r="SCU176" s="8"/>
      <c r="SCV176" s="8"/>
      <c r="SCW176" s="8"/>
      <c r="SCX176" s="7"/>
      <c r="SDC176" s="8"/>
      <c r="SDD176" s="8"/>
      <c r="SDE176" s="8"/>
      <c r="SDF176" s="7"/>
      <c r="SDK176" s="8"/>
      <c r="SDL176" s="8"/>
      <c r="SDM176" s="8"/>
      <c r="SDN176" s="7"/>
      <c r="SDS176" s="8"/>
      <c r="SDT176" s="8"/>
      <c r="SDU176" s="8"/>
      <c r="SDV176" s="7"/>
      <c r="SEA176" s="8"/>
      <c r="SEB176" s="8"/>
      <c r="SEC176" s="8"/>
      <c r="SED176" s="7"/>
      <c r="SEI176" s="8"/>
      <c r="SEJ176" s="8"/>
      <c r="SEK176" s="8"/>
      <c r="SEL176" s="7"/>
      <c r="SEQ176" s="8"/>
      <c r="SER176" s="8"/>
      <c r="SES176" s="8"/>
      <c r="SET176" s="7"/>
      <c r="SEY176" s="8"/>
      <c r="SEZ176" s="8"/>
      <c r="SFA176" s="8"/>
      <c r="SFB176" s="7"/>
      <c r="SFG176" s="8"/>
      <c r="SFH176" s="8"/>
      <c r="SFI176" s="8"/>
      <c r="SFJ176" s="7"/>
      <c r="SFO176" s="8"/>
      <c r="SFP176" s="8"/>
      <c r="SFQ176" s="8"/>
      <c r="SFR176" s="7"/>
      <c r="SFW176" s="8"/>
      <c r="SFX176" s="8"/>
      <c r="SFY176" s="8"/>
      <c r="SFZ176" s="7"/>
      <c r="SGE176" s="8"/>
      <c r="SGF176" s="8"/>
      <c r="SGG176" s="8"/>
      <c r="SGH176" s="7"/>
      <c r="SGM176" s="8"/>
      <c r="SGN176" s="8"/>
      <c r="SGO176" s="8"/>
      <c r="SGP176" s="7"/>
      <c r="SGU176" s="8"/>
      <c r="SGV176" s="8"/>
      <c r="SGW176" s="8"/>
      <c r="SGX176" s="7"/>
      <c r="SHC176" s="8"/>
      <c r="SHD176" s="8"/>
      <c r="SHE176" s="8"/>
      <c r="SHF176" s="7"/>
      <c r="SHK176" s="8"/>
      <c r="SHL176" s="8"/>
      <c r="SHM176" s="8"/>
      <c r="SHN176" s="7"/>
      <c r="SHS176" s="8"/>
      <c r="SHT176" s="8"/>
      <c r="SHU176" s="8"/>
      <c r="SHV176" s="7"/>
      <c r="SIA176" s="8"/>
      <c r="SIB176" s="8"/>
      <c r="SIC176" s="8"/>
      <c r="SID176" s="7"/>
      <c r="SII176" s="8"/>
      <c r="SIJ176" s="8"/>
      <c r="SIK176" s="8"/>
      <c r="SIL176" s="7"/>
      <c r="SIQ176" s="8"/>
      <c r="SIR176" s="8"/>
      <c r="SIS176" s="8"/>
      <c r="SIT176" s="7"/>
      <c r="SIY176" s="8"/>
      <c r="SIZ176" s="8"/>
      <c r="SJA176" s="8"/>
      <c r="SJB176" s="7"/>
      <c r="SJG176" s="8"/>
      <c r="SJH176" s="8"/>
      <c r="SJI176" s="8"/>
      <c r="SJJ176" s="7"/>
      <c r="SJO176" s="8"/>
      <c r="SJP176" s="8"/>
      <c r="SJQ176" s="8"/>
      <c r="SJR176" s="7"/>
      <c r="SJW176" s="8"/>
      <c r="SJX176" s="8"/>
      <c r="SJY176" s="8"/>
      <c r="SJZ176" s="7"/>
      <c r="SKE176" s="8"/>
      <c r="SKF176" s="8"/>
      <c r="SKG176" s="8"/>
      <c r="SKH176" s="7"/>
      <c r="SKM176" s="8"/>
      <c r="SKN176" s="8"/>
      <c r="SKO176" s="8"/>
      <c r="SKP176" s="7"/>
      <c r="SKU176" s="8"/>
      <c r="SKV176" s="8"/>
      <c r="SKW176" s="8"/>
      <c r="SKX176" s="7"/>
      <c r="SLC176" s="8"/>
      <c r="SLD176" s="8"/>
      <c r="SLE176" s="8"/>
      <c r="SLF176" s="7"/>
      <c r="SLK176" s="8"/>
      <c r="SLL176" s="8"/>
      <c r="SLM176" s="8"/>
      <c r="SLN176" s="7"/>
      <c r="SLS176" s="8"/>
      <c r="SLT176" s="8"/>
      <c r="SLU176" s="8"/>
      <c r="SLV176" s="7"/>
      <c r="SMA176" s="8"/>
      <c r="SMB176" s="8"/>
      <c r="SMC176" s="8"/>
      <c r="SMD176" s="7"/>
      <c r="SMI176" s="8"/>
      <c r="SMJ176" s="8"/>
      <c r="SMK176" s="8"/>
      <c r="SML176" s="7"/>
      <c r="SMQ176" s="8"/>
      <c r="SMR176" s="8"/>
      <c r="SMS176" s="8"/>
      <c r="SMT176" s="7"/>
      <c r="SMY176" s="8"/>
      <c r="SMZ176" s="8"/>
      <c r="SNA176" s="8"/>
      <c r="SNB176" s="7"/>
      <c r="SNG176" s="8"/>
      <c r="SNH176" s="8"/>
      <c r="SNI176" s="8"/>
      <c r="SNJ176" s="7"/>
      <c r="SNO176" s="8"/>
      <c r="SNP176" s="8"/>
      <c r="SNQ176" s="8"/>
      <c r="SNR176" s="7"/>
      <c r="SNW176" s="8"/>
      <c r="SNX176" s="8"/>
      <c r="SNY176" s="8"/>
      <c r="SNZ176" s="7"/>
      <c r="SOE176" s="8"/>
      <c r="SOF176" s="8"/>
      <c r="SOG176" s="8"/>
      <c r="SOH176" s="7"/>
      <c r="SOM176" s="8"/>
      <c r="SON176" s="8"/>
      <c r="SOO176" s="8"/>
      <c r="SOP176" s="7"/>
      <c r="SOU176" s="8"/>
      <c r="SOV176" s="8"/>
      <c r="SOW176" s="8"/>
      <c r="SOX176" s="7"/>
      <c r="SPC176" s="8"/>
      <c r="SPD176" s="8"/>
      <c r="SPE176" s="8"/>
      <c r="SPF176" s="7"/>
      <c r="SPK176" s="8"/>
      <c r="SPL176" s="8"/>
      <c r="SPM176" s="8"/>
      <c r="SPN176" s="7"/>
      <c r="SPS176" s="8"/>
      <c r="SPT176" s="8"/>
      <c r="SPU176" s="8"/>
      <c r="SPV176" s="7"/>
      <c r="SQA176" s="8"/>
      <c r="SQB176" s="8"/>
      <c r="SQC176" s="8"/>
      <c r="SQD176" s="7"/>
      <c r="SQI176" s="8"/>
      <c r="SQJ176" s="8"/>
      <c r="SQK176" s="8"/>
      <c r="SQL176" s="7"/>
      <c r="SQQ176" s="8"/>
      <c r="SQR176" s="8"/>
      <c r="SQS176" s="8"/>
      <c r="SQT176" s="7"/>
      <c r="SQY176" s="8"/>
      <c r="SQZ176" s="8"/>
      <c r="SRA176" s="8"/>
      <c r="SRB176" s="7"/>
      <c r="SRG176" s="8"/>
      <c r="SRH176" s="8"/>
      <c r="SRI176" s="8"/>
      <c r="SRJ176" s="7"/>
      <c r="SRO176" s="8"/>
      <c r="SRP176" s="8"/>
      <c r="SRQ176" s="8"/>
      <c r="SRR176" s="7"/>
      <c r="SRW176" s="8"/>
      <c r="SRX176" s="8"/>
      <c r="SRY176" s="8"/>
      <c r="SRZ176" s="7"/>
      <c r="SSE176" s="8"/>
      <c r="SSF176" s="8"/>
      <c r="SSG176" s="8"/>
      <c r="SSH176" s="7"/>
      <c r="SSM176" s="8"/>
      <c r="SSN176" s="8"/>
      <c r="SSO176" s="8"/>
      <c r="SSP176" s="7"/>
      <c r="SSU176" s="8"/>
      <c r="SSV176" s="8"/>
      <c r="SSW176" s="8"/>
      <c r="SSX176" s="7"/>
      <c r="STC176" s="8"/>
      <c r="STD176" s="8"/>
      <c r="STE176" s="8"/>
      <c r="STF176" s="7"/>
      <c r="STK176" s="8"/>
      <c r="STL176" s="8"/>
      <c r="STM176" s="8"/>
      <c r="STN176" s="7"/>
      <c r="STS176" s="8"/>
      <c r="STT176" s="8"/>
      <c r="STU176" s="8"/>
      <c r="STV176" s="7"/>
      <c r="SUA176" s="8"/>
      <c r="SUB176" s="8"/>
      <c r="SUC176" s="8"/>
      <c r="SUD176" s="7"/>
      <c r="SUI176" s="8"/>
      <c r="SUJ176" s="8"/>
      <c r="SUK176" s="8"/>
      <c r="SUL176" s="7"/>
      <c r="SUQ176" s="8"/>
      <c r="SUR176" s="8"/>
      <c r="SUS176" s="8"/>
      <c r="SUT176" s="7"/>
      <c r="SUY176" s="8"/>
      <c r="SUZ176" s="8"/>
      <c r="SVA176" s="8"/>
      <c r="SVB176" s="7"/>
      <c r="SVG176" s="8"/>
      <c r="SVH176" s="8"/>
      <c r="SVI176" s="8"/>
      <c r="SVJ176" s="7"/>
      <c r="SVO176" s="8"/>
      <c r="SVP176" s="8"/>
      <c r="SVQ176" s="8"/>
      <c r="SVR176" s="7"/>
      <c r="SVW176" s="8"/>
      <c r="SVX176" s="8"/>
      <c r="SVY176" s="8"/>
      <c r="SVZ176" s="7"/>
      <c r="SWE176" s="8"/>
      <c r="SWF176" s="8"/>
      <c r="SWG176" s="8"/>
      <c r="SWH176" s="7"/>
      <c r="SWM176" s="8"/>
      <c r="SWN176" s="8"/>
      <c r="SWO176" s="8"/>
      <c r="SWP176" s="7"/>
      <c r="SWU176" s="8"/>
      <c r="SWV176" s="8"/>
      <c r="SWW176" s="8"/>
      <c r="SWX176" s="7"/>
      <c r="SXC176" s="8"/>
      <c r="SXD176" s="8"/>
      <c r="SXE176" s="8"/>
      <c r="SXF176" s="7"/>
      <c r="SXK176" s="8"/>
      <c r="SXL176" s="8"/>
      <c r="SXM176" s="8"/>
      <c r="SXN176" s="7"/>
      <c r="SXS176" s="8"/>
      <c r="SXT176" s="8"/>
      <c r="SXU176" s="8"/>
      <c r="SXV176" s="7"/>
      <c r="SYA176" s="8"/>
      <c r="SYB176" s="8"/>
      <c r="SYC176" s="8"/>
      <c r="SYD176" s="7"/>
      <c r="SYI176" s="8"/>
      <c r="SYJ176" s="8"/>
      <c r="SYK176" s="8"/>
      <c r="SYL176" s="7"/>
      <c r="SYQ176" s="8"/>
      <c r="SYR176" s="8"/>
      <c r="SYS176" s="8"/>
      <c r="SYT176" s="7"/>
      <c r="SYY176" s="8"/>
      <c r="SYZ176" s="8"/>
      <c r="SZA176" s="8"/>
      <c r="SZB176" s="7"/>
      <c r="SZG176" s="8"/>
      <c r="SZH176" s="8"/>
      <c r="SZI176" s="8"/>
      <c r="SZJ176" s="7"/>
      <c r="SZO176" s="8"/>
      <c r="SZP176" s="8"/>
      <c r="SZQ176" s="8"/>
      <c r="SZR176" s="7"/>
      <c r="SZW176" s="8"/>
      <c r="SZX176" s="8"/>
      <c r="SZY176" s="8"/>
      <c r="SZZ176" s="7"/>
      <c r="TAE176" s="8"/>
      <c r="TAF176" s="8"/>
      <c r="TAG176" s="8"/>
      <c r="TAH176" s="7"/>
      <c r="TAM176" s="8"/>
      <c r="TAN176" s="8"/>
      <c r="TAO176" s="8"/>
      <c r="TAP176" s="7"/>
      <c r="TAU176" s="8"/>
      <c r="TAV176" s="8"/>
      <c r="TAW176" s="8"/>
      <c r="TAX176" s="7"/>
      <c r="TBC176" s="8"/>
      <c r="TBD176" s="8"/>
      <c r="TBE176" s="8"/>
      <c r="TBF176" s="7"/>
      <c r="TBK176" s="8"/>
      <c r="TBL176" s="8"/>
      <c r="TBM176" s="8"/>
      <c r="TBN176" s="7"/>
      <c r="TBS176" s="8"/>
      <c r="TBT176" s="8"/>
      <c r="TBU176" s="8"/>
      <c r="TBV176" s="7"/>
      <c r="TCA176" s="8"/>
      <c r="TCB176" s="8"/>
      <c r="TCC176" s="8"/>
      <c r="TCD176" s="7"/>
      <c r="TCI176" s="8"/>
      <c r="TCJ176" s="8"/>
      <c r="TCK176" s="8"/>
      <c r="TCL176" s="7"/>
      <c r="TCQ176" s="8"/>
      <c r="TCR176" s="8"/>
      <c r="TCS176" s="8"/>
      <c r="TCT176" s="7"/>
      <c r="TCY176" s="8"/>
      <c r="TCZ176" s="8"/>
      <c r="TDA176" s="8"/>
      <c r="TDB176" s="7"/>
      <c r="TDG176" s="8"/>
      <c r="TDH176" s="8"/>
      <c r="TDI176" s="8"/>
      <c r="TDJ176" s="7"/>
      <c r="TDO176" s="8"/>
      <c r="TDP176" s="8"/>
      <c r="TDQ176" s="8"/>
      <c r="TDR176" s="7"/>
      <c r="TDW176" s="8"/>
      <c r="TDX176" s="8"/>
      <c r="TDY176" s="8"/>
      <c r="TDZ176" s="7"/>
      <c r="TEE176" s="8"/>
      <c r="TEF176" s="8"/>
      <c r="TEG176" s="8"/>
      <c r="TEH176" s="7"/>
      <c r="TEM176" s="8"/>
      <c r="TEN176" s="8"/>
      <c r="TEO176" s="8"/>
      <c r="TEP176" s="7"/>
      <c r="TEU176" s="8"/>
      <c r="TEV176" s="8"/>
      <c r="TEW176" s="8"/>
      <c r="TEX176" s="7"/>
      <c r="TFC176" s="8"/>
      <c r="TFD176" s="8"/>
      <c r="TFE176" s="8"/>
      <c r="TFF176" s="7"/>
      <c r="TFK176" s="8"/>
      <c r="TFL176" s="8"/>
      <c r="TFM176" s="8"/>
      <c r="TFN176" s="7"/>
      <c r="TFS176" s="8"/>
      <c r="TFT176" s="8"/>
      <c r="TFU176" s="8"/>
      <c r="TFV176" s="7"/>
      <c r="TGA176" s="8"/>
      <c r="TGB176" s="8"/>
      <c r="TGC176" s="8"/>
      <c r="TGD176" s="7"/>
      <c r="TGI176" s="8"/>
      <c r="TGJ176" s="8"/>
      <c r="TGK176" s="8"/>
      <c r="TGL176" s="7"/>
      <c r="TGQ176" s="8"/>
      <c r="TGR176" s="8"/>
      <c r="TGS176" s="8"/>
      <c r="TGT176" s="7"/>
      <c r="TGY176" s="8"/>
      <c r="TGZ176" s="8"/>
      <c r="THA176" s="8"/>
      <c r="THB176" s="7"/>
      <c r="THG176" s="8"/>
      <c r="THH176" s="8"/>
      <c r="THI176" s="8"/>
      <c r="THJ176" s="7"/>
      <c r="THO176" s="8"/>
      <c r="THP176" s="8"/>
      <c r="THQ176" s="8"/>
      <c r="THR176" s="7"/>
      <c r="THW176" s="8"/>
      <c r="THX176" s="8"/>
      <c r="THY176" s="8"/>
      <c r="THZ176" s="7"/>
      <c r="TIE176" s="8"/>
      <c r="TIF176" s="8"/>
      <c r="TIG176" s="8"/>
      <c r="TIH176" s="7"/>
      <c r="TIM176" s="8"/>
      <c r="TIN176" s="8"/>
      <c r="TIO176" s="8"/>
      <c r="TIP176" s="7"/>
      <c r="TIU176" s="8"/>
      <c r="TIV176" s="8"/>
      <c r="TIW176" s="8"/>
      <c r="TIX176" s="7"/>
      <c r="TJC176" s="8"/>
      <c r="TJD176" s="8"/>
      <c r="TJE176" s="8"/>
      <c r="TJF176" s="7"/>
      <c r="TJK176" s="8"/>
      <c r="TJL176" s="8"/>
      <c r="TJM176" s="8"/>
      <c r="TJN176" s="7"/>
      <c r="TJS176" s="8"/>
      <c r="TJT176" s="8"/>
      <c r="TJU176" s="8"/>
      <c r="TJV176" s="7"/>
      <c r="TKA176" s="8"/>
      <c r="TKB176" s="8"/>
      <c r="TKC176" s="8"/>
      <c r="TKD176" s="7"/>
      <c r="TKI176" s="8"/>
      <c r="TKJ176" s="8"/>
      <c r="TKK176" s="8"/>
      <c r="TKL176" s="7"/>
      <c r="TKQ176" s="8"/>
      <c r="TKR176" s="8"/>
      <c r="TKS176" s="8"/>
      <c r="TKT176" s="7"/>
      <c r="TKY176" s="8"/>
      <c r="TKZ176" s="8"/>
      <c r="TLA176" s="8"/>
      <c r="TLB176" s="7"/>
      <c r="TLG176" s="8"/>
      <c r="TLH176" s="8"/>
      <c r="TLI176" s="8"/>
      <c r="TLJ176" s="7"/>
      <c r="TLO176" s="8"/>
      <c r="TLP176" s="8"/>
      <c r="TLQ176" s="8"/>
      <c r="TLR176" s="7"/>
      <c r="TLW176" s="8"/>
      <c r="TLX176" s="8"/>
      <c r="TLY176" s="8"/>
      <c r="TLZ176" s="7"/>
      <c r="TME176" s="8"/>
      <c r="TMF176" s="8"/>
      <c r="TMG176" s="8"/>
      <c r="TMH176" s="7"/>
      <c r="TMM176" s="8"/>
      <c r="TMN176" s="8"/>
      <c r="TMO176" s="8"/>
      <c r="TMP176" s="7"/>
      <c r="TMU176" s="8"/>
      <c r="TMV176" s="8"/>
      <c r="TMW176" s="8"/>
      <c r="TMX176" s="7"/>
      <c r="TNC176" s="8"/>
      <c r="TND176" s="8"/>
      <c r="TNE176" s="8"/>
      <c r="TNF176" s="7"/>
      <c r="TNK176" s="8"/>
      <c r="TNL176" s="8"/>
      <c r="TNM176" s="8"/>
      <c r="TNN176" s="7"/>
      <c r="TNS176" s="8"/>
      <c r="TNT176" s="8"/>
      <c r="TNU176" s="8"/>
      <c r="TNV176" s="7"/>
      <c r="TOA176" s="8"/>
      <c r="TOB176" s="8"/>
      <c r="TOC176" s="8"/>
      <c r="TOD176" s="7"/>
      <c r="TOI176" s="8"/>
      <c r="TOJ176" s="8"/>
      <c r="TOK176" s="8"/>
      <c r="TOL176" s="7"/>
      <c r="TOQ176" s="8"/>
      <c r="TOR176" s="8"/>
      <c r="TOS176" s="8"/>
      <c r="TOT176" s="7"/>
      <c r="TOY176" s="8"/>
      <c r="TOZ176" s="8"/>
      <c r="TPA176" s="8"/>
      <c r="TPB176" s="7"/>
      <c r="TPG176" s="8"/>
      <c r="TPH176" s="8"/>
      <c r="TPI176" s="8"/>
      <c r="TPJ176" s="7"/>
      <c r="TPO176" s="8"/>
      <c r="TPP176" s="8"/>
      <c r="TPQ176" s="8"/>
      <c r="TPR176" s="7"/>
      <c r="TPW176" s="8"/>
      <c r="TPX176" s="8"/>
      <c r="TPY176" s="8"/>
      <c r="TPZ176" s="7"/>
      <c r="TQE176" s="8"/>
      <c r="TQF176" s="8"/>
      <c r="TQG176" s="8"/>
      <c r="TQH176" s="7"/>
      <c r="TQM176" s="8"/>
      <c r="TQN176" s="8"/>
      <c r="TQO176" s="8"/>
      <c r="TQP176" s="7"/>
      <c r="TQU176" s="8"/>
      <c r="TQV176" s="8"/>
      <c r="TQW176" s="8"/>
      <c r="TQX176" s="7"/>
      <c r="TRC176" s="8"/>
      <c r="TRD176" s="8"/>
      <c r="TRE176" s="8"/>
      <c r="TRF176" s="7"/>
      <c r="TRK176" s="8"/>
      <c r="TRL176" s="8"/>
      <c r="TRM176" s="8"/>
      <c r="TRN176" s="7"/>
      <c r="TRS176" s="8"/>
      <c r="TRT176" s="8"/>
      <c r="TRU176" s="8"/>
      <c r="TRV176" s="7"/>
      <c r="TSA176" s="8"/>
      <c r="TSB176" s="8"/>
      <c r="TSC176" s="8"/>
      <c r="TSD176" s="7"/>
      <c r="TSI176" s="8"/>
      <c r="TSJ176" s="8"/>
      <c r="TSK176" s="8"/>
      <c r="TSL176" s="7"/>
      <c r="TSQ176" s="8"/>
      <c r="TSR176" s="8"/>
      <c r="TSS176" s="8"/>
      <c r="TST176" s="7"/>
      <c r="TSY176" s="8"/>
      <c r="TSZ176" s="8"/>
      <c r="TTA176" s="8"/>
      <c r="TTB176" s="7"/>
      <c r="TTG176" s="8"/>
      <c r="TTH176" s="8"/>
      <c r="TTI176" s="8"/>
      <c r="TTJ176" s="7"/>
      <c r="TTO176" s="8"/>
      <c r="TTP176" s="8"/>
      <c r="TTQ176" s="8"/>
      <c r="TTR176" s="7"/>
      <c r="TTW176" s="8"/>
      <c r="TTX176" s="8"/>
      <c r="TTY176" s="8"/>
      <c r="TTZ176" s="7"/>
      <c r="TUE176" s="8"/>
      <c r="TUF176" s="8"/>
      <c r="TUG176" s="8"/>
      <c r="TUH176" s="7"/>
      <c r="TUM176" s="8"/>
      <c r="TUN176" s="8"/>
      <c r="TUO176" s="8"/>
      <c r="TUP176" s="7"/>
      <c r="TUU176" s="8"/>
      <c r="TUV176" s="8"/>
      <c r="TUW176" s="8"/>
      <c r="TUX176" s="7"/>
      <c r="TVC176" s="8"/>
      <c r="TVD176" s="8"/>
      <c r="TVE176" s="8"/>
      <c r="TVF176" s="7"/>
      <c r="TVK176" s="8"/>
      <c r="TVL176" s="8"/>
      <c r="TVM176" s="8"/>
      <c r="TVN176" s="7"/>
      <c r="TVS176" s="8"/>
      <c r="TVT176" s="8"/>
      <c r="TVU176" s="8"/>
      <c r="TVV176" s="7"/>
      <c r="TWA176" s="8"/>
      <c r="TWB176" s="8"/>
      <c r="TWC176" s="8"/>
      <c r="TWD176" s="7"/>
      <c r="TWI176" s="8"/>
      <c r="TWJ176" s="8"/>
      <c r="TWK176" s="8"/>
      <c r="TWL176" s="7"/>
      <c r="TWQ176" s="8"/>
      <c r="TWR176" s="8"/>
      <c r="TWS176" s="8"/>
      <c r="TWT176" s="7"/>
      <c r="TWY176" s="8"/>
      <c r="TWZ176" s="8"/>
      <c r="TXA176" s="8"/>
      <c r="TXB176" s="7"/>
      <c r="TXG176" s="8"/>
      <c r="TXH176" s="8"/>
      <c r="TXI176" s="8"/>
      <c r="TXJ176" s="7"/>
      <c r="TXO176" s="8"/>
      <c r="TXP176" s="8"/>
      <c r="TXQ176" s="8"/>
      <c r="TXR176" s="7"/>
      <c r="TXW176" s="8"/>
      <c r="TXX176" s="8"/>
      <c r="TXY176" s="8"/>
      <c r="TXZ176" s="7"/>
      <c r="TYE176" s="8"/>
      <c r="TYF176" s="8"/>
      <c r="TYG176" s="8"/>
      <c r="TYH176" s="7"/>
      <c r="TYM176" s="8"/>
      <c r="TYN176" s="8"/>
      <c r="TYO176" s="8"/>
      <c r="TYP176" s="7"/>
      <c r="TYU176" s="8"/>
      <c r="TYV176" s="8"/>
      <c r="TYW176" s="8"/>
      <c r="TYX176" s="7"/>
      <c r="TZC176" s="8"/>
      <c r="TZD176" s="8"/>
      <c r="TZE176" s="8"/>
      <c r="TZF176" s="7"/>
      <c r="TZK176" s="8"/>
      <c r="TZL176" s="8"/>
      <c r="TZM176" s="8"/>
      <c r="TZN176" s="7"/>
      <c r="TZS176" s="8"/>
      <c r="TZT176" s="8"/>
      <c r="TZU176" s="8"/>
      <c r="TZV176" s="7"/>
      <c r="UAA176" s="8"/>
      <c r="UAB176" s="8"/>
      <c r="UAC176" s="8"/>
      <c r="UAD176" s="7"/>
      <c r="UAI176" s="8"/>
      <c r="UAJ176" s="8"/>
      <c r="UAK176" s="8"/>
      <c r="UAL176" s="7"/>
      <c r="UAQ176" s="8"/>
      <c r="UAR176" s="8"/>
      <c r="UAS176" s="8"/>
      <c r="UAT176" s="7"/>
      <c r="UAY176" s="8"/>
      <c r="UAZ176" s="8"/>
      <c r="UBA176" s="8"/>
      <c r="UBB176" s="7"/>
      <c r="UBG176" s="8"/>
      <c r="UBH176" s="8"/>
      <c r="UBI176" s="8"/>
      <c r="UBJ176" s="7"/>
      <c r="UBO176" s="8"/>
      <c r="UBP176" s="8"/>
      <c r="UBQ176" s="8"/>
      <c r="UBR176" s="7"/>
      <c r="UBW176" s="8"/>
      <c r="UBX176" s="8"/>
      <c r="UBY176" s="8"/>
      <c r="UBZ176" s="7"/>
      <c r="UCE176" s="8"/>
      <c r="UCF176" s="8"/>
      <c r="UCG176" s="8"/>
      <c r="UCH176" s="7"/>
      <c r="UCM176" s="8"/>
      <c r="UCN176" s="8"/>
      <c r="UCO176" s="8"/>
      <c r="UCP176" s="7"/>
      <c r="UCU176" s="8"/>
      <c r="UCV176" s="8"/>
      <c r="UCW176" s="8"/>
      <c r="UCX176" s="7"/>
      <c r="UDC176" s="8"/>
      <c r="UDD176" s="8"/>
      <c r="UDE176" s="8"/>
      <c r="UDF176" s="7"/>
      <c r="UDK176" s="8"/>
      <c r="UDL176" s="8"/>
      <c r="UDM176" s="8"/>
      <c r="UDN176" s="7"/>
      <c r="UDS176" s="8"/>
      <c r="UDT176" s="8"/>
      <c r="UDU176" s="8"/>
      <c r="UDV176" s="7"/>
      <c r="UEA176" s="8"/>
      <c r="UEB176" s="8"/>
      <c r="UEC176" s="8"/>
      <c r="UED176" s="7"/>
      <c r="UEI176" s="8"/>
      <c r="UEJ176" s="8"/>
      <c r="UEK176" s="8"/>
      <c r="UEL176" s="7"/>
      <c r="UEQ176" s="8"/>
      <c r="UER176" s="8"/>
      <c r="UES176" s="8"/>
      <c r="UET176" s="7"/>
      <c r="UEY176" s="8"/>
      <c r="UEZ176" s="8"/>
      <c r="UFA176" s="8"/>
      <c r="UFB176" s="7"/>
      <c r="UFG176" s="8"/>
      <c r="UFH176" s="8"/>
      <c r="UFI176" s="8"/>
      <c r="UFJ176" s="7"/>
      <c r="UFO176" s="8"/>
      <c r="UFP176" s="8"/>
      <c r="UFQ176" s="8"/>
      <c r="UFR176" s="7"/>
      <c r="UFW176" s="8"/>
      <c r="UFX176" s="8"/>
      <c r="UFY176" s="8"/>
      <c r="UFZ176" s="7"/>
      <c r="UGE176" s="8"/>
      <c r="UGF176" s="8"/>
      <c r="UGG176" s="8"/>
      <c r="UGH176" s="7"/>
      <c r="UGM176" s="8"/>
      <c r="UGN176" s="8"/>
      <c r="UGO176" s="8"/>
      <c r="UGP176" s="7"/>
      <c r="UGU176" s="8"/>
      <c r="UGV176" s="8"/>
      <c r="UGW176" s="8"/>
      <c r="UGX176" s="7"/>
      <c r="UHC176" s="8"/>
      <c r="UHD176" s="8"/>
      <c r="UHE176" s="8"/>
      <c r="UHF176" s="7"/>
      <c r="UHK176" s="8"/>
      <c r="UHL176" s="8"/>
      <c r="UHM176" s="8"/>
      <c r="UHN176" s="7"/>
      <c r="UHS176" s="8"/>
      <c r="UHT176" s="8"/>
      <c r="UHU176" s="8"/>
      <c r="UHV176" s="7"/>
      <c r="UIA176" s="8"/>
      <c r="UIB176" s="8"/>
      <c r="UIC176" s="8"/>
      <c r="UID176" s="7"/>
      <c r="UII176" s="8"/>
      <c r="UIJ176" s="8"/>
      <c r="UIK176" s="8"/>
      <c r="UIL176" s="7"/>
      <c r="UIQ176" s="8"/>
      <c r="UIR176" s="8"/>
      <c r="UIS176" s="8"/>
      <c r="UIT176" s="7"/>
      <c r="UIY176" s="8"/>
      <c r="UIZ176" s="8"/>
      <c r="UJA176" s="8"/>
      <c r="UJB176" s="7"/>
      <c r="UJG176" s="8"/>
      <c r="UJH176" s="8"/>
      <c r="UJI176" s="8"/>
      <c r="UJJ176" s="7"/>
      <c r="UJO176" s="8"/>
      <c r="UJP176" s="8"/>
      <c r="UJQ176" s="8"/>
      <c r="UJR176" s="7"/>
      <c r="UJW176" s="8"/>
      <c r="UJX176" s="8"/>
      <c r="UJY176" s="8"/>
      <c r="UJZ176" s="7"/>
      <c r="UKE176" s="8"/>
      <c r="UKF176" s="8"/>
      <c r="UKG176" s="8"/>
      <c r="UKH176" s="7"/>
      <c r="UKM176" s="8"/>
      <c r="UKN176" s="8"/>
      <c r="UKO176" s="8"/>
      <c r="UKP176" s="7"/>
      <c r="UKU176" s="8"/>
      <c r="UKV176" s="8"/>
      <c r="UKW176" s="8"/>
      <c r="UKX176" s="7"/>
      <c r="ULC176" s="8"/>
      <c r="ULD176" s="8"/>
      <c r="ULE176" s="8"/>
      <c r="ULF176" s="7"/>
      <c r="ULK176" s="8"/>
      <c r="ULL176" s="8"/>
      <c r="ULM176" s="8"/>
      <c r="ULN176" s="7"/>
      <c r="ULS176" s="8"/>
      <c r="ULT176" s="8"/>
      <c r="ULU176" s="8"/>
      <c r="ULV176" s="7"/>
      <c r="UMA176" s="8"/>
      <c r="UMB176" s="8"/>
      <c r="UMC176" s="8"/>
      <c r="UMD176" s="7"/>
      <c r="UMI176" s="8"/>
      <c r="UMJ176" s="8"/>
      <c r="UMK176" s="8"/>
      <c r="UML176" s="7"/>
      <c r="UMQ176" s="8"/>
      <c r="UMR176" s="8"/>
      <c r="UMS176" s="8"/>
      <c r="UMT176" s="7"/>
      <c r="UMY176" s="8"/>
      <c r="UMZ176" s="8"/>
      <c r="UNA176" s="8"/>
      <c r="UNB176" s="7"/>
      <c r="UNG176" s="8"/>
      <c r="UNH176" s="8"/>
      <c r="UNI176" s="8"/>
      <c r="UNJ176" s="7"/>
      <c r="UNO176" s="8"/>
      <c r="UNP176" s="8"/>
      <c r="UNQ176" s="8"/>
      <c r="UNR176" s="7"/>
      <c r="UNW176" s="8"/>
      <c r="UNX176" s="8"/>
      <c r="UNY176" s="8"/>
      <c r="UNZ176" s="7"/>
      <c r="UOE176" s="8"/>
      <c r="UOF176" s="8"/>
      <c r="UOG176" s="8"/>
      <c r="UOH176" s="7"/>
      <c r="UOM176" s="8"/>
      <c r="UON176" s="8"/>
      <c r="UOO176" s="8"/>
      <c r="UOP176" s="7"/>
      <c r="UOU176" s="8"/>
      <c r="UOV176" s="8"/>
      <c r="UOW176" s="8"/>
      <c r="UOX176" s="7"/>
      <c r="UPC176" s="8"/>
      <c r="UPD176" s="8"/>
      <c r="UPE176" s="8"/>
      <c r="UPF176" s="7"/>
      <c r="UPK176" s="8"/>
      <c r="UPL176" s="8"/>
      <c r="UPM176" s="8"/>
      <c r="UPN176" s="7"/>
      <c r="UPS176" s="8"/>
      <c r="UPT176" s="8"/>
      <c r="UPU176" s="8"/>
      <c r="UPV176" s="7"/>
      <c r="UQA176" s="8"/>
      <c r="UQB176" s="8"/>
      <c r="UQC176" s="8"/>
      <c r="UQD176" s="7"/>
      <c r="UQI176" s="8"/>
      <c r="UQJ176" s="8"/>
      <c r="UQK176" s="8"/>
      <c r="UQL176" s="7"/>
      <c r="UQQ176" s="8"/>
      <c r="UQR176" s="8"/>
      <c r="UQS176" s="8"/>
      <c r="UQT176" s="7"/>
      <c r="UQY176" s="8"/>
      <c r="UQZ176" s="8"/>
      <c r="URA176" s="8"/>
      <c r="URB176" s="7"/>
      <c r="URG176" s="8"/>
      <c r="URH176" s="8"/>
      <c r="URI176" s="8"/>
      <c r="URJ176" s="7"/>
      <c r="URO176" s="8"/>
      <c r="URP176" s="8"/>
      <c r="URQ176" s="8"/>
      <c r="URR176" s="7"/>
      <c r="URW176" s="8"/>
      <c r="URX176" s="8"/>
      <c r="URY176" s="8"/>
      <c r="URZ176" s="7"/>
      <c r="USE176" s="8"/>
      <c r="USF176" s="8"/>
      <c r="USG176" s="8"/>
      <c r="USH176" s="7"/>
      <c r="USM176" s="8"/>
      <c r="USN176" s="8"/>
      <c r="USO176" s="8"/>
      <c r="USP176" s="7"/>
      <c r="USU176" s="8"/>
      <c r="USV176" s="8"/>
      <c r="USW176" s="8"/>
      <c r="USX176" s="7"/>
      <c r="UTC176" s="8"/>
      <c r="UTD176" s="8"/>
      <c r="UTE176" s="8"/>
      <c r="UTF176" s="7"/>
      <c r="UTK176" s="8"/>
      <c r="UTL176" s="8"/>
      <c r="UTM176" s="8"/>
      <c r="UTN176" s="7"/>
      <c r="UTS176" s="8"/>
      <c r="UTT176" s="8"/>
      <c r="UTU176" s="8"/>
      <c r="UTV176" s="7"/>
      <c r="UUA176" s="8"/>
      <c r="UUB176" s="8"/>
      <c r="UUC176" s="8"/>
      <c r="UUD176" s="7"/>
      <c r="UUI176" s="8"/>
      <c r="UUJ176" s="8"/>
      <c r="UUK176" s="8"/>
      <c r="UUL176" s="7"/>
      <c r="UUQ176" s="8"/>
      <c r="UUR176" s="8"/>
      <c r="UUS176" s="8"/>
      <c r="UUT176" s="7"/>
      <c r="UUY176" s="8"/>
      <c r="UUZ176" s="8"/>
      <c r="UVA176" s="8"/>
      <c r="UVB176" s="7"/>
      <c r="UVG176" s="8"/>
      <c r="UVH176" s="8"/>
      <c r="UVI176" s="8"/>
      <c r="UVJ176" s="7"/>
      <c r="UVO176" s="8"/>
      <c r="UVP176" s="8"/>
      <c r="UVQ176" s="8"/>
      <c r="UVR176" s="7"/>
      <c r="UVW176" s="8"/>
      <c r="UVX176" s="8"/>
      <c r="UVY176" s="8"/>
      <c r="UVZ176" s="7"/>
      <c r="UWE176" s="8"/>
      <c r="UWF176" s="8"/>
      <c r="UWG176" s="8"/>
      <c r="UWH176" s="7"/>
      <c r="UWM176" s="8"/>
      <c r="UWN176" s="8"/>
      <c r="UWO176" s="8"/>
      <c r="UWP176" s="7"/>
      <c r="UWU176" s="8"/>
      <c r="UWV176" s="8"/>
      <c r="UWW176" s="8"/>
      <c r="UWX176" s="7"/>
      <c r="UXC176" s="8"/>
      <c r="UXD176" s="8"/>
      <c r="UXE176" s="8"/>
      <c r="UXF176" s="7"/>
      <c r="UXK176" s="8"/>
      <c r="UXL176" s="8"/>
      <c r="UXM176" s="8"/>
      <c r="UXN176" s="7"/>
      <c r="UXS176" s="8"/>
      <c r="UXT176" s="8"/>
      <c r="UXU176" s="8"/>
      <c r="UXV176" s="7"/>
      <c r="UYA176" s="8"/>
      <c r="UYB176" s="8"/>
      <c r="UYC176" s="8"/>
      <c r="UYD176" s="7"/>
      <c r="UYI176" s="8"/>
      <c r="UYJ176" s="8"/>
      <c r="UYK176" s="8"/>
      <c r="UYL176" s="7"/>
      <c r="UYQ176" s="8"/>
      <c r="UYR176" s="8"/>
      <c r="UYS176" s="8"/>
      <c r="UYT176" s="7"/>
      <c r="UYY176" s="8"/>
      <c r="UYZ176" s="8"/>
      <c r="UZA176" s="8"/>
      <c r="UZB176" s="7"/>
      <c r="UZG176" s="8"/>
      <c r="UZH176" s="8"/>
      <c r="UZI176" s="8"/>
      <c r="UZJ176" s="7"/>
      <c r="UZO176" s="8"/>
      <c r="UZP176" s="8"/>
      <c r="UZQ176" s="8"/>
      <c r="UZR176" s="7"/>
      <c r="UZW176" s="8"/>
      <c r="UZX176" s="8"/>
      <c r="UZY176" s="8"/>
      <c r="UZZ176" s="7"/>
      <c r="VAE176" s="8"/>
      <c r="VAF176" s="8"/>
      <c r="VAG176" s="8"/>
      <c r="VAH176" s="7"/>
      <c r="VAM176" s="8"/>
      <c r="VAN176" s="8"/>
      <c r="VAO176" s="8"/>
      <c r="VAP176" s="7"/>
      <c r="VAU176" s="8"/>
      <c r="VAV176" s="8"/>
      <c r="VAW176" s="8"/>
      <c r="VAX176" s="7"/>
      <c r="VBC176" s="8"/>
      <c r="VBD176" s="8"/>
      <c r="VBE176" s="8"/>
      <c r="VBF176" s="7"/>
      <c r="VBK176" s="8"/>
      <c r="VBL176" s="8"/>
      <c r="VBM176" s="8"/>
      <c r="VBN176" s="7"/>
      <c r="VBS176" s="8"/>
      <c r="VBT176" s="8"/>
      <c r="VBU176" s="8"/>
      <c r="VBV176" s="7"/>
      <c r="VCA176" s="8"/>
      <c r="VCB176" s="8"/>
      <c r="VCC176" s="8"/>
      <c r="VCD176" s="7"/>
      <c r="VCI176" s="8"/>
      <c r="VCJ176" s="8"/>
      <c r="VCK176" s="8"/>
      <c r="VCL176" s="7"/>
      <c r="VCQ176" s="8"/>
      <c r="VCR176" s="8"/>
      <c r="VCS176" s="8"/>
      <c r="VCT176" s="7"/>
      <c r="VCY176" s="8"/>
      <c r="VCZ176" s="8"/>
      <c r="VDA176" s="8"/>
      <c r="VDB176" s="7"/>
      <c r="VDG176" s="8"/>
      <c r="VDH176" s="8"/>
      <c r="VDI176" s="8"/>
      <c r="VDJ176" s="7"/>
      <c r="VDO176" s="8"/>
      <c r="VDP176" s="8"/>
      <c r="VDQ176" s="8"/>
      <c r="VDR176" s="7"/>
      <c r="VDW176" s="8"/>
      <c r="VDX176" s="8"/>
      <c r="VDY176" s="8"/>
      <c r="VDZ176" s="7"/>
      <c r="VEE176" s="8"/>
      <c r="VEF176" s="8"/>
      <c r="VEG176" s="8"/>
      <c r="VEH176" s="7"/>
      <c r="VEM176" s="8"/>
      <c r="VEN176" s="8"/>
      <c r="VEO176" s="8"/>
      <c r="VEP176" s="7"/>
      <c r="VEU176" s="8"/>
      <c r="VEV176" s="8"/>
      <c r="VEW176" s="8"/>
      <c r="VEX176" s="7"/>
      <c r="VFC176" s="8"/>
      <c r="VFD176" s="8"/>
      <c r="VFE176" s="8"/>
      <c r="VFF176" s="7"/>
      <c r="VFK176" s="8"/>
      <c r="VFL176" s="8"/>
      <c r="VFM176" s="8"/>
      <c r="VFN176" s="7"/>
      <c r="VFS176" s="8"/>
      <c r="VFT176" s="8"/>
      <c r="VFU176" s="8"/>
      <c r="VFV176" s="7"/>
      <c r="VGA176" s="8"/>
      <c r="VGB176" s="8"/>
      <c r="VGC176" s="8"/>
      <c r="VGD176" s="7"/>
      <c r="VGI176" s="8"/>
      <c r="VGJ176" s="8"/>
      <c r="VGK176" s="8"/>
      <c r="VGL176" s="7"/>
      <c r="VGQ176" s="8"/>
      <c r="VGR176" s="8"/>
      <c r="VGS176" s="8"/>
      <c r="VGT176" s="7"/>
      <c r="VGY176" s="8"/>
      <c r="VGZ176" s="8"/>
      <c r="VHA176" s="8"/>
      <c r="VHB176" s="7"/>
      <c r="VHG176" s="8"/>
      <c r="VHH176" s="8"/>
      <c r="VHI176" s="8"/>
      <c r="VHJ176" s="7"/>
      <c r="VHO176" s="8"/>
      <c r="VHP176" s="8"/>
      <c r="VHQ176" s="8"/>
      <c r="VHR176" s="7"/>
      <c r="VHW176" s="8"/>
      <c r="VHX176" s="8"/>
      <c r="VHY176" s="8"/>
      <c r="VHZ176" s="7"/>
      <c r="VIE176" s="8"/>
      <c r="VIF176" s="8"/>
      <c r="VIG176" s="8"/>
      <c r="VIH176" s="7"/>
      <c r="VIM176" s="8"/>
      <c r="VIN176" s="8"/>
      <c r="VIO176" s="8"/>
      <c r="VIP176" s="7"/>
      <c r="VIU176" s="8"/>
      <c r="VIV176" s="8"/>
      <c r="VIW176" s="8"/>
      <c r="VIX176" s="7"/>
      <c r="VJC176" s="8"/>
      <c r="VJD176" s="8"/>
      <c r="VJE176" s="8"/>
      <c r="VJF176" s="7"/>
      <c r="VJK176" s="8"/>
      <c r="VJL176" s="8"/>
      <c r="VJM176" s="8"/>
      <c r="VJN176" s="7"/>
      <c r="VJS176" s="8"/>
      <c r="VJT176" s="8"/>
      <c r="VJU176" s="8"/>
      <c r="VJV176" s="7"/>
      <c r="VKA176" s="8"/>
      <c r="VKB176" s="8"/>
      <c r="VKC176" s="8"/>
      <c r="VKD176" s="7"/>
      <c r="VKI176" s="8"/>
      <c r="VKJ176" s="8"/>
      <c r="VKK176" s="8"/>
      <c r="VKL176" s="7"/>
      <c r="VKQ176" s="8"/>
      <c r="VKR176" s="8"/>
      <c r="VKS176" s="8"/>
      <c r="VKT176" s="7"/>
      <c r="VKY176" s="8"/>
      <c r="VKZ176" s="8"/>
      <c r="VLA176" s="8"/>
      <c r="VLB176" s="7"/>
      <c r="VLG176" s="8"/>
      <c r="VLH176" s="8"/>
      <c r="VLI176" s="8"/>
      <c r="VLJ176" s="7"/>
      <c r="VLO176" s="8"/>
      <c r="VLP176" s="8"/>
      <c r="VLQ176" s="8"/>
      <c r="VLR176" s="7"/>
      <c r="VLW176" s="8"/>
      <c r="VLX176" s="8"/>
      <c r="VLY176" s="8"/>
      <c r="VLZ176" s="7"/>
      <c r="VME176" s="8"/>
      <c r="VMF176" s="8"/>
      <c r="VMG176" s="8"/>
      <c r="VMH176" s="7"/>
      <c r="VMM176" s="8"/>
      <c r="VMN176" s="8"/>
      <c r="VMO176" s="8"/>
      <c r="VMP176" s="7"/>
      <c r="VMU176" s="8"/>
      <c r="VMV176" s="8"/>
      <c r="VMW176" s="8"/>
      <c r="VMX176" s="7"/>
      <c r="VNC176" s="8"/>
      <c r="VND176" s="8"/>
      <c r="VNE176" s="8"/>
      <c r="VNF176" s="7"/>
      <c r="VNK176" s="8"/>
      <c r="VNL176" s="8"/>
      <c r="VNM176" s="8"/>
      <c r="VNN176" s="7"/>
      <c r="VNS176" s="8"/>
      <c r="VNT176" s="8"/>
      <c r="VNU176" s="8"/>
      <c r="VNV176" s="7"/>
      <c r="VOA176" s="8"/>
      <c r="VOB176" s="8"/>
      <c r="VOC176" s="8"/>
      <c r="VOD176" s="7"/>
      <c r="VOI176" s="8"/>
      <c r="VOJ176" s="8"/>
      <c r="VOK176" s="8"/>
      <c r="VOL176" s="7"/>
      <c r="VOQ176" s="8"/>
      <c r="VOR176" s="8"/>
      <c r="VOS176" s="8"/>
      <c r="VOT176" s="7"/>
      <c r="VOY176" s="8"/>
      <c r="VOZ176" s="8"/>
      <c r="VPA176" s="8"/>
      <c r="VPB176" s="7"/>
      <c r="VPG176" s="8"/>
      <c r="VPH176" s="8"/>
      <c r="VPI176" s="8"/>
      <c r="VPJ176" s="7"/>
      <c r="VPO176" s="8"/>
      <c r="VPP176" s="8"/>
      <c r="VPQ176" s="8"/>
      <c r="VPR176" s="7"/>
      <c r="VPW176" s="8"/>
      <c r="VPX176" s="8"/>
      <c r="VPY176" s="8"/>
      <c r="VPZ176" s="7"/>
      <c r="VQE176" s="8"/>
      <c r="VQF176" s="8"/>
      <c r="VQG176" s="8"/>
      <c r="VQH176" s="7"/>
      <c r="VQM176" s="8"/>
      <c r="VQN176" s="8"/>
      <c r="VQO176" s="8"/>
      <c r="VQP176" s="7"/>
      <c r="VQU176" s="8"/>
      <c r="VQV176" s="8"/>
      <c r="VQW176" s="8"/>
      <c r="VQX176" s="7"/>
      <c r="VRC176" s="8"/>
      <c r="VRD176" s="8"/>
      <c r="VRE176" s="8"/>
      <c r="VRF176" s="7"/>
      <c r="VRK176" s="8"/>
      <c r="VRL176" s="8"/>
      <c r="VRM176" s="8"/>
      <c r="VRN176" s="7"/>
      <c r="VRS176" s="8"/>
      <c r="VRT176" s="8"/>
      <c r="VRU176" s="8"/>
      <c r="VRV176" s="7"/>
      <c r="VSA176" s="8"/>
      <c r="VSB176" s="8"/>
      <c r="VSC176" s="8"/>
      <c r="VSD176" s="7"/>
      <c r="VSI176" s="8"/>
      <c r="VSJ176" s="8"/>
      <c r="VSK176" s="8"/>
      <c r="VSL176" s="7"/>
      <c r="VSQ176" s="8"/>
      <c r="VSR176" s="8"/>
      <c r="VSS176" s="8"/>
      <c r="VST176" s="7"/>
      <c r="VSY176" s="8"/>
      <c r="VSZ176" s="8"/>
      <c r="VTA176" s="8"/>
      <c r="VTB176" s="7"/>
      <c r="VTG176" s="8"/>
      <c r="VTH176" s="8"/>
      <c r="VTI176" s="8"/>
      <c r="VTJ176" s="7"/>
      <c r="VTO176" s="8"/>
      <c r="VTP176" s="8"/>
      <c r="VTQ176" s="8"/>
      <c r="VTR176" s="7"/>
      <c r="VTW176" s="8"/>
      <c r="VTX176" s="8"/>
      <c r="VTY176" s="8"/>
      <c r="VTZ176" s="7"/>
      <c r="VUE176" s="8"/>
      <c r="VUF176" s="8"/>
      <c r="VUG176" s="8"/>
      <c r="VUH176" s="7"/>
      <c r="VUM176" s="8"/>
      <c r="VUN176" s="8"/>
      <c r="VUO176" s="8"/>
      <c r="VUP176" s="7"/>
      <c r="VUU176" s="8"/>
      <c r="VUV176" s="8"/>
      <c r="VUW176" s="8"/>
      <c r="VUX176" s="7"/>
      <c r="VVC176" s="8"/>
      <c r="VVD176" s="8"/>
      <c r="VVE176" s="8"/>
      <c r="VVF176" s="7"/>
      <c r="VVK176" s="8"/>
      <c r="VVL176" s="8"/>
      <c r="VVM176" s="8"/>
      <c r="VVN176" s="7"/>
      <c r="VVS176" s="8"/>
      <c r="VVT176" s="8"/>
      <c r="VVU176" s="8"/>
      <c r="VVV176" s="7"/>
      <c r="VWA176" s="8"/>
      <c r="VWB176" s="8"/>
      <c r="VWC176" s="8"/>
      <c r="VWD176" s="7"/>
      <c r="VWI176" s="8"/>
      <c r="VWJ176" s="8"/>
      <c r="VWK176" s="8"/>
      <c r="VWL176" s="7"/>
      <c r="VWQ176" s="8"/>
      <c r="VWR176" s="8"/>
      <c r="VWS176" s="8"/>
      <c r="VWT176" s="7"/>
      <c r="VWY176" s="8"/>
      <c r="VWZ176" s="8"/>
      <c r="VXA176" s="8"/>
      <c r="VXB176" s="7"/>
      <c r="VXG176" s="8"/>
      <c r="VXH176" s="8"/>
      <c r="VXI176" s="8"/>
      <c r="VXJ176" s="7"/>
      <c r="VXO176" s="8"/>
      <c r="VXP176" s="8"/>
      <c r="VXQ176" s="8"/>
      <c r="VXR176" s="7"/>
      <c r="VXW176" s="8"/>
      <c r="VXX176" s="8"/>
      <c r="VXY176" s="8"/>
      <c r="VXZ176" s="7"/>
      <c r="VYE176" s="8"/>
      <c r="VYF176" s="8"/>
      <c r="VYG176" s="8"/>
      <c r="VYH176" s="7"/>
      <c r="VYM176" s="8"/>
      <c r="VYN176" s="8"/>
      <c r="VYO176" s="8"/>
      <c r="VYP176" s="7"/>
      <c r="VYU176" s="8"/>
      <c r="VYV176" s="8"/>
      <c r="VYW176" s="8"/>
      <c r="VYX176" s="7"/>
      <c r="VZC176" s="8"/>
      <c r="VZD176" s="8"/>
      <c r="VZE176" s="8"/>
      <c r="VZF176" s="7"/>
      <c r="VZK176" s="8"/>
      <c r="VZL176" s="8"/>
      <c r="VZM176" s="8"/>
      <c r="VZN176" s="7"/>
      <c r="VZS176" s="8"/>
      <c r="VZT176" s="8"/>
      <c r="VZU176" s="8"/>
      <c r="VZV176" s="7"/>
      <c r="WAA176" s="8"/>
      <c r="WAB176" s="8"/>
      <c r="WAC176" s="8"/>
      <c r="WAD176" s="7"/>
      <c r="WAI176" s="8"/>
      <c r="WAJ176" s="8"/>
      <c r="WAK176" s="8"/>
      <c r="WAL176" s="7"/>
      <c r="WAQ176" s="8"/>
      <c r="WAR176" s="8"/>
      <c r="WAS176" s="8"/>
      <c r="WAT176" s="7"/>
      <c r="WAY176" s="8"/>
      <c r="WAZ176" s="8"/>
      <c r="WBA176" s="8"/>
      <c r="WBB176" s="7"/>
      <c r="WBG176" s="8"/>
      <c r="WBH176" s="8"/>
      <c r="WBI176" s="8"/>
      <c r="WBJ176" s="7"/>
      <c r="WBO176" s="8"/>
      <c r="WBP176" s="8"/>
      <c r="WBQ176" s="8"/>
      <c r="WBR176" s="7"/>
      <c r="WBW176" s="8"/>
      <c r="WBX176" s="8"/>
      <c r="WBY176" s="8"/>
      <c r="WBZ176" s="7"/>
      <c r="WCE176" s="8"/>
      <c r="WCF176" s="8"/>
      <c r="WCG176" s="8"/>
      <c r="WCH176" s="7"/>
      <c r="WCM176" s="8"/>
      <c r="WCN176" s="8"/>
      <c r="WCO176" s="8"/>
      <c r="WCP176" s="7"/>
      <c r="WCU176" s="8"/>
      <c r="WCV176" s="8"/>
      <c r="WCW176" s="8"/>
      <c r="WCX176" s="7"/>
      <c r="WDC176" s="8"/>
      <c r="WDD176" s="8"/>
      <c r="WDE176" s="8"/>
      <c r="WDF176" s="7"/>
      <c r="WDK176" s="8"/>
      <c r="WDL176" s="8"/>
      <c r="WDM176" s="8"/>
      <c r="WDN176" s="7"/>
      <c r="WDS176" s="8"/>
      <c r="WDT176" s="8"/>
      <c r="WDU176" s="8"/>
      <c r="WDV176" s="7"/>
      <c r="WEA176" s="8"/>
      <c r="WEB176" s="8"/>
      <c r="WEC176" s="8"/>
      <c r="WED176" s="7"/>
      <c r="WEI176" s="8"/>
      <c r="WEJ176" s="8"/>
      <c r="WEK176" s="8"/>
      <c r="WEL176" s="7"/>
      <c r="WEQ176" s="8"/>
      <c r="WER176" s="8"/>
      <c r="WES176" s="8"/>
      <c r="WET176" s="7"/>
      <c r="WEY176" s="8"/>
      <c r="WEZ176" s="8"/>
      <c r="WFA176" s="8"/>
      <c r="WFB176" s="7"/>
      <c r="WFG176" s="8"/>
      <c r="WFH176" s="8"/>
      <c r="WFI176" s="8"/>
      <c r="WFJ176" s="7"/>
      <c r="WFO176" s="8"/>
      <c r="WFP176" s="8"/>
      <c r="WFQ176" s="8"/>
      <c r="WFR176" s="7"/>
      <c r="WFW176" s="8"/>
      <c r="WFX176" s="8"/>
      <c r="WFY176" s="8"/>
      <c r="WFZ176" s="7"/>
      <c r="WGE176" s="8"/>
      <c r="WGF176" s="8"/>
      <c r="WGG176" s="8"/>
      <c r="WGH176" s="7"/>
      <c r="WGM176" s="8"/>
      <c r="WGN176" s="8"/>
      <c r="WGO176" s="8"/>
      <c r="WGP176" s="7"/>
      <c r="WGU176" s="8"/>
      <c r="WGV176" s="8"/>
      <c r="WGW176" s="8"/>
      <c r="WGX176" s="7"/>
      <c r="WHC176" s="8"/>
      <c r="WHD176" s="8"/>
      <c r="WHE176" s="8"/>
      <c r="WHF176" s="7"/>
      <c r="WHK176" s="8"/>
      <c r="WHL176" s="8"/>
      <c r="WHM176" s="8"/>
      <c r="WHN176" s="7"/>
      <c r="WHS176" s="8"/>
      <c r="WHT176" s="8"/>
      <c r="WHU176" s="8"/>
      <c r="WHV176" s="7"/>
      <c r="WIA176" s="8"/>
      <c r="WIB176" s="8"/>
      <c r="WIC176" s="8"/>
      <c r="WID176" s="7"/>
      <c r="WII176" s="8"/>
      <c r="WIJ176" s="8"/>
      <c r="WIK176" s="8"/>
      <c r="WIL176" s="7"/>
      <c r="WIQ176" s="8"/>
      <c r="WIR176" s="8"/>
      <c r="WIS176" s="8"/>
      <c r="WIT176" s="7"/>
      <c r="WIY176" s="8"/>
      <c r="WIZ176" s="8"/>
      <c r="WJA176" s="8"/>
      <c r="WJB176" s="7"/>
      <c r="WJG176" s="8"/>
      <c r="WJH176" s="8"/>
      <c r="WJI176" s="8"/>
      <c r="WJJ176" s="7"/>
      <c r="WJO176" s="8"/>
      <c r="WJP176" s="8"/>
      <c r="WJQ176" s="8"/>
      <c r="WJR176" s="7"/>
      <c r="WJW176" s="8"/>
      <c r="WJX176" s="8"/>
      <c r="WJY176" s="8"/>
      <c r="WJZ176" s="7"/>
      <c r="WKE176" s="8"/>
      <c r="WKF176" s="8"/>
      <c r="WKG176" s="8"/>
      <c r="WKH176" s="7"/>
      <c r="WKM176" s="8"/>
      <c r="WKN176" s="8"/>
      <c r="WKO176" s="8"/>
      <c r="WKP176" s="7"/>
      <c r="WKU176" s="8"/>
      <c r="WKV176" s="8"/>
      <c r="WKW176" s="8"/>
      <c r="WKX176" s="7"/>
      <c r="WLC176" s="8"/>
      <c r="WLD176" s="8"/>
      <c r="WLE176" s="8"/>
      <c r="WLF176" s="7"/>
      <c r="WLK176" s="8"/>
      <c r="WLL176" s="8"/>
      <c r="WLM176" s="8"/>
      <c r="WLN176" s="7"/>
      <c r="WLS176" s="8"/>
      <c r="WLT176" s="8"/>
      <c r="WLU176" s="8"/>
      <c r="WLV176" s="7"/>
      <c r="WMA176" s="8"/>
      <c r="WMB176" s="8"/>
      <c r="WMC176" s="8"/>
      <c r="WMD176" s="7"/>
      <c r="WMI176" s="8"/>
      <c r="WMJ176" s="8"/>
      <c r="WMK176" s="8"/>
      <c r="WML176" s="7"/>
      <c r="WMQ176" s="8"/>
      <c r="WMR176" s="8"/>
      <c r="WMS176" s="8"/>
      <c r="WMT176" s="7"/>
      <c r="WMY176" s="8"/>
      <c r="WMZ176" s="8"/>
      <c r="WNA176" s="8"/>
      <c r="WNB176" s="7"/>
      <c r="WNG176" s="8"/>
      <c r="WNH176" s="8"/>
      <c r="WNI176" s="8"/>
      <c r="WNJ176" s="7"/>
      <c r="WNO176" s="8"/>
      <c r="WNP176" s="8"/>
      <c r="WNQ176" s="8"/>
      <c r="WNR176" s="7"/>
      <c r="WNW176" s="8"/>
      <c r="WNX176" s="8"/>
      <c r="WNY176" s="8"/>
      <c r="WNZ176" s="7"/>
      <c r="WOE176" s="8"/>
      <c r="WOF176" s="8"/>
      <c r="WOG176" s="8"/>
      <c r="WOH176" s="7"/>
      <c r="WOM176" s="8"/>
      <c r="WON176" s="8"/>
      <c r="WOO176" s="8"/>
      <c r="WOP176" s="7"/>
      <c r="WOU176" s="8"/>
      <c r="WOV176" s="8"/>
      <c r="WOW176" s="8"/>
      <c r="WOX176" s="7"/>
      <c r="WPC176" s="8"/>
      <c r="WPD176" s="8"/>
      <c r="WPE176" s="8"/>
      <c r="WPF176" s="7"/>
      <c r="WPK176" s="8"/>
      <c r="WPL176" s="8"/>
      <c r="WPM176" s="8"/>
      <c r="WPN176" s="7"/>
      <c r="WPS176" s="8"/>
      <c r="WPT176" s="8"/>
      <c r="WPU176" s="8"/>
      <c r="WPV176" s="7"/>
      <c r="WQA176" s="8"/>
      <c r="WQB176" s="8"/>
      <c r="WQC176" s="8"/>
      <c r="WQD176" s="7"/>
      <c r="WQI176" s="8"/>
      <c r="WQJ176" s="8"/>
      <c r="WQK176" s="8"/>
      <c r="WQL176" s="7"/>
      <c r="WQQ176" s="8"/>
      <c r="WQR176" s="8"/>
      <c r="WQS176" s="8"/>
      <c r="WQT176" s="7"/>
      <c r="WQY176" s="8"/>
      <c r="WQZ176" s="8"/>
      <c r="WRA176" s="8"/>
      <c r="WRB176" s="7"/>
      <c r="WRG176" s="8"/>
      <c r="WRH176" s="8"/>
      <c r="WRI176" s="8"/>
      <c r="WRJ176" s="7"/>
      <c r="WRO176" s="8"/>
      <c r="WRP176" s="8"/>
      <c r="WRQ176" s="8"/>
      <c r="WRR176" s="7"/>
      <c r="WRW176" s="8"/>
      <c r="WRX176" s="8"/>
      <c r="WRY176" s="8"/>
      <c r="WRZ176" s="7"/>
      <c r="WSE176" s="8"/>
      <c r="WSF176" s="8"/>
      <c r="WSG176" s="8"/>
      <c r="WSH176" s="7"/>
      <c r="WSM176" s="8"/>
      <c r="WSN176" s="8"/>
      <c r="WSO176" s="8"/>
      <c r="WSP176" s="7"/>
      <c r="WSU176" s="8"/>
      <c r="WSV176" s="8"/>
      <c r="WSW176" s="8"/>
      <c r="WSX176" s="7"/>
      <c r="WTC176" s="8"/>
      <c r="WTD176" s="8"/>
      <c r="WTE176" s="8"/>
      <c r="WTF176" s="7"/>
      <c r="WTK176" s="8"/>
      <c r="WTL176" s="8"/>
      <c r="WTM176" s="8"/>
      <c r="WTN176" s="7"/>
      <c r="WTS176" s="8"/>
      <c r="WTT176" s="8"/>
      <c r="WTU176" s="8"/>
      <c r="WTV176" s="7"/>
      <c r="WUA176" s="8"/>
      <c r="WUB176" s="8"/>
      <c r="WUC176" s="8"/>
      <c r="WUD176" s="7"/>
      <c r="WUI176" s="8"/>
      <c r="WUJ176" s="8"/>
      <c r="WUK176" s="8"/>
      <c r="WUL176" s="7"/>
      <c r="WUQ176" s="8"/>
      <c r="WUR176" s="8"/>
      <c r="WUS176" s="8"/>
      <c r="WUT176" s="7"/>
      <c r="WUY176" s="8"/>
      <c r="WUZ176" s="8"/>
      <c r="WVA176" s="8"/>
      <c r="WVB176" s="7"/>
      <c r="WVG176" s="8"/>
      <c r="WVH176" s="8"/>
      <c r="WVI176" s="8"/>
      <c r="WVJ176" s="7"/>
      <c r="WVO176" s="8"/>
      <c r="WVP176" s="8"/>
      <c r="WVQ176" s="8"/>
      <c r="WVR176" s="7"/>
      <c r="WVW176" s="8"/>
      <c r="WVX176" s="8"/>
      <c r="WVY176" s="8"/>
      <c r="WVZ176" s="7"/>
      <c r="WWE176" s="8"/>
      <c r="WWF176" s="8"/>
      <c r="WWG176" s="8"/>
      <c r="WWH176" s="7"/>
      <c r="WWM176" s="8"/>
      <c r="WWN176" s="8"/>
      <c r="WWO176" s="8"/>
      <c r="WWP176" s="7"/>
      <c r="WWU176" s="8"/>
      <c r="WWV176" s="8"/>
      <c r="WWW176" s="8"/>
      <c r="WWX176" s="7"/>
      <c r="WXC176" s="8"/>
      <c r="WXD176" s="8"/>
      <c r="WXE176" s="8"/>
      <c r="WXF176" s="7"/>
      <c r="WXK176" s="8"/>
      <c r="WXL176" s="8"/>
      <c r="WXM176" s="8"/>
      <c r="WXN176" s="7"/>
      <c r="WXS176" s="8"/>
      <c r="WXT176" s="8"/>
      <c r="WXU176" s="8"/>
      <c r="WXV176" s="7"/>
      <c r="WYA176" s="8"/>
      <c r="WYB176" s="8"/>
      <c r="WYC176" s="8"/>
      <c r="WYD176" s="7"/>
      <c r="WYI176" s="8"/>
      <c r="WYJ176" s="8"/>
      <c r="WYK176" s="8"/>
      <c r="WYL176" s="7"/>
      <c r="WYQ176" s="8"/>
      <c r="WYR176" s="8"/>
      <c r="WYS176" s="8"/>
      <c r="WYT176" s="7"/>
      <c r="WYY176" s="8"/>
      <c r="WYZ176" s="8"/>
      <c r="WZA176" s="8"/>
      <c r="WZB176" s="7"/>
      <c r="WZG176" s="8"/>
      <c r="WZH176" s="8"/>
      <c r="WZI176" s="8"/>
      <c r="WZJ176" s="7"/>
      <c r="WZO176" s="8"/>
      <c r="WZP176" s="8"/>
      <c r="WZQ176" s="8"/>
      <c r="WZR176" s="7"/>
      <c r="WZW176" s="8"/>
      <c r="WZX176" s="8"/>
      <c r="WZY176" s="8"/>
      <c r="WZZ176" s="7"/>
      <c r="XAE176" s="8"/>
      <c r="XAF176" s="8"/>
      <c r="XAG176" s="8"/>
      <c r="XAH176" s="7"/>
      <c r="XAM176" s="8"/>
      <c r="XAN176" s="8"/>
      <c r="XAO176" s="8"/>
      <c r="XAP176" s="7"/>
      <c r="XAU176" s="8"/>
      <c r="XAV176" s="8"/>
      <c r="XAW176" s="8"/>
      <c r="XAX176" s="7"/>
      <c r="XBC176" s="8"/>
      <c r="XBD176" s="8"/>
      <c r="XBE176" s="8"/>
      <c r="XBF176" s="7"/>
      <c r="XBK176" s="8"/>
      <c r="XBL176" s="8"/>
      <c r="XBM176" s="8"/>
      <c r="XBN176" s="7"/>
      <c r="XBS176" s="8"/>
      <c r="XBT176" s="8"/>
      <c r="XBU176" s="8"/>
      <c r="XBV176" s="7"/>
      <c r="XCA176" s="8"/>
      <c r="XCB176" s="8"/>
      <c r="XCC176" s="8"/>
      <c r="XCD176" s="7"/>
      <c r="XCI176" s="8"/>
      <c r="XCJ176" s="8"/>
      <c r="XCK176" s="8"/>
      <c r="XCL176" s="7"/>
      <c r="XCQ176" s="8"/>
      <c r="XCR176" s="8"/>
      <c r="XCS176" s="8"/>
      <c r="XCT176" s="7"/>
      <c r="XCY176" s="8"/>
      <c r="XCZ176" s="8"/>
      <c r="XDA176" s="8"/>
      <c r="XDB176" s="7"/>
      <c r="XDG176" s="8"/>
      <c r="XDH176" s="8"/>
      <c r="XDI176" s="8"/>
      <c r="XDJ176" s="7"/>
      <c r="XDO176" s="8"/>
      <c r="XDP176" s="8"/>
      <c r="XDQ176" s="8"/>
      <c r="XDR176" s="7"/>
      <c r="XDW176" s="8"/>
      <c r="XDX176" s="8"/>
      <c r="XDY176" s="8"/>
      <c r="XDZ176" s="7"/>
      <c r="XEE176" s="8"/>
      <c r="XEF176" s="8"/>
      <c r="XEG176" s="8"/>
      <c r="XEH176" s="7"/>
      <c r="XEM176" s="8"/>
      <c r="XEN176" s="8"/>
      <c r="XEO176" s="8"/>
      <c r="XEP176" s="7"/>
      <c r="XEU176" s="8"/>
      <c r="XEV176" s="8"/>
      <c r="XEW176" s="8"/>
      <c r="XEX176" s="7"/>
      <c r="XFC176" s="8"/>
      <c r="XFD176" s="8"/>
    </row>
    <row r="177" spans="1:28" s="15" customFormat="1" ht="15.75" customHeight="1" x14ac:dyDescent="0.25">
      <c r="A177" s="7"/>
      <c r="B177" s="71"/>
      <c r="C177" s="71">
        <v>1430011</v>
      </c>
      <c r="D177" s="96" t="s">
        <v>565</v>
      </c>
      <c r="E177" s="30">
        <v>578</v>
      </c>
      <c r="F177" s="41"/>
      <c r="G177" s="90" t="s">
        <v>569</v>
      </c>
      <c r="H177" s="27">
        <v>2</v>
      </c>
      <c r="I177" s="27">
        <v>10</v>
      </c>
      <c r="J177" s="27">
        <v>2</v>
      </c>
      <c r="K177" s="54">
        <f>(H177+I177+J177)/3</f>
        <v>4.666666666666667</v>
      </c>
      <c r="L177" s="36">
        <f>K177/E178*100</f>
        <v>0.32295271049596314</v>
      </c>
      <c r="M177" s="8"/>
      <c r="N177" s="8"/>
      <c r="O177" s="8"/>
      <c r="P177" s="8"/>
      <c r="Q177" s="8"/>
      <c r="R177" s="8"/>
      <c r="S177" s="8"/>
      <c r="T177" s="8"/>
      <c r="U177" s="8"/>
      <c r="Z177" s="8"/>
      <c r="AA177" s="8"/>
      <c r="AB177" s="8"/>
    </row>
    <row r="178" spans="1:28" s="15" customFormat="1" ht="15.75" x14ac:dyDescent="0.25">
      <c r="B178" s="108">
        <f>SUM(B176,1)</f>
        <v>93</v>
      </c>
      <c r="C178" s="16">
        <v>2240813</v>
      </c>
      <c r="D178" s="151" t="s">
        <v>140</v>
      </c>
      <c r="E178" s="16">
        <v>1445</v>
      </c>
      <c r="F178" s="127" t="s">
        <v>133</v>
      </c>
      <c r="G178" s="90" t="s">
        <v>569</v>
      </c>
      <c r="H178" s="46">
        <v>343</v>
      </c>
      <c r="I178" s="46">
        <v>324</v>
      </c>
      <c r="J178" s="46">
        <v>343</v>
      </c>
      <c r="K178" s="51">
        <f t="shared" si="6"/>
        <v>336.66666666666669</v>
      </c>
      <c r="L178" s="36">
        <f>K178/E179*100</f>
        <v>23.298731257208768</v>
      </c>
      <c r="M178" s="8"/>
      <c r="N178" s="8"/>
      <c r="O178" s="8"/>
      <c r="P178" s="8"/>
      <c r="Q178" s="8"/>
      <c r="R178" s="8"/>
      <c r="S178" s="8"/>
      <c r="T178" s="8"/>
      <c r="U178" s="8"/>
      <c r="Z178" s="8"/>
      <c r="AA178" s="8"/>
      <c r="AB178" s="8"/>
    </row>
    <row r="179" spans="1:28" s="15" customFormat="1" ht="15.75" x14ac:dyDescent="0.25">
      <c r="B179" s="109"/>
      <c r="C179" s="16"/>
      <c r="D179" s="152"/>
      <c r="E179" s="16">
        <v>1445</v>
      </c>
      <c r="F179" s="128"/>
      <c r="G179" s="90" t="s">
        <v>569</v>
      </c>
      <c r="H179" s="46">
        <v>50</v>
      </c>
      <c r="I179" s="46">
        <v>69</v>
      </c>
      <c r="J179" s="46">
        <v>47</v>
      </c>
      <c r="K179" s="51">
        <f t="shared" si="6"/>
        <v>55.333333333333336</v>
      </c>
      <c r="L179" s="56">
        <f>K179/E180*100</f>
        <v>6.0805860805860812</v>
      </c>
      <c r="M179" s="8"/>
      <c r="N179" s="8"/>
      <c r="O179" s="8"/>
      <c r="P179" s="8"/>
      <c r="Q179" s="8"/>
      <c r="R179" s="8"/>
      <c r="S179" s="8"/>
      <c r="T179" s="8"/>
      <c r="U179" s="8"/>
      <c r="Z179" s="8"/>
      <c r="AA179" s="8"/>
      <c r="AB179" s="8"/>
    </row>
    <row r="180" spans="1:28" s="15" customFormat="1" ht="15" customHeight="1" x14ac:dyDescent="0.25">
      <c r="B180" s="108">
        <v>94</v>
      </c>
      <c r="C180" s="16">
        <v>1430009</v>
      </c>
      <c r="D180" s="151" t="s">
        <v>141</v>
      </c>
      <c r="E180" s="17">
        <v>910</v>
      </c>
      <c r="F180" s="18" t="s">
        <v>142</v>
      </c>
      <c r="G180" s="90" t="s">
        <v>569</v>
      </c>
      <c r="H180" s="46">
        <v>23</v>
      </c>
      <c r="I180" s="46">
        <v>30</v>
      </c>
      <c r="J180" s="46">
        <v>18</v>
      </c>
      <c r="K180" s="51">
        <f t="shared" si="6"/>
        <v>23.666666666666668</v>
      </c>
      <c r="L180" s="36">
        <f t="shared" ref="L180:L243" si="10">K180/E180*100</f>
        <v>2.6007326007326008</v>
      </c>
      <c r="M180" s="8"/>
      <c r="N180" s="8"/>
      <c r="O180" s="8"/>
      <c r="P180" s="8"/>
      <c r="Q180" s="8"/>
      <c r="R180" s="8"/>
      <c r="S180" s="8"/>
      <c r="T180" s="8"/>
      <c r="U180" s="8"/>
      <c r="Z180" s="8"/>
      <c r="AA180" s="8"/>
      <c r="AB180" s="8"/>
    </row>
    <row r="181" spans="1:28" s="15" customFormat="1" ht="15.75" customHeight="1" x14ac:dyDescent="0.25">
      <c r="B181" s="109"/>
      <c r="C181" s="16"/>
      <c r="D181" s="152"/>
      <c r="E181" s="17">
        <v>910</v>
      </c>
      <c r="F181" s="18" t="s">
        <v>143</v>
      </c>
      <c r="G181" s="90" t="s">
        <v>569</v>
      </c>
      <c r="H181" s="46">
        <v>20</v>
      </c>
      <c r="I181" s="46">
        <v>21</v>
      </c>
      <c r="J181" s="46">
        <v>18</v>
      </c>
      <c r="K181" s="51">
        <f t="shared" si="6"/>
        <v>19.666666666666668</v>
      </c>
      <c r="L181" s="36">
        <f t="shared" si="10"/>
        <v>2.1611721611721615</v>
      </c>
      <c r="M181" s="8"/>
      <c r="N181" s="8"/>
      <c r="O181" s="8"/>
      <c r="P181" s="8"/>
      <c r="Q181" s="8"/>
      <c r="R181" s="8"/>
      <c r="S181" s="8"/>
      <c r="T181" s="8"/>
      <c r="U181" s="8"/>
      <c r="Z181" s="8"/>
      <c r="AA181" s="8"/>
      <c r="AB181" s="8"/>
    </row>
    <row r="182" spans="1:28" s="15" customFormat="1" ht="15.75" x14ac:dyDescent="0.25">
      <c r="B182" s="108">
        <v>95</v>
      </c>
      <c r="C182" s="16">
        <v>2240802</v>
      </c>
      <c r="D182" s="151" t="s">
        <v>144</v>
      </c>
      <c r="E182" s="16">
        <v>1445</v>
      </c>
      <c r="F182" s="163" t="s">
        <v>133</v>
      </c>
      <c r="G182" s="90" t="s">
        <v>569</v>
      </c>
      <c r="H182" s="46">
        <v>304</v>
      </c>
      <c r="I182" s="46">
        <v>321</v>
      </c>
      <c r="J182" s="46">
        <v>299</v>
      </c>
      <c r="K182" s="51">
        <f t="shared" si="6"/>
        <v>308</v>
      </c>
      <c r="L182" s="36">
        <f t="shared" si="10"/>
        <v>21.314878892733564</v>
      </c>
      <c r="M182" s="8"/>
      <c r="N182" s="8"/>
      <c r="O182" s="8"/>
      <c r="P182" s="8"/>
      <c r="Q182" s="8"/>
      <c r="R182" s="8"/>
      <c r="S182" s="8"/>
      <c r="T182" s="8"/>
      <c r="U182" s="8"/>
      <c r="Z182" s="8"/>
      <c r="AA182" s="8"/>
      <c r="AB182" s="8"/>
    </row>
    <row r="183" spans="1:28" s="12" customFormat="1" ht="15.75" customHeight="1" x14ac:dyDescent="0.25">
      <c r="A183" s="15"/>
      <c r="B183" s="109"/>
      <c r="C183" s="16"/>
      <c r="D183" s="152"/>
      <c r="E183" s="16">
        <v>1445</v>
      </c>
      <c r="F183" s="164"/>
      <c r="G183" s="90" t="s">
        <v>569</v>
      </c>
      <c r="H183" s="46">
        <v>250</v>
      </c>
      <c r="I183" s="46">
        <v>213</v>
      </c>
      <c r="J183" s="46">
        <v>242</v>
      </c>
      <c r="K183" s="51">
        <f t="shared" si="6"/>
        <v>235</v>
      </c>
      <c r="L183" s="36">
        <f t="shared" si="10"/>
        <v>16.262975778546711</v>
      </c>
      <c r="M183" s="8"/>
      <c r="N183" s="8"/>
      <c r="O183" s="8"/>
      <c r="P183" s="8"/>
      <c r="Q183" s="8"/>
      <c r="R183" s="8"/>
      <c r="S183" s="8"/>
      <c r="T183" s="8"/>
      <c r="U183" s="8"/>
      <c r="Z183" s="8"/>
      <c r="AA183" s="8"/>
      <c r="AB183" s="8"/>
    </row>
    <row r="184" spans="1:28" s="12" customFormat="1" ht="15.75" x14ac:dyDescent="0.25">
      <c r="B184" s="108">
        <f>SUM(B182,1)</f>
        <v>96</v>
      </c>
      <c r="C184" s="16">
        <v>2240804</v>
      </c>
      <c r="D184" s="151" t="s">
        <v>145</v>
      </c>
      <c r="E184" s="16">
        <v>1445</v>
      </c>
      <c r="F184" s="163" t="s">
        <v>133</v>
      </c>
      <c r="G184" s="90" t="s">
        <v>569</v>
      </c>
      <c r="H184" s="46">
        <v>193</v>
      </c>
      <c r="I184" s="46">
        <v>168</v>
      </c>
      <c r="J184" s="46">
        <v>148</v>
      </c>
      <c r="K184" s="51">
        <f t="shared" si="6"/>
        <v>169.66666666666666</v>
      </c>
      <c r="L184" s="36">
        <f t="shared" si="10"/>
        <v>11.741637831603228</v>
      </c>
      <c r="M184" s="8"/>
      <c r="N184" s="8"/>
      <c r="O184" s="8"/>
      <c r="P184" s="8"/>
      <c r="Q184" s="8"/>
      <c r="R184" s="8"/>
      <c r="S184" s="8"/>
      <c r="T184" s="8"/>
      <c r="U184" s="8"/>
      <c r="Z184" s="8"/>
      <c r="AA184" s="8"/>
      <c r="AB184" s="8"/>
    </row>
    <row r="185" spans="1:28" s="12" customFormat="1" ht="15.75" customHeight="1" x14ac:dyDescent="0.25">
      <c r="B185" s="109"/>
      <c r="C185" s="16"/>
      <c r="D185" s="152"/>
      <c r="E185" s="16">
        <v>1445</v>
      </c>
      <c r="F185" s="164"/>
      <c r="G185" s="90" t="s">
        <v>569</v>
      </c>
      <c r="H185" s="46">
        <v>128</v>
      </c>
      <c r="I185" s="46">
        <v>112</v>
      </c>
      <c r="J185" s="46">
        <v>93</v>
      </c>
      <c r="K185" s="51">
        <f t="shared" si="6"/>
        <v>111</v>
      </c>
      <c r="L185" s="36">
        <f t="shared" si="10"/>
        <v>7.6816608996539788</v>
      </c>
      <c r="M185" s="8"/>
      <c r="N185" s="8"/>
      <c r="O185" s="8"/>
      <c r="P185" s="8"/>
      <c r="Q185" s="8"/>
      <c r="R185" s="8"/>
      <c r="S185" s="8"/>
      <c r="T185" s="8"/>
      <c r="U185" s="8"/>
      <c r="Z185" s="8"/>
      <c r="AA185" s="8"/>
      <c r="AB185" s="8"/>
    </row>
    <row r="186" spans="1:28" s="12" customFormat="1" ht="15.75" x14ac:dyDescent="0.25">
      <c r="B186" s="108">
        <f>SUM(B184,1)</f>
        <v>97</v>
      </c>
      <c r="C186" s="16">
        <v>2240817</v>
      </c>
      <c r="D186" s="151" t="s">
        <v>146</v>
      </c>
      <c r="E186" s="16">
        <v>2310</v>
      </c>
      <c r="F186" s="163" t="s">
        <v>133</v>
      </c>
      <c r="G186" s="90" t="s">
        <v>569</v>
      </c>
      <c r="H186" s="46">
        <v>177</v>
      </c>
      <c r="I186" s="46">
        <v>179</v>
      </c>
      <c r="J186" s="46">
        <v>224</v>
      </c>
      <c r="K186" s="51">
        <f t="shared" si="6"/>
        <v>193.33333333333334</v>
      </c>
      <c r="L186" s="36">
        <f t="shared" si="10"/>
        <v>8.3694083694083687</v>
      </c>
      <c r="M186" s="8"/>
      <c r="N186" s="8"/>
      <c r="O186" s="8"/>
      <c r="P186" s="8"/>
      <c r="Q186" s="8"/>
      <c r="R186" s="8"/>
      <c r="S186" s="8"/>
      <c r="T186" s="8"/>
      <c r="U186" s="8"/>
      <c r="Z186" s="8"/>
      <c r="AA186" s="8"/>
      <c r="AB186" s="8"/>
    </row>
    <row r="187" spans="1:28" s="12" customFormat="1" ht="15.75" customHeight="1" x14ac:dyDescent="0.25">
      <c r="B187" s="109"/>
      <c r="C187" s="16"/>
      <c r="D187" s="152"/>
      <c r="E187" s="16">
        <v>2310</v>
      </c>
      <c r="F187" s="164"/>
      <c r="G187" s="90" t="s">
        <v>569</v>
      </c>
      <c r="H187" s="46">
        <v>320</v>
      </c>
      <c r="I187" s="46">
        <v>257</v>
      </c>
      <c r="J187" s="46">
        <v>299</v>
      </c>
      <c r="K187" s="51">
        <f t="shared" si="6"/>
        <v>292</v>
      </c>
      <c r="L187" s="36">
        <f t="shared" si="10"/>
        <v>12.640692640692642</v>
      </c>
      <c r="M187" s="8"/>
      <c r="N187" s="8"/>
      <c r="O187" s="8"/>
      <c r="P187" s="8"/>
      <c r="Q187" s="8"/>
      <c r="R187" s="8"/>
      <c r="S187" s="8"/>
      <c r="T187" s="8"/>
      <c r="U187" s="8"/>
      <c r="Z187" s="8"/>
      <c r="AA187" s="8"/>
      <c r="AB187" s="8"/>
    </row>
    <row r="188" spans="1:28" s="12" customFormat="1" ht="15.75" x14ac:dyDescent="0.25">
      <c r="B188" s="108">
        <f>SUM(B186,1)</f>
        <v>98</v>
      </c>
      <c r="C188" s="16">
        <v>2240818</v>
      </c>
      <c r="D188" s="151" t="s">
        <v>147</v>
      </c>
      <c r="E188" s="16">
        <v>361</v>
      </c>
      <c r="F188" s="163" t="s">
        <v>133</v>
      </c>
      <c r="G188" s="90" t="s">
        <v>569</v>
      </c>
      <c r="H188" s="46">
        <v>63</v>
      </c>
      <c r="I188" s="46">
        <v>63</v>
      </c>
      <c r="J188" s="46">
        <v>43</v>
      </c>
      <c r="K188" s="51">
        <f t="shared" si="6"/>
        <v>56.333333333333336</v>
      </c>
      <c r="L188" s="36">
        <f t="shared" si="10"/>
        <v>15.604801477377656</v>
      </c>
      <c r="M188" s="8"/>
      <c r="N188" s="8"/>
      <c r="O188" s="8"/>
      <c r="P188" s="8"/>
      <c r="Q188" s="8"/>
      <c r="R188" s="8"/>
      <c r="S188" s="8"/>
      <c r="T188" s="8"/>
      <c r="U188" s="8"/>
      <c r="Z188" s="8"/>
      <c r="AA188" s="8"/>
      <c r="AB188" s="8"/>
    </row>
    <row r="189" spans="1:28" s="12" customFormat="1" ht="15.75" customHeight="1" x14ac:dyDescent="0.25">
      <c r="B189" s="109"/>
      <c r="C189" s="16"/>
      <c r="D189" s="152"/>
      <c r="E189" s="16">
        <v>361</v>
      </c>
      <c r="F189" s="164"/>
      <c r="G189" s="90" t="s">
        <v>569</v>
      </c>
      <c r="H189" s="46">
        <v>7</v>
      </c>
      <c r="I189" s="46">
        <v>13</v>
      </c>
      <c r="J189" s="46">
        <v>9</v>
      </c>
      <c r="K189" s="51">
        <f t="shared" si="6"/>
        <v>9.6666666666666661</v>
      </c>
      <c r="L189" s="36">
        <f t="shared" si="10"/>
        <v>2.6777469990766387</v>
      </c>
      <c r="M189" s="8"/>
      <c r="N189" s="8"/>
      <c r="O189" s="8"/>
      <c r="P189" s="8"/>
      <c r="Q189" s="8"/>
      <c r="R189" s="8"/>
      <c r="S189" s="8"/>
      <c r="T189" s="8"/>
      <c r="U189" s="8"/>
      <c r="Z189" s="8"/>
      <c r="AA189" s="8"/>
      <c r="AB189" s="8"/>
    </row>
    <row r="190" spans="1:28" s="12" customFormat="1" ht="15.75" x14ac:dyDescent="0.25">
      <c r="B190" s="108">
        <f>SUM(B188,1)</f>
        <v>99</v>
      </c>
      <c r="C190" s="16">
        <v>2240819</v>
      </c>
      <c r="D190" s="151" t="s">
        <v>148</v>
      </c>
      <c r="E190" s="16">
        <v>1445</v>
      </c>
      <c r="F190" s="163" t="s">
        <v>133</v>
      </c>
      <c r="G190" s="90" t="s">
        <v>569</v>
      </c>
      <c r="H190" s="46">
        <v>63</v>
      </c>
      <c r="I190" s="46">
        <v>115</v>
      </c>
      <c r="J190" s="46">
        <v>103</v>
      </c>
      <c r="K190" s="51">
        <f t="shared" si="6"/>
        <v>93.666666666666671</v>
      </c>
      <c r="L190" s="36">
        <f t="shared" si="10"/>
        <v>6.4821222606689739</v>
      </c>
      <c r="M190" s="8"/>
      <c r="N190" s="8"/>
      <c r="O190" s="8"/>
      <c r="P190" s="8"/>
      <c r="Q190" s="8"/>
      <c r="R190" s="8"/>
      <c r="S190" s="8"/>
      <c r="T190" s="8"/>
      <c r="U190" s="8"/>
      <c r="Z190" s="8"/>
      <c r="AA190" s="8"/>
      <c r="AB190" s="8"/>
    </row>
    <row r="191" spans="1:28" s="12" customFormat="1" ht="15.75" customHeight="1" x14ac:dyDescent="0.25">
      <c r="B191" s="109"/>
      <c r="C191" s="16"/>
      <c r="D191" s="152"/>
      <c r="E191" s="16">
        <v>1445</v>
      </c>
      <c r="F191" s="164"/>
      <c r="G191" s="90" t="s">
        <v>569</v>
      </c>
      <c r="H191" s="46">
        <v>134</v>
      </c>
      <c r="I191" s="46">
        <v>100</v>
      </c>
      <c r="J191" s="46">
        <v>88</v>
      </c>
      <c r="K191" s="51">
        <f t="shared" si="6"/>
        <v>107.33333333333333</v>
      </c>
      <c r="L191" s="36">
        <f t="shared" si="10"/>
        <v>7.4279123414071506</v>
      </c>
      <c r="M191" s="8"/>
      <c r="N191" s="8"/>
      <c r="O191" s="8"/>
      <c r="P191" s="8"/>
      <c r="Q191" s="8"/>
      <c r="R191" s="8"/>
      <c r="S191" s="8"/>
      <c r="T191" s="8"/>
      <c r="U191" s="8"/>
      <c r="Z191" s="8"/>
      <c r="AA191" s="8"/>
      <c r="AB191" s="8"/>
    </row>
    <row r="192" spans="1:28" s="12" customFormat="1" ht="15.75" x14ac:dyDescent="0.25">
      <c r="B192" s="108">
        <f t="shared" ref="B192:B200" si="11">SUM(B190,1)</f>
        <v>100</v>
      </c>
      <c r="C192" s="16">
        <v>2240816</v>
      </c>
      <c r="D192" s="97" t="s">
        <v>149</v>
      </c>
      <c r="E192" s="16">
        <v>910</v>
      </c>
      <c r="F192" s="163" t="s">
        <v>133</v>
      </c>
      <c r="G192" s="90" t="s">
        <v>569</v>
      </c>
      <c r="H192" s="46">
        <v>210</v>
      </c>
      <c r="I192" s="46">
        <v>127</v>
      </c>
      <c r="J192" s="46">
        <v>151</v>
      </c>
      <c r="K192" s="51">
        <f t="shared" si="6"/>
        <v>162.66666666666666</v>
      </c>
      <c r="L192" s="36">
        <f t="shared" si="10"/>
        <v>17.875457875457876</v>
      </c>
      <c r="M192" s="8"/>
      <c r="N192" s="8"/>
      <c r="O192" s="8"/>
      <c r="P192" s="8"/>
      <c r="Q192" s="8"/>
      <c r="R192" s="8"/>
      <c r="S192" s="8"/>
      <c r="T192" s="8"/>
      <c r="U192" s="8"/>
      <c r="Z192" s="8"/>
      <c r="AA192" s="8"/>
      <c r="AB192" s="8"/>
    </row>
    <row r="193" spans="2:28" s="12" customFormat="1" ht="15.75" customHeight="1" x14ac:dyDescent="0.25">
      <c r="B193" s="109"/>
      <c r="C193" s="16"/>
      <c r="D193" s="97"/>
      <c r="E193" s="16">
        <v>910</v>
      </c>
      <c r="F193" s="164"/>
      <c r="G193" s="90" t="s">
        <v>569</v>
      </c>
      <c r="H193" s="46">
        <v>101</v>
      </c>
      <c r="I193" s="46">
        <v>114</v>
      </c>
      <c r="J193" s="46">
        <v>128</v>
      </c>
      <c r="K193" s="51">
        <f t="shared" si="6"/>
        <v>114.33333333333333</v>
      </c>
      <c r="L193" s="36">
        <f t="shared" si="10"/>
        <v>12.564102564102564</v>
      </c>
      <c r="M193" s="8"/>
      <c r="N193" s="8"/>
      <c r="O193" s="8"/>
      <c r="P193" s="8"/>
      <c r="Q193" s="8"/>
      <c r="R193" s="8"/>
      <c r="S193" s="8"/>
      <c r="T193" s="8"/>
      <c r="U193" s="8"/>
      <c r="Z193" s="8"/>
      <c r="AA193" s="8"/>
      <c r="AB193" s="8"/>
    </row>
    <row r="194" spans="2:28" s="12" customFormat="1" ht="15.75" x14ac:dyDescent="0.25">
      <c r="B194" s="108">
        <f t="shared" si="11"/>
        <v>101</v>
      </c>
      <c r="C194" s="16">
        <v>2030508</v>
      </c>
      <c r="D194" s="151" t="s">
        <v>150</v>
      </c>
      <c r="E194" s="16">
        <v>1445</v>
      </c>
      <c r="F194" s="163" t="s">
        <v>151</v>
      </c>
      <c r="G194" s="90" t="s">
        <v>569</v>
      </c>
      <c r="H194" s="74">
        <v>110</v>
      </c>
      <c r="I194" s="74">
        <v>138</v>
      </c>
      <c r="J194" s="74">
        <v>102</v>
      </c>
      <c r="K194" s="51">
        <f t="shared" si="6"/>
        <v>116.66666666666667</v>
      </c>
      <c r="L194" s="36">
        <f t="shared" si="10"/>
        <v>8.0738177623990772</v>
      </c>
      <c r="M194" s="8"/>
      <c r="N194" s="8"/>
      <c r="O194" s="8"/>
      <c r="P194" s="8"/>
      <c r="Q194" s="8"/>
      <c r="R194" s="8"/>
      <c r="S194" s="8"/>
      <c r="T194" s="8"/>
      <c r="U194" s="8"/>
      <c r="Z194" s="8"/>
      <c r="AA194" s="8"/>
      <c r="AB194" s="8"/>
    </row>
    <row r="195" spans="2:28" s="12" customFormat="1" ht="15.75" customHeight="1" x14ac:dyDescent="0.25">
      <c r="B195" s="109"/>
      <c r="C195" s="16"/>
      <c r="D195" s="152"/>
      <c r="E195" s="16">
        <v>1445</v>
      </c>
      <c r="F195" s="164"/>
      <c r="G195" s="90" t="s">
        <v>569</v>
      </c>
      <c r="H195" s="80">
        <v>186</v>
      </c>
      <c r="I195" s="80">
        <v>184</v>
      </c>
      <c r="J195" s="80">
        <v>227</v>
      </c>
      <c r="K195" s="51">
        <f t="shared" si="6"/>
        <v>199</v>
      </c>
      <c r="L195" s="36">
        <f t="shared" si="10"/>
        <v>13.771626297577855</v>
      </c>
      <c r="M195" s="8"/>
      <c r="N195" s="8"/>
      <c r="O195" s="8"/>
      <c r="P195" s="8"/>
      <c r="Q195" s="8"/>
      <c r="R195" s="8"/>
      <c r="S195" s="8"/>
      <c r="T195" s="8"/>
      <c r="U195" s="8"/>
      <c r="Z195" s="8"/>
      <c r="AA195" s="8"/>
      <c r="AB195" s="8"/>
    </row>
    <row r="196" spans="2:28" s="12" customFormat="1" ht="15.75" x14ac:dyDescent="0.25">
      <c r="B196" s="108">
        <f t="shared" si="11"/>
        <v>102</v>
      </c>
      <c r="C196" s="16">
        <v>2030510</v>
      </c>
      <c r="D196" s="151" t="s">
        <v>152</v>
      </c>
      <c r="E196" s="16">
        <v>910</v>
      </c>
      <c r="F196" s="163" t="s">
        <v>151</v>
      </c>
      <c r="G196" s="90" t="s">
        <v>569</v>
      </c>
      <c r="H196" s="74">
        <v>140</v>
      </c>
      <c r="I196" s="74">
        <v>126</v>
      </c>
      <c r="J196" s="74">
        <v>114</v>
      </c>
      <c r="K196" s="51">
        <f t="shared" si="6"/>
        <v>126.66666666666667</v>
      </c>
      <c r="L196" s="36">
        <f t="shared" si="10"/>
        <v>13.91941391941392</v>
      </c>
      <c r="M196" s="8"/>
      <c r="N196" s="8"/>
      <c r="O196" s="8"/>
      <c r="P196" s="8"/>
      <c r="Q196" s="8"/>
      <c r="R196" s="8"/>
      <c r="S196" s="8"/>
      <c r="T196" s="8"/>
      <c r="U196" s="8"/>
      <c r="Z196" s="8"/>
      <c r="AA196" s="8"/>
      <c r="AB196" s="8"/>
    </row>
    <row r="197" spans="2:28" s="12" customFormat="1" ht="15.75" customHeight="1" x14ac:dyDescent="0.25">
      <c r="B197" s="109"/>
      <c r="C197" s="16"/>
      <c r="D197" s="152"/>
      <c r="E197" s="16">
        <v>910</v>
      </c>
      <c r="F197" s="164"/>
      <c r="G197" s="90" t="s">
        <v>569</v>
      </c>
      <c r="H197" s="80">
        <v>96</v>
      </c>
      <c r="I197" s="80">
        <v>82</v>
      </c>
      <c r="J197" s="80">
        <v>58</v>
      </c>
      <c r="K197" s="51">
        <f t="shared" si="6"/>
        <v>78.666666666666671</v>
      </c>
      <c r="L197" s="36">
        <f t="shared" si="10"/>
        <v>8.644688644688646</v>
      </c>
      <c r="M197" s="8"/>
      <c r="N197" s="8"/>
      <c r="O197" s="8"/>
      <c r="P197" s="8"/>
      <c r="Q197" s="8"/>
      <c r="R197" s="8"/>
      <c r="S197" s="8"/>
      <c r="T197" s="8"/>
      <c r="U197" s="8"/>
      <c r="Z197" s="8"/>
      <c r="AA197" s="8"/>
      <c r="AB197" s="8"/>
    </row>
    <row r="198" spans="2:28" s="12" customFormat="1" ht="15.75" x14ac:dyDescent="0.25">
      <c r="B198" s="108">
        <f t="shared" si="11"/>
        <v>103</v>
      </c>
      <c r="C198" s="16">
        <v>2030511</v>
      </c>
      <c r="D198" s="151" t="s">
        <v>153</v>
      </c>
      <c r="E198" s="16">
        <v>910</v>
      </c>
      <c r="F198" s="163" t="s">
        <v>151</v>
      </c>
      <c r="G198" s="90" t="s">
        <v>569</v>
      </c>
      <c r="H198" s="74">
        <v>152</v>
      </c>
      <c r="I198" s="74">
        <v>182</v>
      </c>
      <c r="J198" s="74">
        <v>110</v>
      </c>
      <c r="K198" s="51">
        <f t="shared" si="6"/>
        <v>148</v>
      </c>
      <c r="L198" s="36">
        <f t="shared" si="10"/>
        <v>16.263736263736263</v>
      </c>
      <c r="M198" s="8"/>
      <c r="N198" s="8"/>
      <c r="O198" s="8"/>
      <c r="P198" s="8"/>
      <c r="Q198" s="8"/>
      <c r="R198" s="8"/>
      <c r="S198" s="8"/>
      <c r="T198" s="8"/>
      <c r="U198" s="8"/>
      <c r="Z198" s="8"/>
      <c r="AA198" s="8"/>
      <c r="AB198" s="8"/>
    </row>
    <row r="199" spans="2:28" s="12" customFormat="1" ht="15.75" customHeight="1" x14ac:dyDescent="0.25">
      <c r="B199" s="109"/>
      <c r="C199" s="16"/>
      <c r="D199" s="152"/>
      <c r="E199" s="16">
        <v>910</v>
      </c>
      <c r="F199" s="164"/>
      <c r="G199" s="90" t="s">
        <v>569</v>
      </c>
      <c r="H199" s="80">
        <v>32</v>
      </c>
      <c r="I199" s="80">
        <v>22</v>
      </c>
      <c r="J199" s="80">
        <v>37</v>
      </c>
      <c r="K199" s="51">
        <f t="shared" si="6"/>
        <v>30.333333333333332</v>
      </c>
      <c r="L199" s="36">
        <f t="shared" si="10"/>
        <v>3.3333333333333335</v>
      </c>
      <c r="M199" s="8"/>
      <c r="N199" s="8"/>
      <c r="O199" s="8"/>
      <c r="P199" s="8"/>
      <c r="Q199" s="8"/>
      <c r="R199" s="8"/>
      <c r="S199" s="8"/>
      <c r="T199" s="8"/>
      <c r="U199" s="8"/>
      <c r="Z199" s="8"/>
      <c r="AA199" s="8"/>
      <c r="AB199" s="8"/>
    </row>
    <row r="200" spans="2:28" s="12" customFormat="1" ht="15.75" x14ac:dyDescent="0.25">
      <c r="B200" s="108">
        <f t="shared" si="11"/>
        <v>104</v>
      </c>
      <c r="C200" s="16">
        <v>2030512</v>
      </c>
      <c r="D200" s="151" t="s">
        <v>154</v>
      </c>
      <c r="E200" s="16">
        <v>910</v>
      </c>
      <c r="F200" s="163" t="s">
        <v>151</v>
      </c>
      <c r="G200" s="90" t="s">
        <v>569</v>
      </c>
      <c r="H200" s="74">
        <v>185</v>
      </c>
      <c r="I200" s="74">
        <v>199</v>
      </c>
      <c r="J200" s="74">
        <v>155</v>
      </c>
      <c r="K200" s="51">
        <f t="shared" si="6"/>
        <v>179.66666666666666</v>
      </c>
      <c r="L200" s="36">
        <f t="shared" si="10"/>
        <v>19.743589743589745</v>
      </c>
      <c r="M200" s="8"/>
      <c r="N200" s="8"/>
      <c r="O200" s="8"/>
      <c r="P200" s="8"/>
      <c r="Q200" s="8"/>
      <c r="R200" s="8"/>
      <c r="S200" s="8"/>
      <c r="T200" s="8"/>
      <c r="U200" s="8"/>
      <c r="Z200" s="8"/>
      <c r="AA200" s="8"/>
      <c r="AB200" s="8"/>
    </row>
    <row r="201" spans="2:28" s="12" customFormat="1" ht="15.75" customHeight="1" x14ac:dyDescent="0.25">
      <c r="B201" s="109"/>
      <c r="C201" s="16"/>
      <c r="D201" s="152"/>
      <c r="E201" s="16">
        <v>910</v>
      </c>
      <c r="F201" s="164"/>
      <c r="G201" s="90" t="s">
        <v>569</v>
      </c>
      <c r="H201" s="80">
        <v>204</v>
      </c>
      <c r="I201" s="80">
        <v>204</v>
      </c>
      <c r="J201" s="80">
        <v>130</v>
      </c>
      <c r="K201" s="51">
        <f t="shared" si="6"/>
        <v>179.33333333333334</v>
      </c>
      <c r="L201" s="36">
        <f t="shared" si="10"/>
        <v>19.706959706959708</v>
      </c>
      <c r="M201" s="8"/>
      <c r="N201" s="8"/>
      <c r="O201" s="8"/>
      <c r="P201" s="8"/>
      <c r="Q201" s="8"/>
      <c r="R201" s="8"/>
      <c r="S201" s="8"/>
      <c r="T201" s="8"/>
      <c r="U201" s="8"/>
      <c r="Z201" s="8"/>
      <c r="AA201" s="8"/>
      <c r="AB201" s="8"/>
    </row>
    <row r="202" spans="2:28" s="12" customFormat="1" ht="15.75" x14ac:dyDescent="0.25">
      <c r="B202" s="108">
        <f>SUM(B200,1)</f>
        <v>105</v>
      </c>
      <c r="C202" s="16">
        <v>2030504</v>
      </c>
      <c r="D202" s="151" t="s">
        <v>155</v>
      </c>
      <c r="E202" s="16">
        <v>910</v>
      </c>
      <c r="F202" s="163" t="s">
        <v>151</v>
      </c>
      <c r="G202" s="90" t="s">
        <v>569</v>
      </c>
      <c r="H202" s="74">
        <v>167</v>
      </c>
      <c r="I202" s="74">
        <v>182</v>
      </c>
      <c r="J202" s="74">
        <v>182</v>
      </c>
      <c r="K202" s="51">
        <f t="shared" si="6"/>
        <v>177</v>
      </c>
      <c r="L202" s="36">
        <f t="shared" si="10"/>
        <v>19.450549450549453</v>
      </c>
      <c r="M202" s="8"/>
      <c r="N202" s="8"/>
      <c r="O202" s="8"/>
      <c r="P202" s="8"/>
      <c r="Q202" s="8"/>
      <c r="R202" s="8"/>
      <c r="S202" s="8"/>
      <c r="T202" s="8"/>
      <c r="U202" s="8"/>
      <c r="Z202" s="8"/>
      <c r="AA202" s="8"/>
      <c r="AB202" s="8"/>
    </row>
    <row r="203" spans="2:28" s="12" customFormat="1" ht="19.5" customHeight="1" x14ac:dyDescent="0.25">
      <c r="B203" s="109"/>
      <c r="C203" s="16"/>
      <c r="D203" s="152"/>
      <c r="E203" s="16">
        <v>910</v>
      </c>
      <c r="F203" s="164"/>
      <c r="G203" s="90" t="s">
        <v>569</v>
      </c>
      <c r="H203" s="80">
        <v>122</v>
      </c>
      <c r="I203" s="80">
        <v>125</v>
      </c>
      <c r="J203" s="80">
        <v>153</v>
      </c>
      <c r="K203" s="51">
        <f t="shared" si="6"/>
        <v>133.33333333333334</v>
      </c>
      <c r="L203" s="36">
        <f t="shared" si="10"/>
        <v>14.652014652014653</v>
      </c>
      <c r="M203" s="8"/>
      <c r="N203" s="8"/>
      <c r="O203" s="8"/>
      <c r="P203" s="8"/>
      <c r="Q203" s="8"/>
      <c r="R203" s="8"/>
      <c r="S203" s="8"/>
      <c r="T203" s="8"/>
      <c r="U203" s="8"/>
      <c r="Z203" s="8"/>
      <c r="AA203" s="8"/>
      <c r="AB203" s="8"/>
    </row>
    <row r="204" spans="2:28" s="12" customFormat="1" ht="19.5" customHeight="1" x14ac:dyDescent="0.25">
      <c r="B204" s="108">
        <f>SUM(B202,1)</f>
        <v>106</v>
      </c>
      <c r="C204" s="16">
        <v>2030505</v>
      </c>
      <c r="D204" s="151" t="s">
        <v>156</v>
      </c>
      <c r="E204" s="16">
        <v>910</v>
      </c>
      <c r="F204" s="163" t="s">
        <v>151</v>
      </c>
      <c r="G204" s="90" t="s">
        <v>569</v>
      </c>
      <c r="H204" s="74">
        <v>300</v>
      </c>
      <c r="I204" s="74">
        <v>300</v>
      </c>
      <c r="J204" s="74">
        <v>300</v>
      </c>
      <c r="K204" s="51">
        <f t="shared" si="6"/>
        <v>300</v>
      </c>
      <c r="L204" s="36">
        <f t="shared" si="10"/>
        <v>32.967032967032964</v>
      </c>
      <c r="M204" s="8"/>
      <c r="N204" s="8"/>
      <c r="O204" s="8"/>
      <c r="P204" s="8"/>
      <c r="Q204" s="8"/>
      <c r="R204" s="8"/>
      <c r="S204" s="8"/>
      <c r="T204" s="8"/>
      <c r="U204" s="8"/>
      <c r="Z204" s="8"/>
      <c r="AA204" s="8"/>
      <c r="AB204" s="8"/>
    </row>
    <row r="205" spans="2:28" s="12" customFormat="1" ht="15.75" customHeight="1" x14ac:dyDescent="0.25">
      <c r="B205" s="109"/>
      <c r="C205" s="16"/>
      <c r="D205" s="152"/>
      <c r="E205" s="16">
        <v>910</v>
      </c>
      <c r="F205" s="164"/>
      <c r="G205" s="90" t="s">
        <v>569</v>
      </c>
      <c r="H205" s="74">
        <v>0</v>
      </c>
      <c r="I205" s="74">
        <v>0</v>
      </c>
      <c r="J205" s="74">
        <v>0</v>
      </c>
      <c r="K205" s="51">
        <f t="shared" si="6"/>
        <v>0</v>
      </c>
      <c r="L205" s="36">
        <f t="shared" si="10"/>
        <v>0</v>
      </c>
      <c r="M205" s="8"/>
      <c r="N205" s="8"/>
      <c r="O205" s="8"/>
      <c r="P205" s="8"/>
      <c r="Q205" s="8"/>
      <c r="R205" s="8"/>
      <c r="S205" s="8"/>
      <c r="T205" s="8"/>
      <c r="U205" s="8"/>
      <c r="Z205" s="8"/>
      <c r="AA205" s="8"/>
      <c r="AB205" s="8"/>
    </row>
    <row r="206" spans="2:28" s="12" customFormat="1" ht="15.75" x14ac:dyDescent="0.25">
      <c r="B206" s="108">
        <f>SUM(B204,1)</f>
        <v>107</v>
      </c>
      <c r="C206" s="16">
        <v>2030507</v>
      </c>
      <c r="D206" s="151" t="s">
        <v>157</v>
      </c>
      <c r="E206" s="16">
        <v>910</v>
      </c>
      <c r="F206" s="163" t="s">
        <v>151</v>
      </c>
      <c r="G206" s="90" t="s">
        <v>569</v>
      </c>
      <c r="H206" s="74">
        <v>145</v>
      </c>
      <c r="I206" s="74">
        <v>143</v>
      </c>
      <c r="J206" s="74">
        <v>191</v>
      </c>
      <c r="K206" s="51">
        <f t="shared" si="6"/>
        <v>159.66666666666666</v>
      </c>
      <c r="L206" s="36">
        <f t="shared" si="10"/>
        <v>17.545787545787544</v>
      </c>
      <c r="M206" s="8"/>
      <c r="N206" s="8"/>
      <c r="O206" s="8"/>
      <c r="P206" s="8"/>
      <c r="Q206" s="8"/>
      <c r="R206" s="8"/>
      <c r="S206" s="8"/>
      <c r="T206" s="8"/>
      <c r="U206" s="8"/>
      <c r="Z206" s="8"/>
      <c r="AA206" s="8"/>
      <c r="AB206" s="8"/>
    </row>
    <row r="207" spans="2:28" s="12" customFormat="1" ht="15.75" customHeight="1" x14ac:dyDescent="0.25">
      <c r="B207" s="109"/>
      <c r="C207" s="16"/>
      <c r="D207" s="152"/>
      <c r="E207" s="16">
        <v>910</v>
      </c>
      <c r="F207" s="164"/>
      <c r="G207" s="90" t="s">
        <v>569</v>
      </c>
      <c r="H207" s="80">
        <v>132</v>
      </c>
      <c r="I207" s="80">
        <v>154</v>
      </c>
      <c r="J207" s="80">
        <v>105</v>
      </c>
      <c r="K207" s="51">
        <f t="shared" si="6"/>
        <v>130.33333333333334</v>
      </c>
      <c r="L207" s="36">
        <f t="shared" si="10"/>
        <v>14.322344322344325</v>
      </c>
      <c r="M207" s="8"/>
      <c r="N207" s="8"/>
      <c r="O207" s="8"/>
      <c r="P207" s="8"/>
      <c r="Q207" s="8"/>
      <c r="R207" s="8"/>
      <c r="S207" s="8"/>
      <c r="T207" s="8"/>
      <c r="U207" s="8"/>
      <c r="Z207" s="8"/>
      <c r="AA207" s="8"/>
      <c r="AB207" s="8"/>
    </row>
    <row r="208" spans="2:28" s="12" customFormat="1" ht="15.75" x14ac:dyDescent="0.25">
      <c r="B208" s="108">
        <f>SUM(B206,1)</f>
        <v>108</v>
      </c>
      <c r="C208" s="16">
        <v>2030514</v>
      </c>
      <c r="D208" s="151" t="s">
        <v>158</v>
      </c>
      <c r="E208" s="16">
        <v>910</v>
      </c>
      <c r="F208" s="163" t="s">
        <v>151</v>
      </c>
      <c r="G208" s="90" t="s">
        <v>569</v>
      </c>
      <c r="H208" s="81">
        <v>277</v>
      </c>
      <c r="I208" s="80">
        <v>270</v>
      </c>
      <c r="J208" s="80">
        <v>265</v>
      </c>
      <c r="K208" s="51">
        <f t="shared" si="6"/>
        <v>270.66666666666669</v>
      </c>
      <c r="L208" s="36">
        <f t="shared" si="10"/>
        <v>29.743589743589745</v>
      </c>
      <c r="M208" s="8"/>
      <c r="N208" s="8"/>
      <c r="O208" s="8"/>
      <c r="P208" s="8"/>
      <c r="Q208" s="8"/>
      <c r="R208" s="8"/>
      <c r="S208" s="8"/>
      <c r="T208" s="8"/>
      <c r="U208" s="8"/>
      <c r="Z208" s="8"/>
      <c r="AA208" s="8"/>
      <c r="AB208" s="8"/>
    </row>
    <row r="209" spans="2:28" s="12" customFormat="1" ht="15.75" customHeight="1" x14ac:dyDescent="0.25">
      <c r="B209" s="109"/>
      <c r="C209" s="16"/>
      <c r="D209" s="152"/>
      <c r="E209" s="16">
        <v>910</v>
      </c>
      <c r="F209" s="164"/>
      <c r="G209" s="90" t="s">
        <v>569</v>
      </c>
      <c r="H209" s="74">
        <v>108</v>
      </c>
      <c r="I209" s="74">
        <v>56</v>
      </c>
      <c r="J209" s="74">
        <v>62</v>
      </c>
      <c r="K209" s="51">
        <f t="shared" si="6"/>
        <v>75.333333333333329</v>
      </c>
      <c r="L209" s="36">
        <f t="shared" si="10"/>
        <v>8.2783882783882774</v>
      </c>
      <c r="M209" s="8"/>
      <c r="N209" s="8"/>
      <c r="O209" s="8"/>
      <c r="P209" s="8"/>
      <c r="Q209" s="8"/>
      <c r="R209" s="8"/>
      <c r="S209" s="8"/>
      <c r="T209" s="8"/>
      <c r="U209" s="8"/>
      <c r="Z209" s="8"/>
      <c r="AA209" s="8"/>
      <c r="AB209" s="8"/>
    </row>
    <row r="210" spans="2:28" s="12" customFormat="1" ht="15.75" x14ac:dyDescent="0.25">
      <c r="B210" s="108">
        <f>SUM(B208,1)</f>
        <v>109</v>
      </c>
      <c r="C210" s="16">
        <v>2030509</v>
      </c>
      <c r="D210" s="151" t="s">
        <v>159</v>
      </c>
      <c r="E210" s="16">
        <v>1445</v>
      </c>
      <c r="F210" s="163" t="s">
        <v>151</v>
      </c>
      <c r="G210" s="90" t="s">
        <v>569</v>
      </c>
      <c r="H210" s="74">
        <v>431</v>
      </c>
      <c r="I210" s="74">
        <v>443</v>
      </c>
      <c r="J210" s="74">
        <v>357</v>
      </c>
      <c r="K210" s="51">
        <f t="shared" si="6"/>
        <v>410.33333333333331</v>
      </c>
      <c r="L210" s="36">
        <f t="shared" si="10"/>
        <v>28.396770472895039</v>
      </c>
      <c r="M210" s="8"/>
      <c r="N210" s="8"/>
      <c r="O210" s="8"/>
      <c r="P210" s="8"/>
      <c r="Q210" s="8"/>
      <c r="R210" s="8"/>
      <c r="S210" s="8"/>
      <c r="T210" s="8"/>
      <c r="U210" s="8"/>
      <c r="Z210" s="8"/>
      <c r="AA210" s="8"/>
      <c r="AB210" s="8"/>
    </row>
    <row r="211" spans="2:28" s="12" customFormat="1" ht="15.75" customHeight="1" x14ac:dyDescent="0.25">
      <c r="B211" s="109"/>
      <c r="C211" s="16"/>
      <c r="D211" s="152"/>
      <c r="E211" s="16">
        <v>1445</v>
      </c>
      <c r="F211" s="164"/>
      <c r="G211" s="90" t="s">
        <v>569</v>
      </c>
      <c r="H211" s="80">
        <v>65</v>
      </c>
      <c r="I211" s="80">
        <v>71</v>
      </c>
      <c r="J211" s="80">
        <v>53</v>
      </c>
      <c r="K211" s="51">
        <f t="shared" ref="K211:K280" si="12">(H211+I211+J211)/3</f>
        <v>63</v>
      </c>
      <c r="L211" s="36">
        <f t="shared" si="10"/>
        <v>4.3598615916955019</v>
      </c>
      <c r="M211" s="8"/>
      <c r="N211" s="8"/>
      <c r="O211" s="8"/>
      <c r="P211" s="8"/>
      <c r="Q211" s="8"/>
      <c r="R211" s="8"/>
      <c r="S211" s="8"/>
      <c r="T211" s="8"/>
      <c r="U211" s="8"/>
      <c r="Z211" s="8"/>
      <c r="AA211" s="8"/>
      <c r="AB211" s="8"/>
    </row>
    <row r="212" spans="2:28" s="12" customFormat="1" ht="15.75" x14ac:dyDescent="0.25">
      <c r="B212" s="108">
        <f>SUM(B210,1)</f>
        <v>110</v>
      </c>
      <c r="C212" s="16">
        <v>2030503</v>
      </c>
      <c r="D212" s="151" t="s">
        <v>160</v>
      </c>
      <c r="E212" s="16">
        <v>910</v>
      </c>
      <c r="F212" s="163" t="s">
        <v>151</v>
      </c>
      <c r="G212" s="90" t="s">
        <v>569</v>
      </c>
      <c r="H212" s="74">
        <v>205</v>
      </c>
      <c r="I212" s="74">
        <v>136</v>
      </c>
      <c r="J212" s="74">
        <v>164</v>
      </c>
      <c r="K212" s="51">
        <f t="shared" si="12"/>
        <v>168.33333333333334</v>
      </c>
      <c r="L212" s="36">
        <f t="shared" si="10"/>
        <v>18.4981684981685</v>
      </c>
      <c r="M212" s="8"/>
      <c r="N212" s="8"/>
      <c r="O212" s="8"/>
      <c r="P212" s="8"/>
      <c r="Q212" s="8"/>
      <c r="R212" s="8"/>
      <c r="S212" s="8"/>
      <c r="T212" s="8"/>
      <c r="U212" s="8"/>
      <c r="Z212" s="8"/>
      <c r="AA212" s="8"/>
      <c r="AB212" s="8"/>
    </row>
    <row r="213" spans="2:28" s="12" customFormat="1" ht="15.75" customHeight="1" x14ac:dyDescent="0.25">
      <c r="B213" s="109"/>
      <c r="C213" s="16"/>
      <c r="D213" s="152"/>
      <c r="E213" s="16">
        <v>910</v>
      </c>
      <c r="F213" s="164"/>
      <c r="G213" s="90" t="s">
        <v>569</v>
      </c>
      <c r="H213" s="80">
        <v>10</v>
      </c>
      <c r="I213" s="80">
        <v>0</v>
      </c>
      <c r="J213" s="80">
        <v>3</v>
      </c>
      <c r="K213" s="51">
        <f t="shared" si="12"/>
        <v>4.333333333333333</v>
      </c>
      <c r="L213" s="36">
        <f t="shared" si="10"/>
        <v>0.47619047619047616</v>
      </c>
      <c r="M213" s="8"/>
      <c r="N213" s="8"/>
      <c r="O213" s="8"/>
      <c r="P213" s="8"/>
      <c r="Q213" s="8"/>
      <c r="R213" s="8"/>
      <c r="S213" s="8"/>
      <c r="T213" s="8"/>
      <c r="U213" s="8"/>
      <c r="Z213" s="8"/>
      <c r="AA213" s="8"/>
      <c r="AB213" s="8"/>
    </row>
    <row r="214" spans="2:28" s="12" customFormat="1" ht="15.75" x14ac:dyDescent="0.25">
      <c r="B214" s="108">
        <f>SUM(B212,1)</f>
        <v>111</v>
      </c>
      <c r="C214" s="16">
        <v>2030506</v>
      </c>
      <c r="D214" s="151" t="s">
        <v>161</v>
      </c>
      <c r="E214" s="16">
        <v>1445</v>
      </c>
      <c r="F214" s="143" t="s">
        <v>151</v>
      </c>
      <c r="G214" s="90" t="s">
        <v>569</v>
      </c>
      <c r="H214" s="81">
        <v>315</v>
      </c>
      <c r="I214" s="80">
        <v>361</v>
      </c>
      <c r="J214" s="80">
        <v>305</v>
      </c>
      <c r="K214" s="51">
        <f t="shared" si="12"/>
        <v>327</v>
      </c>
      <c r="L214" s="36">
        <f t="shared" si="10"/>
        <v>22.629757785467127</v>
      </c>
      <c r="M214" s="8"/>
      <c r="N214" s="8"/>
      <c r="O214" s="8"/>
      <c r="P214" s="8"/>
      <c r="Q214" s="8"/>
      <c r="R214" s="8"/>
      <c r="S214" s="8"/>
      <c r="T214" s="8"/>
      <c r="U214" s="8"/>
      <c r="Z214" s="8"/>
      <c r="AA214" s="8"/>
      <c r="AB214" s="8"/>
    </row>
    <row r="215" spans="2:28" s="12" customFormat="1" ht="15.75" customHeight="1" x14ac:dyDescent="0.25">
      <c r="B215" s="109"/>
      <c r="C215" s="16"/>
      <c r="D215" s="152"/>
      <c r="E215" s="16">
        <v>1445</v>
      </c>
      <c r="F215" s="144"/>
      <c r="G215" s="90" t="s">
        <v>569</v>
      </c>
      <c r="H215" s="75">
        <v>61</v>
      </c>
      <c r="I215" s="75">
        <v>60</v>
      </c>
      <c r="J215" s="75">
        <v>39</v>
      </c>
      <c r="K215" s="51">
        <f t="shared" si="12"/>
        <v>53.333333333333336</v>
      </c>
      <c r="L215" s="36">
        <f t="shared" si="10"/>
        <v>3.6908881199538639</v>
      </c>
      <c r="M215" s="8"/>
      <c r="N215" s="8"/>
      <c r="O215" s="8"/>
      <c r="P215" s="8"/>
      <c r="Q215" s="8"/>
      <c r="R215" s="8"/>
      <c r="S215" s="8"/>
      <c r="T215" s="8"/>
      <c r="U215" s="8"/>
      <c r="Z215" s="8"/>
      <c r="AA215" s="8"/>
      <c r="AB215" s="8"/>
    </row>
    <row r="216" spans="2:28" s="12" customFormat="1" ht="15.75" x14ac:dyDescent="0.25">
      <c r="B216" s="108">
        <f>SUM(B214,1)</f>
        <v>112</v>
      </c>
      <c r="C216" s="16">
        <v>2030502</v>
      </c>
      <c r="D216" s="151" t="s">
        <v>162</v>
      </c>
      <c r="E216" s="16">
        <v>910</v>
      </c>
      <c r="F216" s="143" t="s">
        <v>151</v>
      </c>
      <c r="G216" s="90" t="s">
        <v>569</v>
      </c>
      <c r="H216" s="74">
        <v>28</v>
      </c>
      <c r="I216" s="74">
        <v>53</v>
      </c>
      <c r="J216" s="74">
        <v>45</v>
      </c>
      <c r="K216" s="51">
        <f t="shared" si="12"/>
        <v>42</v>
      </c>
      <c r="L216" s="36">
        <f t="shared" si="10"/>
        <v>4.6153846153846159</v>
      </c>
      <c r="M216" s="8"/>
      <c r="N216" s="8"/>
      <c r="O216" s="8"/>
      <c r="P216" s="8"/>
      <c r="Q216" s="8"/>
      <c r="R216" s="8"/>
      <c r="S216" s="8"/>
      <c r="T216" s="8"/>
      <c r="U216" s="8"/>
      <c r="Z216" s="8"/>
      <c r="AA216" s="8"/>
      <c r="AB216" s="8"/>
    </row>
    <row r="217" spans="2:28" s="12" customFormat="1" ht="15.75" customHeight="1" x14ac:dyDescent="0.25">
      <c r="B217" s="109"/>
      <c r="C217" s="16"/>
      <c r="D217" s="152"/>
      <c r="E217" s="16">
        <v>910</v>
      </c>
      <c r="F217" s="144"/>
      <c r="G217" s="90" t="s">
        <v>569</v>
      </c>
      <c r="H217" s="80">
        <v>299</v>
      </c>
      <c r="I217" s="80">
        <v>274</v>
      </c>
      <c r="J217" s="80">
        <v>257</v>
      </c>
      <c r="K217" s="51">
        <f t="shared" si="12"/>
        <v>276.66666666666669</v>
      </c>
      <c r="L217" s="36">
        <f t="shared" si="10"/>
        <v>30.402930402930405</v>
      </c>
      <c r="M217" s="8"/>
      <c r="N217" s="8"/>
      <c r="O217" s="8"/>
      <c r="P217" s="8"/>
      <c r="Q217" s="8"/>
      <c r="R217" s="8"/>
      <c r="S217" s="8"/>
      <c r="T217" s="8"/>
      <c r="U217" s="8"/>
      <c r="Z217" s="8"/>
      <c r="AA217" s="8"/>
      <c r="AB217" s="8"/>
    </row>
    <row r="218" spans="2:28" s="12" customFormat="1" ht="15.75" x14ac:dyDescent="0.25">
      <c r="B218" s="108">
        <f>SUM(B216,1)</f>
        <v>113</v>
      </c>
      <c r="C218" s="16">
        <v>2030501</v>
      </c>
      <c r="D218" s="151" t="s">
        <v>163</v>
      </c>
      <c r="E218" s="16">
        <v>910</v>
      </c>
      <c r="F218" s="143" t="s">
        <v>151</v>
      </c>
      <c r="G218" s="90" t="s">
        <v>569</v>
      </c>
      <c r="H218" s="81">
        <v>192</v>
      </c>
      <c r="I218" s="80">
        <v>197</v>
      </c>
      <c r="J218" s="80">
        <v>212</v>
      </c>
      <c r="K218" s="51">
        <f t="shared" si="12"/>
        <v>200.33333333333334</v>
      </c>
      <c r="L218" s="36">
        <f t="shared" si="10"/>
        <v>22.014652014652018</v>
      </c>
      <c r="M218" s="8"/>
      <c r="N218" s="8"/>
      <c r="O218" s="8"/>
      <c r="P218" s="8"/>
      <c r="Q218" s="8"/>
      <c r="R218" s="8"/>
      <c r="S218" s="8"/>
      <c r="T218" s="8"/>
      <c r="U218" s="8"/>
      <c r="Z218" s="8"/>
      <c r="AA218" s="8"/>
      <c r="AB218" s="8"/>
    </row>
    <row r="219" spans="2:28" s="12" customFormat="1" ht="15.75" customHeight="1" x14ac:dyDescent="0.25">
      <c r="B219" s="109"/>
      <c r="C219" s="16"/>
      <c r="D219" s="152"/>
      <c r="E219" s="16">
        <v>910</v>
      </c>
      <c r="F219" s="144"/>
      <c r="G219" s="90" t="s">
        <v>569</v>
      </c>
      <c r="H219" s="75">
        <v>2</v>
      </c>
      <c r="I219" s="75">
        <v>3</v>
      </c>
      <c r="J219" s="75">
        <v>1</v>
      </c>
      <c r="K219" s="51">
        <f t="shared" si="12"/>
        <v>2</v>
      </c>
      <c r="L219" s="36">
        <f t="shared" si="10"/>
        <v>0.21978021978021978</v>
      </c>
      <c r="M219" s="8"/>
      <c r="N219" s="8"/>
      <c r="O219" s="8"/>
      <c r="P219" s="8"/>
      <c r="Q219" s="8"/>
      <c r="R219" s="8"/>
      <c r="S219" s="8"/>
      <c r="T219" s="8"/>
      <c r="U219" s="8"/>
      <c r="Z219" s="8"/>
      <c r="AA219" s="8"/>
      <c r="AB219" s="8"/>
    </row>
    <row r="220" spans="2:28" s="12" customFormat="1" ht="15.75" x14ac:dyDescent="0.25">
      <c r="B220" s="108">
        <f>SUM(B218,1)</f>
        <v>114</v>
      </c>
      <c r="C220" s="16">
        <v>2030513</v>
      </c>
      <c r="D220" s="151" t="s">
        <v>164</v>
      </c>
      <c r="E220" s="16">
        <v>910</v>
      </c>
      <c r="F220" s="143" t="s">
        <v>151</v>
      </c>
      <c r="G220" s="90" t="s">
        <v>569</v>
      </c>
      <c r="H220" s="74">
        <v>158</v>
      </c>
      <c r="I220" s="74">
        <v>115</v>
      </c>
      <c r="J220" s="74">
        <v>115</v>
      </c>
      <c r="K220" s="51">
        <f t="shared" si="12"/>
        <v>129.33333333333334</v>
      </c>
      <c r="L220" s="36">
        <f t="shared" si="10"/>
        <v>14.212454212454215</v>
      </c>
      <c r="M220" s="8"/>
      <c r="N220" s="8"/>
      <c r="O220" s="8"/>
      <c r="P220" s="8"/>
      <c r="Q220" s="8"/>
      <c r="R220" s="8"/>
      <c r="S220" s="8"/>
      <c r="T220" s="8"/>
      <c r="U220" s="8"/>
      <c r="Z220" s="8"/>
      <c r="AA220" s="8"/>
      <c r="AB220" s="8"/>
    </row>
    <row r="221" spans="2:28" s="12" customFormat="1" ht="15.75" customHeight="1" x14ac:dyDescent="0.25">
      <c r="B221" s="109"/>
      <c r="C221" s="16"/>
      <c r="D221" s="152"/>
      <c r="E221" s="16">
        <v>910</v>
      </c>
      <c r="F221" s="144"/>
      <c r="G221" s="90" t="s">
        <v>569</v>
      </c>
      <c r="H221" s="80">
        <v>45</v>
      </c>
      <c r="I221" s="80">
        <v>30</v>
      </c>
      <c r="J221" s="80">
        <v>25</v>
      </c>
      <c r="K221" s="51">
        <f t="shared" si="12"/>
        <v>33.333333333333336</v>
      </c>
      <c r="L221" s="36">
        <f t="shared" si="10"/>
        <v>3.6630036630036633</v>
      </c>
      <c r="M221" s="8"/>
      <c r="N221" s="8"/>
      <c r="O221" s="8"/>
      <c r="P221" s="8"/>
      <c r="Q221" s="8"/>
      <c r="R221" s="8"/>
      <c r="S221" s="8"/>
      <c r="T221" s="8"/>
      <c r="U221" s="8"/>
      <c r="Z221" s="8"/>
      <c r="AA221" s="8"/>
      <c r="AB221" s="8"/>
    </row>
    <row r="222" spans="2:28" s="12" customFormat="1" ht="15.75" x14ac:dyDescent="0.25">
      <c r="B222" s="108">
        <f>SUM(B220,1)</f>
        <v>115</v>
      </c>
      <c r="C222" s="16">
        <v>2030516</v>
      </c>
      <c r="D222" s="151" t="s">
        <v>165</v>
      </c>
      <c r="E222" s="16">
        <v>910</v>
      </c>
      <c r="F222" s="143" t="s">
        <v>151</v>
      </c>
      <c r="G222" s="90" t="s">
        <v>569</v>
      </c>
      <c r="H222" s="81">
        <v>246</v>
      </c>
      <c r="I222" s="80">
        <v>167</v>
      </c>
      <c r="J222" s="80">
        <v>186</v>
      </c>
      <c r="K222" s="51">
        <f t="shared" si="12"/>
        <v>199.66666666666666</v>
      </c>
      <c r="L222" s="36">
        <f t="shared" si="10"/>
        <v>21.941391941391942</v>
      </c>
      <c r="M222" s="8"/>
      <c r="N222" s="8"/>
      <c r="O222" s="8"/>
      <c r="P222" s="8"/>
      <c r="Q222" s="8"/>
      <c r="R222" s="8"/>
      <c r="S222" s="8"/>
      <c r="T222" s="8"/>
      <c r="U222" s="8"/>
      <c r="Z222" s="8"/>
      <c r="AA222" s="8"/>
      <c r="AB222" s="8"/>
    </row>
    <row r="223" spans="2:28" s="12" customFormat="1" ht="15.75" x14ac:dyDescent="0.25">
      <c r="B223" s="109"/>
      <c r="C223" s="16"/>
      <c r="D223" s="152"/>
      <c r="E223" s="16">
        <v>910</v>
      </c>
      <c r="F223" s="144"/>
      <c r="G223" s="90" t="s">
        <v>569</v>
      </c>
      <c r="H223" s="74">
        <v>226</v>
      </c>
      <c r="I223" s="74">
        <v>204</v>
      </c>
      <c r="J223" s="74">
        <v>136</v>
      </c>
      <c r="K223" s="51">
        <f t="shared" si="12"/>
        <v>188.66666666666666</v>
      </c>
      <c r="L223" s="36">
        <f t="shared" si="10"/>
        <v>20.73260073260073</v>
      </c>
      <c r="M223" s="8"/>
      <c r="N223" s="8"/>
      <c r="O223" s="8"/>
      <c r="P223" s="8"/>
      <c r="Q223" s="8"/>
      <c r="R223" s="8"/>
      <c r="S223" s="8"/>
      <c r="T223" s="8"/>
      <c r="U223" s="8"/>
      <c r="Z223" s="8"/>
      <c r="AA223" s="8"/>
      <c r="AB223" s="8"/>
    </row>
    <row r="224" spans="2:28" s="12" customFormat="1" ht="15.75" x14ac:dyDescent="0.25">
      <c r="B224" s="108">
        <f>SUM(B222,1)</f>
        <v>116</v>
      </c>
      <c r="C224" s="16">
        <v>2030517</v>
      </c>
      <c r="D224" s="151" t="s">
        <v>166</v>
      </c>
      <c r="E224" s="16">
        <v>1445</v>
      </c>
      <c r="F224" s="143" t="s">
        <v>151</v>
      </c>
      <c r="G224" s="90" t="s">
        <v>569</v>
      </c>
      <c r="H224" s="74">
        <v>72</v>
      </c>
      <c r="I224" s="74">
        <v>80</v>
      </c>
      <c r="J224" s="74">
        <v>77</v>
      </c>
      <c r="K224" s="51">
        <f t="shared" si="12"/>
        <v>76.333333333333329</v>
      </c>
      <c r="L224" s="36">
        <f t="shared" si="10"/>
        <v>5.2825836216839672</v>
      </c>
      <c r="M224" s="8"/>
      <c r="N224" s="8"/>
      <c r="O224" s="8"/>
      <c r="P224" s="8"/>
      <c r="Q224" s="8"/>
      <c r="R224" s="8"/>
      <c r="S224" s="8"/>
      <c r="T224" s="8"/>
      <c r="U224" s="8"/>
      <c r="Z224" s="8"/>
      <c r="AA224" s="8"/>
      <c r="AB224" s="8"/>
    </row>
    <row r="225" spans="2:28" s="12" customFormat="1" ht="15.75" customHeight="1" x14ac:dyDescent="0.25">
      <c r="B225" s="109"/>
      <c r="C225" s="16"/>
      <c r="D225" s="152"/>
      <c r="E225" s="16">
        <v>1445</v>
      </c>
      <c r="F225" s="144"/>
      <c r="G225" s="90" t="s">
        <v>569</v>
      </c>
      <c r="H225" s="80">
        <v>50</v>
      </c>
      <c r="I225" s="80">
        <v>60</v>
      </c>
      <c r="J225" s="80">
        <v>107</v>
      </c>
      <c r="K225" s="51">
        <f t="shared" si="12"/>
        <v>72.333333333333329</v>
      </c>
      <c r="L225" s="36">
        <f t="shared" si="10"/>
        <v>5.0057670126874276</v>
      </c>
      <c r="M225" s="8"/>
      <c r="N225" s="8"/>
      <c r="O225" s="8"/>
      <c r="P225" s="8"/>
      <c r="Q225" s="8"/>
      <c r="R225" s="8"/>
      <c r="S225" s="8"/>
      <c r="T225" s="8"/>
      <c r="U225" s="8"/>
      <c r="Z225" s="8"/>
      <c r="AA225" s="8"/>
      <c r="AB225" s="8"/>
    </row>
    <row r="226" spans="2:28" s="12" customFormat="1" ht="15.75" x14ac:dyDescent="0.25">
      <c r="B226" s="108">
        <f>SUM(B224,1)</f>
        <v>117</v>
      </c>
      <c r="C226" s="16">
        <v>2070305</v>
      </c>
      <c r="D226" s="151" t="s">
        <v>167</v>
      </c>
      <c r="E226" s="16">
        <v>361</v>
      </c>
      <c r="F226" s="158" t="s">
        <v>168</v>
      </c>
      <c r="G226" s="90" t="s">
        <v>569</v>
      </c>
      <c r="H226" s="47">
        <v>48</v>
      </c>
      <c r="I226" s="47">
        <v>63</v>
      </c>
      <c r="J226" s="47">
        <v>56</v>
      </c>
      <c r="K226" s="51">
        <f t="shared" si="12"/>
        <v>55.666666666666664</v>
      </c>
      <c r="L226" s="36">
        <f t="shared" si="10"/>
        <v>15.420129270544782</v>
      </c>
      <c r="M226" s="8"/>
      <c r="N226" s="8"/>
      <c r="O226" s="8"/>
      <c r="P226" s="8"/>
      <c r="Q226" s="8"/>
      <c r="R226" s="8"/>
      <c r="S226" s="8"/>
      <c r="T226" s="8"/>
      <c r="U226" s="8"/>
      <c r="Z226" s="8"/>
      <c r="AA226" s="8"/>
      <c r="AB226" s="8"/>
    </row>
    <row r="227" spans="2:28" s="12" customFormat="1" ht="15.75" customHeight="1" x14ac:dyDescent="0.25">
      <c r="B227" s="109"/>
      <c r="C227" s="16"/>
      <c r="D227" s="152"/>
      <c r="E227" s="16">
        <v>361</v>
      </c>
      <c r="F227" s="159"/>
      <c r="G227" s="90" t="s">
        <v>569</v>
      </c>
      <c r="H227" s="47">
        <v>88</v>
      </c>
      <c r="I227" s="47">
        <v>78</v>
      </c>
      <c r="J227" s="47">
        <v>76</v>
      </c>
      <c r="K227" s="51">
        <f t="shared" si="12"/>
        <v>80.666666666666671</v>
      </c>
      <c r="L227" s="36">
        <f t="shared" si="10"/>
        <v>22.345337026777472</v>
      </c>
      <c r="M227" s="8"/>
      <c r="N227" s="8"/>
      <c r="O227" s="8"/>
      <c r="P227" s="8"/>
      <c r="Q227" s="8"/>
      <c r="R227" s="8"/>
      <c r="S227" s="8"/>
      <c r="T227" s="8"/>
      <c r="U227" s="8"/>
      <c r="Z227" s="8"/>
      <c r="AA227" s="8"/>
      <c r="AB227" s="8"/>
    </row>
    <row r="228" spans="2:28" s="12" customFormat="1" ht="15.75" x14ac:dyDescent="0.25">
      <c r="B228" s="108">
        <f t="shared" ref="B228" si="13">SUM(B226,1)</f>
        <v>118</v>
      </c>
      <c r="C228" s="16">
        <v>2070303</v>
      </c>
      <c r="D228" s="151" t="s">
        <v>169</v>
      </c>
      <c r="E228" s="16">
        <v>910</v>
      </c>
      <c r="F228" s="141" t="s">
        <v>170</v>
      </c>
      <c r="G228" s="90" t="s">
        <v>569</v>
      </c>
      <c r="H228" s="47">
        <v>308</v>
      </c>
      <c r="I228" s="47">
        <v>258</v>
      </c>
      <c r="J228" s="47">
        <v>271</v>
      </c>
      <c r="K228" s="51">
        <f t="shared" si="12"/>
        <v>279</v>
      </c>
      <c r="L228" s="36">
        <f t="shared" si="10"/>
        <v>30.659340659340661</v>
      </c>
      <c r="M228" s="8"/>
      <c r="N228" s="8"/>
      <c r="O228" s="8"/>
      <c r="P228" s="8"/>
      <c r="Q228" s="8"/>
      <c r="R228" s="8"/>
      <c r="S228" s="8"/>
      <c r="T228" s="8"/>
      <c r="U228" s="8"/>
      <c r="Z228" s="8"/>
      <c r="AA228" s="8"/>
      <c r="AB228" s="8"/>
    </row>
    <row r="229" spans="2:28" s="12" customFormat="1" ht="15.75" customHeight="1" x14ac:dyDescent="0.25">
      <c r="B229" s="109"/>
      <c r="C229" s="16"/>
      <c r="D229" s="152"/>
      <c r="E229" s="16">
        <v>910</v>
      </c>
      <c r="F229" s="142"/>
      <c r="G229" s="90" t="s">
        <v>569</v>
      </c>
      <c r="H229" s="47">
        <v>108</v>
      </c>
      <c r="I229" s="47">
        <v>138</v>
      </c>
      <c r="J229" s="47">
        <v>156</v>
      </c>
      <c r="K229" s="51">
        <f t="shared" si="12"/>
        <v>134</v>
      </c>
      <c r="L229" s="36">
        <f t="shared" si="10"/>
        <v>14.725274725274726</v>
      </c>
      <c r="M229" s="8"/>
      <c r="N229" s="8"/>
      <c r="O229" s="8"/>
      <c r="P229" s="8"/>
      <c r="Q229" s="8"/>
      <c r="R229" s="8"/>
      <c r="S229" s="8"/>
      <c r="T229" s="8"/>
      <c r="U229" s="8"/>
      <c r="Z229" s="8"/>
      <c r="AA229" s="8"/>
      <c r="AB229" s="8"/>
    </row>
    <row r="230" spans="2:28" s="12" customFormat="1" ht="15.75" x14ac:dyDescent="0.25">
      <c r="B230" s="108">
        <f t="shared" ref="B230" si="14">SUM(B228,1)</f>
        <v>119</v>
      </c>
      <c r="C230" s="16">
        <v>2070304</v>
      </c>
      <c r="D230" s="151" t="s">
        <v>171</v>
      </c>
      <c r="E230" s="16">
        <v>910</v>
      </c>
      <c r="F230" s="141" t="s">
        <v>170</v>
      </c>
      <c r="G230" s="90" t="s">
        <v>569</v>
      </c>
      <c r="H230" s="47">
        <v>368</v>
      </c>
      <c r="I230" s="47">
        <v>303</v>
      </c>
      <c r="J230" s="47">
        <v>311</v>
      </c>
      <c r="K230" s="51">
        <f t="shared" si="12"/>
        <v>327.33333333333331</v>
      </c>
      <c r="L230" s="36">
        <f t="shared" si="10"/>
        <v>35.970695970695971</v>
      </c>
      <c r="M230" s="8"/>
      <c r="N230" s="8"/>
      <c r="O230" s="8"/>
      <c r="P230" s="8"/>
      <c r="Q230" s="8"/>
      <c r="R230" s="8"/>
      <c r="S230" s="8"/>
      <c r="T230" s="8"/>
      <c r="U230" s="8"/>
      <c r="Z230" s="8"/>
      <c r="AA230" s="8"/>
      <c r="AB230" s="8"/>
    </row>
    <row r="231" spans="2:28" s="12" customFormat="1" ht="16.5" customHeight="1" x14ac:dyDescent="0.25">
      <c r="B231" s="109"/>
      <c r="C231" s="16"/>
      <c r="D231" s="152"/>
      <c r="E231" s="16">
        <v>910</v>
      </c>
      <c r="F231" s="142"/>
      <c r="G231" s="90" t="s">
        <v>569</v>
      </c>
      <c r="H231" s="47">
        <v>73</v>
      </c>
      <c r="I231" s="47">
        <v>93</v>
      </c>
      <c r="J231" s="47">
        <v>106</v>
      </c>
      <c r="K231" s="51">
        <f t="shared" si="12"/>
        <v>90.666666666666671</v>
      </c>
      <c r="L231" s="36">
        <f t="shared" si="10"/>
        <v>9.9633699633699635</v>
      </c>
      <c r="M231" s="8"/>
      <c r="N231" s="8"/>
      <c r="O231" s="8"/>
      <c r="P231" s="8"/>
      <c r="Q231" s="8"/>
      <c r="R231" s="8"/>
      <c r="S231" s="8"/>
      <c r="T231" s="8"/>
      <c r="U231" s="8"/>
      <c r="Z231" s="8"/>
      <c r="AA231" s="8"/>
      <c r="AB231" s="8"/>
    </row>
    <row r="232" spans="2:28" s="12" customFormat="1" ht="15.75" x14ac:dyDescent="0.25">
      <c r="B232" s="108">
        <f t="shared" ref="B232" si="15">SUM(B230,1)</f>
        <v>120</v>
      </c>
      <c r="C232" s="16">
        <v>2070301</v>
      </c>
      <c r="D232" s="151" t="s">
        <v>172</v>
      </c>
      <c r="E232" s="16">
        <v>910</v>
      </c>
      <c r="F232" s="141" t="s">
        <v>170</v>
      </c>
      <c r="G232" s="90" t="s">
        <v>569</v>
      </c>
      <c r="H232" s="47">
        <v>148</v>
      </c>
      <c r="I232" s="47">
        <v>163</v>
      </c>
      <c r="J232" s="47">
        <v>176</v>
      </c>
      <c r="K232" s="51">
        <f t="shared" si="12"/>
        <v>162.33333333333334</v>
      </c>
      <c r="L232" s="36">
        <f t="shared" si="10"/>
        <v>17.838827838827839</v>
      </c>
      <c r="M232" s="8"/>
      <c r="N232" s="8"/>
      <c r="O232" s="8"/>
      <c r="P232" s="8"/>
      <c r="Q232" s="8"/>
      <c r="R232" s="8"/>
      <c r="S232" s="8"/>
      <c r="T232" s="8"/>
      <c r="U232" s="8"/>
      <c r="Z232" s="8"/>
      <c r="AA232" s="8"/>
      <c r="AB232" s="8"/>
    </row>
    <row r="233" spans="2:28" s="12" customFormat="1" ht="15.75" customHeight="1" x14ac:dyDescent="0.25">
      <c r="B233" s="109"/>
      <c r="C233" s="16"/>
      <c r="D233" s="152"/>
      <c r="E233" s="16">
        <v>910</v>
      </c>
      <c r="F233" s="142"/>
      <c r="G233" s="90" t="s">
        <v>569</v>
      </c>
      <c r="H233" s="47">
        <v>233</v>
      </c>
      <c r="I233" s="47">
        <v>228</v>
      </c>
      <c r="J233" s="47">
        <v>186</v>
      </c>
      <c r="K233" s="51">
        <f t="shared" si="12"/>
        <v>215.66666666666666</v>
      </c>
      <c r="L233" s="36">
        <f t="shared" si="10"/>
        <v>23.699633699633697</v>
      </c>
      <c r="M233" s="8"/>
      <c r="N233" s="8"/>
      <c r="O233" s="8"/>
      <c r="P233" s="8"/>
      <c r="Q233" s="8"/>
      <c r="R233" s="8"/>
      <c r="S233" s="8"/>
      <c r="T233" s="8"/>
      <c r="U233" s="8"/>
      <c r="Z233" s="8"/>
      <c r="AA233" s="8"/>
      <c r="AB233" s="8"/>
    </row>
    <row r="234" spans="2:28" s="12" customFormat="1" ht="15.75" x14ac:dyDescent="0.25">
      <c r="B234" s="108">
        <f t="shared" ref="B234" si="16">SUM(B232,1)</f>
        <v>121</v>
      </c>
      <c r="C234" s="16">
        <v>2070302</v>
      </c>
      <c r="D234" s="151" t="s">
        <v>173</v>
      </c>
      <c r="E234" s="16">
        <v>910</v>
      </c>
      <c r="F234" s="141" t="s">
        <v>170</v>
      </c>
      <c r="G234" s="90" t="s">
        <v>569</v>
      </c>
      <c r="H234" s="47">
        <v>73</v>
      </c>
      <c r="I234" s="47">
        <v>73</v>
      </c>
      <c r="J234" s="47">
        <v>66</v>
      </c>
      <c r="K234" s="51">
        <f t="shared" si="12"/>
        <v>70.666666666666671</v>
      </c>
      <c r="L234" s="36">
        <f t="shared" si="10"/>
        <v>7.7655677655677655</v>
      </c>
      <c r="M234" s="8"/>
      <c r="N234" s="8"/>
      <c r="O234" s="8"/>
      <c r="P234" s="8"/>
      <c r="Q234" s="8"/>
      <c r="R234" s="8"/>
      <c r="S234" s="8"/>
      <c r="T234" s="8"/>
      <c r="U234" s="8"/>
      <c r="Z234" s="8"/>
      <c r="AA234" s="8"/>
      <c r="AB234" s="8"/>
    </row>
    <row r="235" spans="2:28" s="12" customFormat="1" ht="17.25" customHeight="1" x14ac:dyDescent="0.25">
      <c r="B235" s="109"/>
      <c r="C235" s="16"/>
      <c r="D235" s="152"/>
      <c r="E235" s="16">
        <v>910</v>
      </c>
      <c r="F235" s="142"/>
      <c r="G235" s="90" t="s">
        <v>569</v>
      </c>
      <c r="H235" s="47">
        <v>233</v>
      </c>
      <c r="I235" s="47">
        <v>308</v>
      </c>
      <c r="J235" s="47">
        <v>251</v>
      </c>
      <c r="K235" s="51">
        <f t="shared" si="12"/>
        <v>264</v>
      </c>
      <c r="L235" s="36">
        <f t="shared" si="10"/>
        <v>29.010989010989015</v>
      </c>
      <c r="M235" s="8"/>
      <c r="N235" s="8"/>
      <c r="O235" s="8"/>
      <c r="P235" s="8"/>
      <c r="Q235" s="8"/>
      <c r="R235" s="8"/>
      <c r="S235" s="8"/>
      <c r="T235" s="8"/>
      <c r="U235" s="8"/>
      <c r="Z235" s="8"/>
      <c r="AA235" s="8"/>
      <c r="AB235" s="8"/>
    </row>
    <row r="236" spans="2:28" s="12" customFormat="1" ht="15.75" x14ac:dyDescent="0.25">
      <c r="B236" s="108">
        <f t="shared" ref="B236" si="17">SUM(B234,1)</f>
        <v>122</v>
      </c>
      <c r="C236" s="16">
        <v>2070306</v>
      </c>
      <c r="D236" s="151" t="s">
        <v>174</v>
      </c>
      <c r="E236" s="17">
        <v>578</v>
      </c>
      <c r="F236" s="114" t="s">
        <v>175</v>
      </c>
      <c r="G236" s="90" t="s">
        <v>569</v>
      </c>
      <c r="H236" s="47">
        <v>8</v>
      </c>
      <c r="I236" s="47">
        <v>13</v>
      </c>
      <c r="J236" s="47">
        <v>11</v>
      </c>
      <c r="K236" s="51">
        <f t="shared" si="12"/>
        <v>10.666666666666666</v>
      </c>
      <c r="L236" s="36">
        <f t="shared" si="10"/>
        <v>1.8454440599769319</v>
      </c>
      <c r="M236" s="8"/>
      <c r="N236" s="8"/>
      <c r="O236" s="8"/>
      <c r="P236" s="8"/>
      <c r="Q236" s="8"/>
      <c r="R236" s="8"/>
      <c r="S236" s="8"/>
      <c r="T236" s="8"/>
      <c r="U236" s="8"/>
      <c r="Z236" s="8"/>
      <c r="AA236" s="8"/>
      <c r="AB236" s="8"/>
    </row>
    <row r="237" spans="2:28" s="12" customFormat="1" ht="15.75" customHeight="1" x14ac:dyDescent="0.25">
      <c r="B237" s="109"/>
      <c r="C237" s="16"/>
      <c r="D237" s="152"/>
      <c r="E237" s="17">
        <v>578</v>
      </c>
      <c r="F237" s="115"/>
      <c r="G237" s="90" t="s">
        <v>569</v>
      </c>
      <c r="H237" s="47">
        <v>98</v>
      </c>
      <c r="I237" s="47">
        <v>93</v>
      </c>
      <c r="J237" s="47">
        <v>90</v>
      </c>
      <c r="K237" s="51">
        <f t="shared" si="12"/>
        <v>93.666666666666671</v>
      </c>
      <c r="L237" s="36">
        <f t="shared" si="10"/>
        <v>16.205305651672436</v>
      </c>
      <c r="M237" s="8"/>
      <c r="N237" s="8"/>
      <c r="O237" s="8"/>
      <c r="P237" s="8"/>
      <c r="Q237" s="8"/>
      <c r="R237" s="8"/>
      <c r="S237" s="8"/>
      <c r="T237" s="8"/>
      <c r="U237" s="8"/>
      <c r="Z237" s="8"/>
      <c r="AA237" s="8"/>
      <c r="AB237" s="8"/>
    </row>
    <row r="238" spans="2:28" s="12" customFormat="1" ht="15.75" x14ac:dyDescent="0.25">
      <c r="B238" s="108">
        <f t="shared" ref="B238" si="18">SUM(B236,1)</f>
        <v>123</v>
      </c>
      <c r="C238" s="16">
        <v>2070307</v>
      </c>
      <c r="D238" s="151" t="s">
        <v>176</v>
      </c>
      <c r="E238" s="16">
        <v>2310</v>
      </c>
      <c r="F238" s="114" t="s">
        <v>177</v>
      </c>
      <c r="G238" s="90" t="s">
        <v>569</v>
      </c>
      <c r="H238" s="46">
        <v>821</v>
      </c>
      <c r="I238" s="46">
        <v>862</v>
      </c>
      <c r="J238" s="46">
        <v>980</v>
      </c>
      <c r="K238" s="51">
        <f t="shared" si="12"/>
        <v>887.66666666666663</v>
      </c>
      <c r="L238" s="36">
        <f t="shared" si="10"/>
        <v>38.427128427128423</v>
      </c>
      <c r="M238" s="8"/>
      <c r="N238" s="8"/>
      <c r="O238" s="8"/>
      <c r="P238" s="8"/>
      <c r="Q238" s="8"/>
      <c r="R238" s="8"/>
      <c r="S238" s="8"/>
      <c r="T238" s="8"/>
      <c r="U238" s="8"/>
      <c r="Z238" s="8"/>
      <c r="AA238" s="8"/>
      <c r="AB238" s="8"/>
    </row>
    <row r="239" spans="2:28" s="12" customFormat="1" ht="15.75" customHeight="1" x14ac:dyDescent="0.25">
      <c r="B239" s="109"/>
      <c r="C239" s="16"/>
      <c r="D239" s="152"/>
      <c r="E239" s="16">
        <v>2310</v>
      </c>
      <c r="F239" s="115"/>
      <c r="G239" s="90" t="s">
        <v>569</v>
      </c>
      <c r="H239" s="46">
        <v>566</v>
      </c>
      <c r="I239" s="46">
        <v>622</v>
      </c>
      <c r="J239" s="46">
        <v>760</v>
      </c>
      <c r="K239" s="51">
        <f t="shared" si="12"/>
        <v>649.33333333333337</v>
      </c>
      <c r="L239" s="36">
        <f t="shared" si="10"/>
        <v>28.109668109668114</v>
      </c>
      <c r="M239" s="8"/>
      <c r="N239" s="8"/>
      <c r="O239" s="8"/>
      <c r="P239" s="8"/>
      <c r="Q239" s="8"/>
      <c r="R239" s="8"/>
      <c r="S239" s="8"/>
      <c r="T239" s="8"/>
      <c r="U239" s="8"/>
      <c r="Z239" s="8"/>
      <c r="AA239" s="8"/>
      <c r="AB239" s="8"/>
    </row>
    <row r="240" spans="2:28" s="12" customFormat="1" ht="15.75" x14ac:dyDescent="0.25">
      <c r="B240" s="108">
        <f t="shared" ref="B240" si="19">SUM(B238,1)</f>
        <v>124</v>
      </c>
      <c r="C240" s="16">
        <v>2070308</v>
      </c>
      <c r="D240" s="151" t="s">
        <v>178</v>
      </c>
      <c r="E240" s="16">
        <v>2310</v>
      </c>
      <c r="F240" s="114" t="s">
        <v>177</v>
      </c>
      <c r="G240" s="90" t="s">
        <v>569</v>
      </c>
      <c r="H240" s="34">
        <v>716</v>
      </c>
      <c r="I240" s="34">
        <v>697</v>
      </c>
      <c r="J240" s="34">
        <v>740</v>
      </c>
      <c r="K240" s="51">
        <f t="shared" si="12"/>
        <v>717.66666666666663</v>
      </c>
      <c r="L240" s="36">
        <f t="shared" si="10"/>
        <v>31.067821067821065</v>
      </c>
      <c r="M240" s="8"/>
      <c r="N240" s="8"/>
      <c r="O240" s="8"/>
      <c r="P240" s="8"/>
      <c r="Q240" s="8"/>
      <c r="R240" s="8"/>
      <c r="S240" s="8"/>
      <c r="T240" s="8"/>
      <c r="U240" s="8"/>
      <c r="Z240" s="8"/>
      <c r="AA240" s="8"/>
      <c r="AB240" s="8"/>
    </row>
    <row r="241" spans="1:28" s="12" customFormat="1" ht="15.75" customHeight="1" x14ac:dyDescent="0.25">
      <c r="B241" s="109"/>
      <c r="C241" s="16"/>
      <c r="D241" s="152"/>
      <c r="E241" s="16">
        <v>2310</v>
      </c>
      <c r="F241" s="115"/>
      <c r="G241" s="90" t="s">
        <v>569</v>
      </c>
      <c r="H241" s="34">
        <v>336</v>
      </c>
      <c r="I241" s="34">
        <v>347</v>
      </c>
      <c r="J241" s="34">
        <v>385</v>
      </c>
      <c r="K241" s="51">
        <f t="shared" si="12"/>
        <v>356</v>
      </c>
      <c r="L241" s="36">
        <f t="shared" si="10"/>
        <v>15.411255411255413</v>
      </c>
      <c r="M241" s="8"/>
      <c r="N241" s="8"/>
      <c r="O241" s="8"/>
      <c r="P241" s="8"/>
      <c r="Q241" s="8"/>
      <c r="R241" s="8"/>
      <c r="S241" s="8"/>
      <c r="T241" s="8"/>
      <c r="U241" s="8"/>
      <c r="Z241" s="8"/>
      <c r="AA241" s="8"/>
      <c r="AB241" s="8"/>
    </row>
    <row r="242" spans="1:28" s="12" customFormat="1" ht="15.75" customHeight="1" x14ac:dyDescent="0.25">
      <c r="B242" s="108">
        <f>SUM(B240,1)</f>
        <v>125</v>
      </c>
      <c r="C242" s="16">
        <v>2070001</v>
      </c>
      <c r="D242" s="151" t="s">
        <v>179</v>
      </c>
      <c r="E242" s="16">
        <v>1445</v>
      </c>
      <c r="F242" s="114" t="s">
        <v>180</v>
      </c>
      <c r="G242" s="90" t="s">
        <v>569</v>
      </c>
      <c r="H242" s="34">
        <v>284</v>
      </c>
      <c r="I242" s="34">
        <v>272</v>
      </c>
      <c r="J242" s="34">
        <v>270</v>
      </c>
      <c r="K242" s="51">
        <f t="shared" si="12"/>
        <v>275.33333333333331</v>
      </c>
      <c r="L242" s="36">
        <f t="shared" si="10"/>
        <v>19.054209919261822</v>
      </c>
      <c r="M242" s="8"/>
      <c r="N242" s="8"/>
      <c r="O242" s="8"/>
      <c r="P242" s="8"/>
      <c r="Q242" s="8"/>
      <c r="R242" s="8"/>
      <c r="S242" s="8"/>
      <c r="T242" s="8"/>
      <c r="U242" s="8"/>
      <c r="Z242" s="8"/>
      <c r="AA242" s="8"/>
      <c r="AB242" s="8"/>
    </row>
    <row r="243" spans="1:28" s="12" customFormat="1" ht="15.75" customHeight="1" x14ac:dyDescent="0.25">
      <c r="B243" s="109"/>
      <c r="C243" s="16"/>
      <c r="D243" s="152"/>
      <c r="E243" s="16">
        <v>1445</v>
      </c>
      <c r="F243" s="157"/>
      <c r="G243" s="90" t="s">
        <v>569</v>
      </c>
      <c r="H243" s="34">
        <v>186</v>
      </c>
      <c r="I243" s="34">
        <v>162</v>
      </c>
      <c r="J243" s="34">
        <v>190</v>
      </c>
      <c r="K243" s="51">
        <f t="shared" si="12"/>
        <v>179.33333333333334</v>
      </c>
      <c r="L243" s="36">
        <f t="shared" si="10"/>
        <v>12.410611303344869</v>
      </c>
      <c r="M243" s="8"/>
      <c r="N243" s="8"/>
      <c r="O243" s="8"/>
      <c r="P243" s="8"/>
      <c r="Q243" s="8"/>
      <c r="R243" s="8"/>
      <c r="S243" s="8"/>
      <c r="T243" s="8"/>
      <c r="U243" s="8"/>
      <c r="Z243" s="8"/>
      <c r="AA243" s="8"/>
      <c r="AB243" s="8"/>
    </row>
    <row r="244" spans="1:28" s="12" customFormat="1" ht="15.75" customHeight="1" x14ac:dyDescent="0.25">
      <c r="B244" s="108">
        <f>SUM(B242,1)</f>
        <v>126</v>
      </c>
      <c r="C244" s="16">
        <v>2070002</v>
      </c>
      <c r="D244" s="151" t="s">
        <v>181</v>
      </c>
      <c r="E244" s="16">
        <v>1445</v>
      </c>
      <c r="F244" s="157"/>
      <c r="G244" s="90" t="s">
        <v>569</v>
      </c>
      <c r="H244" s="34">
        <v>176</v>
      </c>
      <c r="I244" s="34">
        <v>158</v>
      </c>
      <c r="J244" s="34">
        <v>169</v>
      </c>
      <c r="K244" s="51">
        <f t="shared" si="12"/>
        <v>167.66666666666666</v>
      </c>
      <c r="L244" s="36">
        <f t="shared" ref="L244:L307" si="20">K244/E244*100</f>
        <v>11.603229527104959</v>
      </c>
      <c r="M244" s="8"/>
      <c r="N244" s="8"/>
      <c r="O244" s="8"/>
      <c r="P244" s="8"/>
      <c r="Q244" s="8"/>
      <c r="R244" s="8"/>
      <c r="S244" s="8"/>
      <c r="T244" s="8"/>
      <c r="U244" s="8"/>
      <c r="Z244" s="8"/>
      <c r="AA244" s="8"/>
      <c r="AB244" s="8"/>
    </row>
    <row r="245" spans="1:28" s="12" customFormat="1" ht="15.75" customHeight="1" x14ac:dyDescent="0.25">
      <c r="B245" s="109"/>
      <c r="C245" s="16"/>
      <c r="D245" s="152"/>
      <c r="E245" s="16">
        <v>1445</v>
      </c>
      <c r="F245" s="115"/>
      <c r="G245" s="90" t="s">
        <v>569</v>
      </c>
      <c r="H245" s="34">
        <v>126</v>
      </c>
      <c r="I245" s="34">
        <v>115</v>
      </c>
      <c r="J245" s="34">
        <v>126</v>
      </c>
      <c r="K245" s="51">
        <f t="shared" si="12"/>
        <v>122.33333333333333</v>
      </c>
      <c r="L245" s="36">
        <f t="shared" si="20"/>
        <v>8.4659746251441756</v>
      </c>
      <c r="M245" s="8"/>
      <c r="N245" s="8"/>
      <c r="O245" s="8"/>
      <c r="P245" s="8"/>
      <c r="Q245" s="8"/>
      <c r="R245" s="8"/>
      <c r="S245" s="8"/>
      <c r="T245" s="8"/>
      <c r="U245" s="8"/>
      <c r="Z245" s="8"/>
      <c r="AA245" s="8"/>
      <c r="AB245" s="8"/>
    </row>
    <row r="246" spans="1:28" s="12" customFormat="1" ht="15.75" customHeight="1" x14ac:dyDescent="0.25">
      <c r="B246" s="108">
        <f>SUM(B244,1)</f>
        <v>127</v>
      </c>
      <c r="C246" s="16">
        <v>2260303</v>
      </c>
      <c r="D246" s="151" t="s">
        <v>182</v>
      </c>
      <c r="E246" s="16">
        <v>910</v>
      </c>
      <c r="F246" s="123" t="s">
        <v>183</v>
      </c>
      <c r="G246" s="90" t="s">
        <v>569</v>
      </c>
      <c r="H246" s="34">
        <v>77</v>
      </c>
      <c r="I246" s="34">
        <v>70</v>
      </c>
      <c r="J246" s="34">
        <v>73</v>
      </c>
      <c r="K246" s="51">
        <f t="shared" si="12"/>
        <v>73.333333333333329</v>
      </c>
      <c r="L246" s="36">
        <f t="shared" si="20"/>
        <v>8.0586080586080584</v>
      </c>
      <c r="M246" s="8"/>
      <c r="N246" s="8"/>
      <c r="O246" s="8"/>
      <c r="P246" s="8"/>
      <c r="Q246" s="8"/>
      <c r="R246" s="8"/>
      <c r="S246" s="8"/>
      <c r="T246" s="8"/>
      <c r="U246" s="8"/>
      <c r="Z246" s="8"/>
      <c r="AA246" s="8"/>
      <c r="AB246" s="8"/>
    </row>
    <row r="247" spans="1:28" s="12" customFormat="1" ht="15.75" customHeight="1" x14ac:dyDescent="0.25">
      <c r="B247" s="109"/>
      <c r="C247" s="16"/>
      <c r="D247" s="152"/>
      <c r="E247" s="16">
        <v>910</v>
      </c>
      <c r="F247" s="160"/>
      <c r="G247" s="90" t="s">
        <v>569</v>
      </c>
      <c r="H247" s="34">
        <v>75</v>
      </c>
      <c r="I247" s="34">
        <v>48</v>
      </c>
      <c r="J247" s="34">
        <v>79</v>
      </c>
      <c r="K247" s="51">
        <f t="shared" si="12"/>
        <v>67.333333333333329</v>
      </c>
      <c r="L247" s="36">
        <f t="shared" si="20"/>
        <v>7.3992673992673996</v>
      </c>
      <c r="M247" s="8"/>
      <c r="N247" s="8"/>
      <c r="O247" s="8"/>
      <c r="P247" s="8"/>
      <c r="Q247" s="8"/>
      <c r="R247" s="8"/>
      <c r="S247" s="8"/>
      <c r="T247" s="8"/>
      <c r="U247" s="8"/>
      <c r="Z247" s="8"/>
      <c r="AA247" s="8"/>
      <c r="AB247" s="8"/>
    </row>
    <row r="248" spans="1:28" s="12" customFormat="1" ht="15.75" customHeight="1" x14ac:dyDescent="0.25">
      <c r="B248" s="108">
        <f t="shared" ref="B248" si="21">SUM(B246,1)</f>
        <v>128</v>
      </c>
      <c r="C248" s="16">
        <v>2260304</v>
      </c>
      <c r="D248" s="151" t="s">
        <v>184</v>
      </c>
      <c r="E248" s="16">
        <v>910</v>
      </c>
      <c r="F248" s="160"/>
      <c r="G248" s="90" t="s">
        <v>569</v>
      </c>
      <c r="H248" s="34">
        <v>65</v>
      </c>
      <c r="I248" s="34">
        <v>72</v>
      </c>
      <c r="J248" s="34">
        <v>90</v>
      </c>
      <c r="K248" s="51">
        <f t="shared" si="12"/>
        <v>75.666666666666671</v>
      </c>
      <c r="L248" s="36">
        <f t="shared" si="20"/>
        <v>8.3150183150183157</v>
      </c>
      <c r="M248" s="8"/>
      <c r="N248" s="8"/>
      <c r="O248" s="8"/>
      <c r="P248" s="8"/>
      <c r="Q248" s="8"/>
      <c r="R248" s="8"/>
      <c r="S248" s="8"/>
      <c r="T248" s="8"/>
      <c r="U248" s="8"/>
      <c r="Z248" s="8"/>
      <c r="AA248" s="8"/>
      <c r="AB248" s="8"/>
    </row>
    <row r="249" spans="1:28" s="15" customFormat="1" ht="15.75" customHeight="1" x14ac:dyDescent="0.25">
      <c r="A249" s="12"/>
      <c r="B249" s="109"/>
      <c r="C249" s="16"/>
      <c r="D249" s="152"/>
      <c r="E249" s="16">
        <v>910</v>
      </c>
      <c r="F249" s="124"/>
      <c r="G249" s="90" t="s">
        <v>569</v>
      </c>
      <c r="H249" s="34">
        <v>79</v>
      </c>
      <c r="I249" s="34">
        <v>70</v>
      </c>
      <c r="J249" s="34">
        <v>90</v>
      </c>
      <c r="K249" s="51">
        <f t="shared" si="12"/>
        <v>79.666666666666671</v>
      </c>
      <c r="L249" s="36">
        <f t="shared" si="20"/>
        <v>8.7545787545787555</v>
      </c>
      <c r="M249" s="8"/>
      <c r="N249" s="8"/>
      <c r="O249" s="8"/>
      <c r="P249" s="8"/>
      <c r="Q249" s="8"/>
      <c r="R249" s="8"/>
      <c r="S249" s="8"/>
      <c r="T249" s="8"/>
      <c r="U249" s="8"/>
      <c r="Z249" s="8"/>
      <c r="AA249" s="8"/>
      <c r="AB249" s="8"/>
    </row>
    <row r="250" spans="1:28" s="15" customFormat="1" ht="15.75" customHeight="1" x14ac:dyDescent="0.25">
      <c r="B250" s="108">
        <f t="shared" ref="B250" si="22">SUM(B248,1)</f>
        <v>129</v>
      </c>
      <c r="C250" s="16">
        <v>2150010</v>
      </c>
      <c r="D250" s="151" t="s">
        <v>185</v>
      </c>
      <c r="E250" s="16">
        <v>910</v>
      </c>
      <c r="F250" s="119" t="s">
        <v>186</v>
      </c>
      <c r="G250" s="90" t="s">
        <v>569</v>
      </c>
      <c r="H250" s="83">
        <v>47</v>
      </c>
      <c r="I250" s="75">
        <v>46</v>
      </c>
      <c r="J250" s="75">
        <v>63</v>
      </c>
      <c r="K250" s="51">
        <f t="shared" si="12"/>
        <v>52</v>
      </c>
      <c r="L250" s="36">
        <f t="shared" si="20"/>
        <v>5.7142857142857144</v>
      </c>
      <c r="M250" s="8"/>
      <c r="N250" s="8"/>
      <c r="O250" s="8"/>
      <c r="P250" s="8"/>
      <c r="Q250" s="8"/>
      <c r="R250" s="8"/>
      <c r="S250" s="8"/>
      <c r="T250" s="8"/>
      <c r="U250" s="8"/>
      <c r="Z250" s="8"/>
      <c r="AA250" s="8"/>
      <c r="AB250" s="8"/>
    </row>
    <row r="251" spans="1:28" s="15" customFormat="1" ht="18" customHeight="1" x14ac:dyDescent="0.25">
      <c r="B251" s="109"/>
      <c r="C251" s="16"/>
      <c r="D251" s="152"/>
      <c r="E251" s="16">
        <v>910</v>
      </c>
      <c r="F251" s="120"/>
      <c r="G251" s="90" t="s">
        <v>569</v>
      </c>
      <c r="H251" s="79">
        <v>56</v>
      </c>
      <c r="I251" s="74">
        <v>60</v>
      </c>
      <c r="J251" s="74">
        <v>59</v>
      </c>
      <c r="K251" s="51">
        <f t="shared" si="12"/>
        <v>58.333333333333336</v>
      </c>
      <c r="L251" s="36">
        <f t="shared" si="20"/>
        <v>6.4102564102564115</v>
      </c>
      <c r="M251" s="8"/>
      <c r="N251" s="8"/>
      <c r="O251" s="8"/>
      <c r="P251" s="8"/>
      <c r="Q251" s="8"/>
      <c r="R251" s="8"/>
      <c r="S251" s="8"/>
      <c r="T251" s="8"/>
      <c r="U251" s="8"/>
      <c r="Z251" s="8"/>
      <c r="AA251" s="8"/>
      <c r="AB251" s="8"/>
    </row>
    <row r="252" spans="1:28" s="15" customFormat="1" ht="18" customHeight="1" x14ac:dyDescent="0.25">
      <c r="B252" s="108">
        <f t="shared" ref="B252" si="23">SUM(B250,1)</f>
        <v>130</v>
      </c>
      <c r="C252" s="16">
        <v>2150012</v>
      </c>
      <c r="D252" s="151" t="s">
        <v>187</v>
      </c>
      <c r="E252" s="17">
        <v>910</v>
      </c>
      <c r="F252" s="158" t="s">
        <v>188</v>
      </c>
      <c r="G252" s="90" t="s">
        <v>569</v>
      </c>
      <c r="H252" s="79">
        <v>141</v>
      </c>
      <c r="I252" s="74">
        <v>96</v>
      </c>
      <c r="J252" s="74">
        <v>86</v>
      </c>
      <c r="K252" s="51">
        <f t="shared" si="12"/>
        <v>107.66666666666667</v>
      </c>
      <c r="L252" s="36">
        <f t="shared" si="20"/>
        <v>11.831501831501832</v>
      </c>
      <c r="M252" s="8"/>
      <c r="N252" s="8"/>
      <c r="O252" s="8"/>
      <c r="P252" s="8"/>
      <c r="Q252" s="8"/>
      <c r="R252" s="8"/>
      <c r="S252" s="8"/>
      <c r="T252" s="8"/>
      <c r="U252" s="8"/>
      <c r="Z252" s="8"/>
      <c r="AA252" s="8"/>
      <c r="AB252" s="8"/>
    </row>
    <row r="253" spans="1:28" s="15" customFormat="1" ht="15.75" customHeight="1" x14ac:dyDescent="0.25">
      <c r="B253" s="109"/>
      <c r="C253" s="16"/>
      <c r="D253" s="152"/>
      <c r="E253" s="17">
        <v>910</v>
      </c>
      <c r="F253" s="159"/>
      <c r="G253" s="90" t="s">
        <v>569</v>
      </c>
      <c r="H253" s="83">
        <v>30</v>
      </c>
      <c r="I253" s="83">
        <v>38</v>
      </c>
      <c r="J253" s="83">
        <v>19</v>
      </c>
      <c r="K253" s="51">
        <f t="shared" si="12"/>
        <v>29</v>
      </c>
      <c r="L253" s="36">
        <f t="shared" si="20"/>
        <v>3.1868131868131866</v>
      </c>
      <c r="M253" s="8"/>
      <c r="N253" s="8"/>
      <c r="O253" s="8"/>
      <c r="P253" s="8"/>
      <c r="Q253" s="8"/>
      <c r="R253" s="8"/>
      <c r="S253" s="8"/>
      <c r="T253" s="8"/>
      <c r="U253" s="8"/>
      <c r="Z253" s="8"/>
      <c r="AA253" s="8"/>
      <c r="AB253" s="8"/>
    </row>
    <row r="254" spans="1:28" s="15" customFormat="1" ht="15.75" customHeight="1" x14ac:dyDescent="0.25">
      <c r="B254" s="108">
        <f t="shared" ref="B254:B274" si="24">SUM(B252,1)</f>
        <v>131</v>
      </c>
      <c r="C254" s="16">
        <v>2150013</v>
      </c>
      <c r="D254" s="151" t="s">
        <v>189</v>
      </c>
      <c r="E254" s="17">
        <v>910</v>
      </c>
      <c r="F254" s="158" t="s">
        <v>188</v>
      </c>
      <c r="G254" s="90" t="s">
        <v>569</v>
      </c>
      <c r="H254" s="83">
        <v>125</v>
      </c>
      <c r="I254" s="75">
        <v>120</v>
      </c>
      <c r="J254" s="75">
        <v>114</v>
      </c>
      <c r="K254" s="51">
        <f t="shared" si="12"/>
        <v>119.66666666666667</v>
      </c>
      <c r="L254" s="36">
        <f t="shared" si="20"/>
        <v>13.150183150183151</v>
      </c>
      <c r="M254" s="8"/>
      <c r="N254" s="8"/>
      <c r="O254" s="8"/>
      <c r="P254" s="8"/>
      <c r="Q254" s="8"/>
      <c r="R254" s="8"/>
      <c r="S254" s="8"/>
      <c r="T254" s="8"/>
      <c r="U254" s="8"/>
      <c r="Z254" s="8"/>
      <c r="AA254" s="8"/>
      <c r="AB254" s="8"/>
    </row>
    <row r="255" spans="1:28" s="15" customFormat="1" ht="15.75" customHeight="1" x14ac:dyDescent="0.25">
      <c r="B255" s="109"/>
      <c r="C255" s="16"/>
      <c r="D255" s="152"/>
      <c r="E255" s="17">
        <v>910</v>
      </c>
      <c r="F255" s="159"/>
      <c r="G255" s="90" t="s">
        <v>569</v>
      </c>
      <c r="H255" s="83">
        <v>77</v>
      </c>
      <c r="I255" s="75">
        <v>73</v>
      </c>
      <c r="J255" s="75">
        <v>70</v>
      </c>
      <c r="K255" s="51">
        <f t="shared" si="12"/>
        <v>73.333333333333329</v>
      </c>
      <c r="L255" s="36">
        <f t="shared" si="20"/>
        <v>8.0586080586080584</v>
      </c>
      <c r="M255" s="8"/>
      <c r="N255" s="8"/>
      <c r="O255" s="8"/>
      <c r="P255" s="8"/>
      <c r="Q255" s="8"/>
      <c r="R255" s="8"/>
      <c r="S255" s="8"/>
      <c r="T255" s="8"/>
      <c r="U255" s="8"/>
      <c r="Z255" s="8"/>
      <c r="AA255" s="8"/>
      <c r="AB255" s="8"/>
    </row>
    <row r="256" spans="1:28" s="15" customFormat="1" ht="15.75" customHeight="1" x14ac:dyDescent="0.25">
      <c r="B256" s="108">
        <f t="shared" si="24"/>
        <v>132</v>
      </c>
      <c r="C256" s="16">
        <v>2150014</v>
      </c>
      <c r="D256" s="97" t="s">
        <v>190</v>
      </c>
      <c r="E256" s="17">
        <v>2310</v>
      </c>
      <c r="F256" s="143" t="s">
        <v>191</v>
      </c>
      <c r="G256" s="90" t="s">
        <v>569</v>
      </c>
      <c r="H256" s="87">
        <v>145</v>
      </c>
      <c r="I256" s="88">
        <v>142</v>
      </c>
      <c r="J256" s="88">
        <v>165</v>
      </c>
      <c r="K256" s="51">
        <f t="shared" si="12"/>
        <v>150.66666666666666</v>
      </c>
      <c r="L256" s="36">
        <f t="shared" si="20"/>
        <v>6.5223665223665224</v>
      </c>
      <c r="M256" s="8"/>
      <c r="N256" s="8"/>
      <c r="O256" s="8"/>
      <c r="P256" s="8"/>
      <c r="Q256" s="8"/>
      <c r="R256" s="8"/>
      <c r="S256" s="8"/>
      <c r="T256" s="8"/>
      <c r="U256" s="8"/>
      <c r="Z256" s="8"/>
      <c r="AA256" s="8"/>
      <c r="AB256" s="8"/>
    </row>
    <row r="257" spans="2:28" s="15" customFormat="1" ht="15.75" customHeight="1" x14ac:dyDescent="0.25">
      <c r="B257" s="109"/>
      <c r="C257" s="16"/>
      <c r="D257" s="98"/>
      <c r="E257" s="17">
        <v>2310</v>
      </c>
      <c r="F257" s="144"/>
      <c r="G257" s="90" t="s">
        <v>569</v>
      </c>
      <c r="H257" s="89">
        <v>59</v>
      </c>
      <c r="I257" s="89">
        <v>65</v>
      </c>
      <c r="J257" s="89">
        <v>61</v>
      </c>
      <c r="K257" s="51">
        <f t="shared" si="12"/>
        <v>61.666666666666664</v>
      </c>
      <c r="L257" s="36">
        <f t="shared" si="20"/>
        <v>2.6695526695526697</v>
      </c>
      <c r="M257" s="8"/>
      <c r="N257" s="8"/>
      <c r="O257" s="8"/>
      <c r="P257" s="8"/>
      <c r="Q257" s="8"/>
      <c r="R257" s="8"/>
      <c r="S257" s="8"/>
      <c r="T257" s="8"/>
      <c r="U257" s="8"/>
      <c r="Z257" s="8"/>
      <c r="AA257" s="8"/>
      <c r="AB257" s="8"/>
    </row>
    <row r="258" spans="2:28" s="15" customFormat="1" ht="15.75" customHeight="1" x14ac:dyDescent="0.25">
      <c r="B258" s="108">
        <f t="shared" si="24"/>
        <v>133</v>
      </c>
      <c r="C258" s="19">
        <v>2150015</v>
      </c>
      <c r="D258" s="97" t="s">
        <v>192</v>
      </c>
      <c r="E258" s="17">
        <v>910</v>
      </c>
      <c r="F258" s="143" t="s">
        <v>191</v>
      </c>
      <c r="G258" s="90" t="s">
        <v>569</v>
      </c>
      <c r="H258" s="79">
        <v>125</v>
      </c>
      <c r="I258" s="74">
        <v>133</v>
      </c>
      <c r="J258" s="74">
        <v>130</v>
      </c>
      <c r="K258" s="51">
        <f>(H258+I258+J258)/3</f>
        <v>129.33333333333334</v>
      </c>
      <c r="L258" s="36">
        <f t="shared" si="20"/>
        <v>14.212454212454215</v>
      </c>
      <c r="M258" s="8"/>
      <c r="N258" s="8"/>
      <c r="O258" s="8"/>
      <c r="P258" s="8"/>
      <c r="Q258" s="8"/>
      <c r="R258" s="8"/>
      <c r="S258" s="8"/>
      <c r="T258" s="8"/>
      <c r="U258" s="8"/>
      <c r="Z258" s="8"/>
      <c r="AA258" s="8"/>
      <c r="AB258" s="8"/>
    </row>
    <row r="259" spans="2:28" s="15" customFormat="1" ht="18" customHeight="1" x14ac:dyDescent="0.25">
      <c r="B259" s="109"/>
      <c r="C259" s="16"/>
      <c r="D259" s="97"/>
      <c r="E259" s="17">
        <v>910</v>
      </c>
      <c r="F259" s="144"/>
      <c r="G259" s="90" t="s">
        <v>569</v>
      </c>
      <c r="H259" s="83">
        <v>0</v>
      </c>
      <c r="I259" s="83">
        <v>0</v>
      </c>
      <c r="J259" s="83">
        <v>0</v>
      </c>
      <c r="K259" s="51">
        <f>(H259+I259+J259)/3</f>
        <v>0</v>
      </c>
      <c r="L259" s="36">
        <f t="shared" si="20"/>
        <v>0</v>
      </c>
      <c r="M259" s="8"/>
      <c r="N259" s="8"/>
      <c r="O259" s="8"/>
      <c r="P259" s="8"/>
      <c r="Q259" s="8"/>
      <c r="R259" s="8"/>
      <c r="S259" s="8"/>
      <c r="T259" s="8"/>
      <c r="U259" s="8"/>
      <c r="Z259" s="8"/>
      <c r="AA259" s="8"/>
      <c r="AB259" s="8"/>
    </row>
    <row r="260" spans="2:28" s="15" customFormat="1" ht="15.75" customHeight="1" x14ac:dyDescent="0.25">
      <c r="B260" s="108">
        <f t="shared" si="24"/>
        <v>134</v>
      </c>
      <c r="C260" s="16">
        <v>2150001</v>
      </c>
      <c r="D260" s="151" t="s">
        <v>193</v>
      </c>
      <c r="E260" s="16">
        <v>578</v>
      </c>
      <c r="F260" s="161" t="s">
        <v>119</v>
      </c>
      <c r="G260" s="90" t="s">
        <v>569</v>
      </c>
      <c r="H260" s="83">
        <v>96</v>
      </c>
      <c r="I260" s="75">
        <v>112</v>
      </c>
      <c r="J260" s="75">
        <v>134</v>
      </c>
      <c r="K260" s="51">
        <f t="shared" si="12"/>
        <v>114</v>
      </c>
      <c r="L260" s="36">
        <f t="shared" si="20"/>
        <v>19.72318339100346</v>
      </c>
      <c r="M260" s="8"/>
      <c r="N260" s="8"/>
      <c r="O260" s="8"/>
      <c r="P260" s="8"/>
      <c r="Q260" s="8"/>
      <c r="R260" s="8"/>
      <c r="S260" s="8"/>
      <c r="T260" s="8"/>
      <c r="U260" s="8"/>
      <c r="Z260" s="8"/>
      <c r="AA260" s="8"/>
      <c r="AB260" s="8"/>
    </row>
    <row r="261" spans="2:28" s="15" customFormat="1" ht="15.75" customHeight="1" x14ac:dyDescent="0.25">
      <c r="B261" s="109"/>
      <c r="C261" s="16"/>
      <c r="D261" s="152"/>
      <c r="E261" s="16">
        <v>578</v>
      </c>
      <c r="F261" s="162"/>
      <c r="G261" s="90" t="s">
        <v>569</v>
      </c>
      <c r="H261" s="83">
        <v>46</v>
      </c>
      <c r="I261" s="75">
        <v>39</v>
      </c>
      <c r="J261" s="75">
        <v>54</v>
      </c>
      <c r="K261" s="51">
        <f t="shared" si="12"/>
        <v>46.333333333333336</v>
      </c>
      <c r="L261" s="36">
        <f t="shared" si="20"/>
        <v>8.0161476355247974</v>
      </c>
      <c r="M261" s="8"/>
      <c r="N261" s="8"/>
      <c r="O261" s="8"/>
      <c r="P261" s="8"/>
      <c r="Q261" s="8"/>
      <c r="R261" s="8"/>
      <c r="S261" s="8"/>
      <c r="T261" s="8"/>
      <c r="U261" s="8"/>
      <c r="Z261" s="8"/>
      <c r="AA261" s="8"/>
      <c r="AB261" s="8"/>
    </row>
    <row r="262" spans="2:28" s="15" customFormat="1" ht="15.75" x14ac:dyDescent="0.25">
      <c r="B262" s="108">
        <f t="shared" si="24"/>
        <v>135</v>
      </c>
      <c r="C262" s="16">
        <v>2150002</v>
      </c>
      <c r="D262" s="151" t="s">
        <v>194</v>
      </c>
      <c r="E262" s="16">
        <v>910</v>
      </c>
      <c r="F262" s="161" t="s">
        <v>119</v>
      </c>
      <c r="G262" s="90" t="s">
        <v>569</v>
      </c>
      <c r="H262" s="46">
        <v>62</v>
      </c>
      <c r="I262" s="46">
        <v>66</v>
      </c>
      <c r="J262" s="46">
        <v>73</v>
      </c>
      <c r="K262" s="51">
        <f t="shared" si="12"/>
        <v>67</v>
      </c>
      <c r="L262" s="36">
        <f t="shared" si="20"/>
        <v>7.3626373626373631</v>
      </c>
      <c r="M262" s="8"/>
      <c r="N262" s="8"/>
      <c r="O262" s="8"/>
      <c r="P262" s="8"/>
      <c r="Q262" s="8"/>
      <c r="R262" s="8"/>
      <c r="S262" s="8"/>
      <c r="T262" s="8"/>
      <c r="U262" s="8"/>
      <c r="Z262" s="8"/>
      <c r="AA262" s="8"/>
      <c r="AB262" s="8"/>
    </row>
    <row r="263" spans="2:28" s="15" customFormat="1" ht="15.75" customHeight="1" x14ac:dyDescent="0.25">
      <c r="B263" s="109"/>
      <c r="C263" s="16"/>
      <c r="D263" s="152"/>
      <c r="E263" s="16">
        <v>910</v>
      </c>
      <c r="F263" s="162"/>
      <c r="G263" s="90" t="s">
        <v>569</v>
      </c>
      <c r="H263" s="46">
        <v>41</v>
      </c>
      <c r="I263" s="46">
        <v>53</v>
      </c>
      <c r="J263" s="46">
        <v>39</v>
      </c>
      <c r="K263" s="51">
        <f t="shared" si="12"/>
        <v>44.333333333333336</v>
      </c>
      <c r="L263" s="36">
        <f t="shared" si="20"/>
        <v>4.8717948717948723</v>
      </c>
      <c r="M263" s="8"/>
      <c r="N263" s="8"/>
      <c r="O263" s="8"/>
      <c r="P263" s="8"/>
      <c r="Q263" s="8"/>
      <c r="R263" s="8"/>
      <c r="S263" s="8"/>
      <c r="T263" s="8"/>
      <c r="U263" s="8"/>
      <c r="Z263" s="8"/>
      <c r="AA263" s="8"/>
      <c r="AB263" s="8"/>
    </row>
    <row r="264" spans="2:28" s="15" customFormat="1" ht="15.75" x14ac:dyDescent="0.25">
      <c r="B264" s="108">
        <f t="shared" si="24"/>
        <v>136</v>
      </c>
      <c r="C264" s="16">
        <v>2150003</v>
      </c>
      <c r="D264" s="151" t="s">
        <v>195</v>
      </c>
      <c r="E264" s="16">
        <v>578</v>
      </c>
      <c r="F264" s="161" t="s">
        <v>119</v>
      </c>
      <c r="G264" s="90" t="s">
        <v>569</v>
      </c>
      <c r="H264" s="46">
        <v>88</v>
      </c>
      <c r="I264" s="46">
        <v>80</v>
      </c>
      <c r="J264" s="46">
        <v>90</v>
      </c>
      <c r="K264" s="51">
        <f t="shared" si="12"/>
        <v>86</v>
      </c>
      <c r="L264" s="36">
        <f t="shared" si="20"/>
        <v>14.878892733564014</v>
      </c>
      <c r="M264" s="8"/>
      <c r="N264" s="8"/>
      <c r="O264" s="8"/>
      <c r="P264" s="8"/>
      <c r="Q264" s="8"/>
      <c r="R264" s="8"/>
      <c r="S264" s="8"/>
      <c r="T264" s="8"/>
      <c r="U264" s="8"/>
      <c r="Z264" s="8"/>
      <c r="AA264" s="8"/>
      <c r="AB264" s="8"/>
    </row>
    <row r="265" spans="2:28" s="15" customFormat="1" ht="15.75" customHeight="1" x14ac:dyDescent="0.25">
      <c r="B265" s="109"/>
      <c r="C265" s="16"/>
      <c r="D265" s="152"/>
      <c r="E265" s="16">
        <v>578</v>
      </c>
      <c r="F265" s="162"/>
      <c r="G265" s="90" t="s">
        <v>569</v>
      </c>
      <c r="H265" s="46">
        <v>100</v>
      </c>
      <c r="I265" s="46">
        <v>89</v>
      </c>
      <c r="J265" s="46">
        <v>89</v>
      </c>
      <c r="K265" s="51">
        <f t="shared" si="12"/>
        <v>92.666666666666671</v>
      </c>
      <c r="L265" s="36">
        <f t="shared" si="20"/>
        <v>16.032295271049595</v>
      </c>
      <c r="M265" s="8"/>
      <c r="N265" s="8"/>
      <c r="O265" s="8"/>
      <c r="P265" s="8"/>
      <c r="Q265" s="8"/>
      <c r="R265" s="8"/>
      <c r="S265" s="8"/>
      <c r="T265" s="8"/>
      <c r="U265" s="8"/>
      <c r="Z265" s="8"/>
      <c r="AA265" s="8"/>
      <c r="AB265" s="8"/>
    </row>
    <row r="266" spans="2:28" s="15" customFormat="1" ht="15.75" x14ac:dyDescent="0.25">
      <c r="B266" s="108">
        <f t="shared" si="24"/>
        <v>137</v>
      </c>
      <c r="C266" s="20">
        <v>2150004</v>
      </c>
      <c r="D266" s="151" t="s">
        <v>561</v>
      </c>
      <c r="E266" s="16">
        <v>1445</v>
      </c>
      <c r="F266" s="158" t="s">
        <v>196</v>
      </c>
      <c r="G266" s="90" t="s">
        <v>569</v>
      </c>
      <c r="H266" s="81">
        <v>186</v>
      </c>
      <c r="I266" s="80">
        <v>209</v>
      </c>
      <c r="J266" s="80">
        <v>219</v>
      </c>
      <c r="K266" s="51">
        <f t="shared" si="12"/>
        <v>204.66666666666666</v>
      </c>
      <c r="L266" s="36">
        <f t="shared" si="20"/>
        <v>14.163783160322952</v>
      </c>
      <c r="M266" s="8"/>
      <c r="N266" s="8"/>
      <c r="O266" s="8"/>
      <c r="P266" s="8"/>
      <c r="Q266" s="8"/>
      <c r="R266" s="8"/>
      <c r="S266" s="8"/>
      <c r="T266" s="8"/>
      <c r="U266" s="8"/>
      <c r="Z266" s="8"/>
      <c r="AA266" s="8"/>
      <c r="AB266" s="8"/>
    </row>
    <row r="267" spans="2:28" s="15" customFormat="1" ht="15.75" customHeight="1" x14ac:dyDescent="0.25">
      <c r="B267" s="109"/>
      <c r="C267" s="20"/>
      <c r="D267" s="152"/>
      <c r="E267" s="16">
        <v>1445</v>
      </c>
      <c r="F267" s="159"/>
      <c r="G267" s="90" t="s">
        <v>569</v>
      </c>
      <c r="H267" s="83">
        <v>144</v>
      </c>
      <c r="I267" s="75">
        <v>134</v>
      </c>
      <c r="J267" s="75">
        <v>152</v>
      </c>
      <c r="K267" s="51">
        <f t="shared" si="12"/>
        <v>143.33333333333334</v>
      </c>
      <c r="L267" s="36">
        <f t="shared" si="20"/>
        <v>9.9192618223760096</v>
      </c>
      <c r="M267" s="8"/>
      <c r="N267" s="8"/>
      <c r="O267" s="8"/>
      <c r="P267" s="8"/>
      <c r="Q267" s="8"/>
      <c r="R267" s="8"/>
      <c r="S267" s="8"/>
      <c r="T267" s="8"/>
      <c r="U267" s="8"/>
      <c r="Z267" s="8"/>
      <c r="AA267" s="8"/>
      <c r="AB267" s="8"/>
    </row>
    <row r="268" spans="2:28" s="15" customFormat="1" ht="15.75" x14ac:dyDescent="0.25">
      <c r="B268" s="108">
        <f t="shared" si="24"/>
        <v>138</v>
      </c>
      <c r="C268" s="20">
        <v>2150005</v>
      </c>
      <c r="D268" s="151" t="s">
        <v>197</v>
      </c>
      <c r="E268" s="20">
        <v>1806</v>
      </c>
      <c r="F268" s="123" t="s">
        <v>198</v>
      </c>
      <c r="G268" s="90" t="s">
        <v>569</v>
      </c>
      <c r="H268" s="83">
        <v>88</v>
      </c>
      <c r="I268" s="75">
        <v>57</v>
      </c>
      <c r="J268" s="75">
        <v>74</v>
      </c>
      <c r="K268" s="51">
        <f t="shared" si="12"/>
        <v>73</v>
      </c>
      <c r="L268" s="36">
        <f t="shared" si="20"/>
        <v>4.0420819490586934</v>
      </c>
      <c r="M268" s="8"/>
      <c r="N268" s="8"/>
      <c r="O268" s="8"/>
      <c r="P268" s="8"/>
      <c r="Q268" s="8"/>
      <c r="R268" s="8"/>
      <c r="S268" s="8"/>
      <c r="T268" s="8"/>
      <c r="U268" s="8"/>
      <c r="Z268" s="8"/>
      <c r="AA268" s="8"/>
      <c r="AB268" s="8"/>
    </row>
    <row r="269" spans="2:28" s="15" customFormat="1" ht="15.75" customHeight="1" x14ac:dyDescent="0.25">
      <c r="B269" s="109"/>
      <c r="C269" s="20"/>
      <c r="D269" s="152"/>
      <c r="E269" s="20">
        <v>1806</v>
      </c>
      <c r="F269" s="124"/>
      <c r="G269" s="90" t="s">
        <v>569</v>
      </c>
      <c r="H269" s="83">
        <v>271</v>
      </c>
      <c r="I269" s="75">
        <v>289</v>
      </c>
      <c r="J269" s="75">
        <v>199</v>
      </c>
      <c r="K269" s="51">
        <f t="shared" si="12"/>
        <v>253</v>
      </c>
      <c r="L269" s="36">
        <f t="shared" si="20"/>
        <v>14.008859357696569</v>
      </c>
      <c r="M269" s="8"/>
      <c r="N269" s="8"/>
      <c r="O269" s="8"/>
      <c r="P269" s="8"/>
      <c r="Q269" s="8"/>
      <c r="R269" s="8"/>
      <c r="S269" s="8"/>
      <c r="T269" s="8"/>
      <c r="U269" s="8"/>
      <c r="Z269" s="8"/>
      <c r="AA269" s="8"/>
      <c r="AB269" s="8"/>
    </row>
    <row r="270" spans="2:28" s="15" customFormat="1" ht="15.75" x14ac:dyDescent="0.25">
      <c r="B270" s="108">
        <f t="shared" si="24"/>
        <v>139</v>
      </c>
      <c r="C270" s="16">
        <v>2150006</v>
      </c>
      <c r="D270" s="151" t="s">
        <v>199</v>
      </c>
      <c r="E270" s="16">
        <v>910</v>
      </c>
      <c r="F270" s="123" t="s">
        <v>200</v>
      </c>
      <c r="G270" s="90" t="s">
        <v>569</v>
      </c>
      <c r="H270" s="81">
        <v>78</v>
      </c>
      <c r="I270" s="80">
        <v>83</v>
      </c>
      <c r="J270" s="80">
        <v>90</v>
      </c>
      <c r="K270" s="51">
        <f t="shared" si="12"/>
        <v>83.666666666666671</v>
      </c>
      <c r="L270" s="36">
        <f t="shared" si="20"/>
        <v>9.1941391941391952</v>
      </c>
      <c r="M270" s="8"/>
      <c r="N270" s="8"/>
      <c r="O270" s="8"/>
      <c r="P270" s="8"/>
      <c r="Q270" s="8"/>
      <c r="R270" s="8"/>
      <c r="S270" s="8"/>
      <c r="T270" s="8"/>
      <c r="U270" s="8"/>
      <c r="Z270" s="8"/>
      <c r="AA270" s="8"/>
      <c r="AB270" s="8"/>
    </row>
    <row r="271" spans="2:28" s="15" customFormat="1" ht="15.75" customHeight="1" x14ac:dyDescent="0.25">
      <c r="B271" s="109"/>
      <c r="C271" s="16"/>
      <c r="D271" s="152"/>
      <c r="E271" s="16">
        <v>910</v>
      </c>
      <c r="F271" s="160"/>
      <c r="G271" s="90" t="s">
        <v>569</v>
      </c>
      <c r="H271" s="81">
        <v>191</v>
      </c>
      <c r="I271" s="80">
        <v>200</v>
      </c>
      <c r="J271" s="80">
        <v>195</v>
      </c>
      <c r="K271" s="51">
        <f t="shared" si="12"/>
        <v>195.33333333333334</v>
      </c>
      <c r="L271" s="36">
        <f t="shared" si="20"/>
        <v>21.465201465201467</v>
      </c>
      <c r="M271" s="8"/>
      <c r="N271" s="8"/>
      <c r="O271" s="8"/>
      <c r="P271" s="8"/>
      <c r="Q271" s="8"/>
      <c r="R271" s="8"/>
      <c r="S271" s="8"/>
      <c r="T271" s="8"/>
      <c r="U271" s="8"/>
      <c r="Z271" s="8"/>
      <c r="AA271" s="8"/>
      <c r="AB271" s="8"/>
    </row>
    <row r="272" spans="2:28" s="15" customFormat="1" ht="15.75" customHeight="1" x14ac:dyDescent="0.25">
      <c r="B272" s="108">
        <f t="shared" si="24"/>
        <v>140</v>
      </c>
      <c r="C272" s="16">
        <v>2150007</v>
      </c>
      <c r="D272" s="151" t="s">
        <v>199</v>
      </c>
      <c r="E272" s="16">
        <v>910</v>
      </c>
      <c r="F272" s="160"/>
      <c r="G272" s="90" t="s">
        <v>569</v>
      </c>
      <c r="H272" s="83">
        <v>63</v>
      </c>
      <c r="I272" s="75">
        <v>63</v>
      </c>
      <c r="J272" s="75">
        <v>80</v>
      </c>
      <c r="K272" s="51">
        <f t="shared" si="12"/>
        <v>68.666666666666671</v>
      </c>
      <c r="L272" s="36">
        <f t="shared" si="20"/>
        <v>7.5457875457875465</v>
      </c>
      <c r="M272" s="8"/>
      <c r="N272" s="8"/>
      <c r="O272" s="8"/>
      <c r="P272" s="8"/>
      <c r="Q272" s="8"/>
      <c r="R272" s="8"/>
      <c r="S272" s="8"/>
      <c r="T272" s="8"/>
      <c r="U272" s="8"/>
      <c r="Z272" s="8"/>
      <c r="AA272" s="8"/>
      <c r="AB272" s="8"/>
    </row>
    <row r="273" spans="1:28" s="15" customFormat="1" ht="15.75" customHeight="1" x14ac:dyDescent="0.25">
      <c r="B273" s="109"/>
      <c r="C273" s="16"/>
      <c r="D273" s="152"/>
      <c r="E273" s="16">
        <v>910</v>
      </c>
      <c r="F273" s="124"/>
      <c r="G273" s="90" t="s">
        <v>569</v>
      </c>
      <c r="H273" s="83">
        <v>143</v>
      </c>
      <c r="I273" s="75">
        <v>162</v>
      </c>
      <c r="J273" s="75">
        <v>142</v>
      </c>
      <c r="K273" s="51">
        <f t="shared" si="12"/>
        <v>149</v>
      </c>
      <c r="L273" s="36">
        <f t="shared" si="20"/>
        <v>16.373626373626372</v>
      </c>
      <c r="M273" s="8"/>
      <c r="N273" s="8"/>
      <c r="O273" s="8"/>
      <c r="P273" s="8"/>
      <c r="Q273" s="8"/>
      <c r="R273" s="8"/>
      <c r="S273" s="8"/>
      <c r="T273" s="8"/>
      <c r="U273" s="8"/>
      <c r="Z273" s="8"/>
      <c r="AA273" s="8"/>
      <c r="AB273" s="8"/>
    </row>
    <row r="274" spans="1:28" s="15" customFormat="1" ht="15.75" customHeight="1" x14ac:dyDescent="0.25">
      <c r="B274" s="108">
        <f t="shared" si="24"/>
        <v>141</v>
      </c>
      <c r="C274" s="16">
        <v>2150008</v>
      </c>
      <c r="D274" s="151" t="s">
        <v>201</v>
      </c>
      <c r="E274" s="16">
        <v>578</v>
      </c>
      <c r="F274" s="158" t="s">
        <v>202</v>
      </c>
      <c r="G274" s="90" t="s">
        <v>569</v>
      </c>
      <c r="H274" s="81">
        <v>77</v>
      </c>
      <c r="I274" s="80">
        <v>64</v>
      </c>
      <c r="J274" s="80">
        <v>55</v>
      </c>
      <c r="K274" s="51">
        <f t="shared" si="12"/>
        <v>65.333333333333329</v>
      </c>
      <c r="L274" s="36">
        <f t="shared" si="20"/>
        <v>11.303344867358707</v>
      </c>
      <c r="M274" s="8"/>
      <c r="N274" s="8"/>
      <c r="O274" s="8"/>
      <c r="P274" s="8"/>
      <c r="Q274" s="8"/>
      <c r="R274" s="8"/>
      <c r="S274" s="8"/>
      <c r="T274" s="8"/>
      <c r="U274" s="8"/>
      <c r="Z274" s="8"/>
      <c r="AA274" s="8"/>
      <c r="AB274" s="8"/>
    </row>
    <row r="275" spans="1:28" s="12" customFormat="1" ht="15.75" customHeight="1" x14ac:dyDescent="0.25">
      <c r="A275" s="15"/>
      <c r="B275" s="109"/>
      <c r="C275" s="16"/>
      <c r="D275" s="152"/>
      <c r="E275" s="16">
        <v>578</v>
      </c>
      <c r="F275" s="159"/>
      <c r="G275" s="90" t="s">
        <v>569</v>
      </c>
      <c r="H275" s="83">
        <v>145</v>
      </c>
      <c r="I275" s="75">
        <v>85</v>
      </c>
      <c r="J275" s="75">
        <v>69</v>
      </c>
      <c r="K275" s="51">
        <f t="shared" si="12"/>
        <v>99.666666666666671</v>
      </c>
      <c r="L275" s="36">
        <f t="shared" si="20"/>
        <v>17.243367935409459</v>
      </c>
      <c r="M275" s="8"/>
      <c r="N275" s="8"/>
      <c r="O275" s="8"/>
      <c r="P275" s="8"/>
      <c r="Q275" s="8"/>
      <c r="R275" s="8"/>
      <c r="S275" s="8"/>
      <c r="T275" s="8"/>
      <c r="U275" s="8"/>
      <c r="Z275" s="8"/>
      <c r="AA275" s="8"/>
      <c r="AB275" s="8"/>
    </row>
    <row r="276" spans="1:28" s="12" customFormat="1" ht="15.75" x14ac:dyDescent="0.25">
      <c r="B276" s="108">
        <f>SUM(B274,1)</f>
        <v>142</v>
      </c>
      <c r="C276" s="16">
        <v>2150009</v>
      </c>
      <c r="D276" s="151" t="s">
        <v>203</v>
      </c>
      <c r="E276" s="16">
        <v>578</v>
      </c>
      <c r="F276" s="123" t="s">
        <v>204</v>
      </c>
      <c r="G276" s="90" t="s">
        <v>569</v>
      </c>
      <c r="H276" s="83">
        <v>56</v>
      </c>
      <c r="I276" s="75">
        <v>52</v>
      </c>
      <c r="J276" s="75">
        <v>56</v>
      </c>
      <c r="K276" s="51">
        <f t="shared" si="12"/>
        <v>54.666666666666664</v>
      </c>
      <c r="L276" s="36">
        <f t="shared" si="20"/>
        <v>9.4579008073817761</v>
      </c>
      <c r="M276" s="8"/>
      <c r="N276" s="8"/>
      <c r="O276" s="8"/>
      <c r="P276" s="8"/>
      <c r="Q276" s="8"/>
      <c r="R276" s="8"/>
      <c r="S276" s="8"/>
      <c r="T276" s="8"/>
      <c r="U276" s="8"/>
      <c r="Z276" s="8"/>
      <c r="AA276" s="8"/>
      <c r="AB276" s="8"/>
    </row>
    <row r="277" spans="1:28" s="12" customFormat="1" ht="15.75" customHeight="1" x14ac:dyDescent="0.25">
      <c r="B277" s="109"/>
      <c r="C277" s="16"/>
      <c r="D277" s="152"/>
      <c r="E277" s="16">
        <v>578</v>
      </c>
      <c r="F277" s="124"/>
      <c r="G277" s="90" t="s">
        <v>569</v>
      </c>
      <c r="H277" s="83">
        <v>81</v>
      </c>
      <c r="I277" s="75">
        <v>74</v>
      </c>
      <c r="J277" s="75">
        <v>82</v>
      </c>
      <c r="K277" s="51">
        <f t="shared" si="12"/>
        <v>79</v>
      </c>
      <c r="L277" s="36">
        <f t="shared" si="20"/>
        <v>13.667820069204154</v>
      </c>
      <c r="M277" s="8"/>
      <c r="N277" s="8"/>
      <c r="O277" s="8"/>
      <c r="P277" s="8"/>
      <c r="Q277" s="8"/>
      <c r="R277" s="8"/>
      <c r="S277" s="8"/>
      <c r="T277" s="8"/>
      <c r="U277" s="8"/>
      <c r="Z277" s="8"/>
      <c r="AA277" s="8"/>
      <c r="AB277" s="8"/>
    </row>
    <row r="278" spans="1:28" s="12" customFormat="1" ht="15.75" x14ac:dyDescent="0.25">
      <c r="B278" s="108">
        <f>SUM(B276,1)</f>
        <v>143</v>
      </c>
      <c r="C278" s="16">
        <v>2150011</v>
      </c>
      <c r="D278" s="151" t="s">
        <v>205</v>
      </c>
      <c r="E278" s="16">
        <v>910</v>
      </c>
      <c r="F278" s="158" t="s">
        <v>206</v>
      </c>
      <c r="G278" s="90" t="s">
        <v>569</v>
      </c>
      <c r="H278" s="83">
        <v>12</v>
      </c>
      <c r="I278" s="75">
        <v>10</v>
      </c>
      <c r="J278" s="75">
        <v>10</v>
      </c>
      <c r="K278" s="51">
        <f t="shared" si="12"/>
        <v>10.666666666666666</v>
      </c>
      <c r="L278" s="36">
        <f t="shared" si="20"/>
        <v>1.1721611721611722</v>
      </c>
      <c r="M278" s="8"/>
      <c r="N278" s="8"/>
      <c r="O278" s="8"/>
      <c r="P278" s="8"/>
      <c r="Q278" s="8"/>
      <c r="R278" s="8"/>
      <c r="S278" s="8"/>
      <c r="T278" s="8"/>
      <c r="U278" s="8"/>
      <c r="Z278" s="8"/>
      <c r="AA278" s="8"/>
      <c r="AB278" s="8"/>
    </row>
    <row r="279" spans="1:28" s="12" customFormat="1" ht="15.75" customHeight="1" x14ac:dyDescent="0.25">
      <c r="B279" s="109"/>
      <c r="C279" s="16"/>
      <c r="D279" s="152"/>
      <c r="E279" s="16">
        <v>910</v>
      </c>
      <c r="F279" s="159"/>
      <c r="G279" s="90" t="s">
        <v>569</v>
      </c>
      <c r="H279" s="83">
        <v>93</v>
      </c>
      <c r="I279" s="75">
        <v>85</v>
      </c>
      <c r="J279" s="75">
        <v>117</v>
      </c>
      <c r="K279" s="51">
        <f t="shared" si="12"/>
        <v>98.333333333333329</v>
      </c>
      <c r="L279" s="36">
        <f t="shared" si="20"/>
        <v>10.805860805860805</v>
      </c>
      <c r="M279" s="8"/>
      <c r="N279" s="8"/>
      <c r="O279" s="8"/>
      <c r="P279" s="8"/>
      <c r="Q279" s="8"/>
      <c r="R279" s="8"/>
      <c r="S279" s="8"/>
      <c r="T279" s="8"/>
      <c r="U279" s="8"/>
      <c r="Z279" s="8"/>
      <c r="AA279" s="8"/>
      <c r="AB279" s="8"/>
    </row>
    <row r="280" spans="1:28" s="12" customFormat="1" ht="15.75" x14ac:dyDescent="0.25">
      <c r="B280" s="108">
        <f>SUM(B278,1)</f>
        <v>144</v>
      </c>
      <c r="C280" s="16">
        <v>2151106</v>
      </c>
      <c r="D280" s="151" t="s">
        <v>560</v>
      </c>
      <c r="E280" s="16">
        <v>910</v>
      </c>
      <c r="F280" s="135" t="s">
        <v>207</v>
      </c>
      <c r="G280" s="90" t="s">
        <v>569</v>
      </c>
      <c r="H280" s="83">
        <v>225</v>
      </c>
      <c r="I280" s="83">
        <v>232</v>
      </c>
      <c r="J280" s="83">
        <v>250</v>
      </c>
      <c r="K280" s="51">
        <f t="shared" si="12"/>
        <v>235.66666666666666</v>
      </c>
      <c r="L280" s="36">
        <f t="shared" si="20"/>
        <v>25.897435897435894</v>
      </c>
      <c r="M280" s="8"/>
      <c r="N280" s="8"/>
      <c r="O280" s="8"/>
      <c r="P280" s="8"/>
      <c r="Q280" s="8"/>
      <c r="R280" s="8"/>
      <c r="S280" s="8"/>
      <c r="T280" s="8"/>
      <c r="U280" s="8"/>
      <c r="Z280" s="8"/>
      <c r="AA280" s="8"/>
      <c r="AB280" s="8"/>
    </row>
    <row r="281" spans="1:28" s="12" customFormat="1" ht="15.75" customHeight="1" x14ac:dyDescent="0.25">
      <c r="B281" s="109"/>
      <c r="C281" s="16"/>
      <c r="D281" s="152"/>
      <c r="E281" s="16">
        <v>910</v>
      </c>
      <c r="F281" s="136"/>
      <c r="G281" s="90" t="s">
        <v>569</v>
      </c>
      <c r="H281" s="75">
        <v>250</v>
      </c>
      <c r="I281" s="75">
        <v>290</v>
      </c>
      <c r="J281" s="75">
        <v>250</v>
      </c>
      <c r="K281" s="51">
        <f t="shared" ref="K281:K344" si="25">(H281+I281+J281)/3</f>
        <v>263.33333333333331</v>
      </c>
      <c r="L281" s="36">
        <f t="shared" si="20"/>
        <v>28.937728937728934</v>
      </c>
      <c r="M281" s="8"/>
      <c r="N281" s="8"/>
      <c r="O281" s="8"/>
      <c r="P281" s="8"/>
      <c r="Q281" s="8"/>
      <c r="R281" s="8"/>
      <c r="S281" s="8"/>
      <c r="T281" s="8"/>
      <c r="U281" s="8"/>
      <c r="Z281" s="8"/>
      <c r="AA281" s="8"/>
      <c r="AB281" s="8"/>
    </row>
    <row r="282" spans="1:28" s="12" customFormat="1" ht="15.75" x14ac:dyDescent="0.25">
      <c r="B282" s="108">
        <f>SUM(B280,1)</f>
        <v>145</v>
      </c>
      <c r="C282" s="16">
        <v>2151103</v>
      </c>
      <c r="D282" s="151" t="s">
        <v>559</v>
      </c>
      <c r="E282" s="16">
        <v>578</v>
      </c>
      <c r="F282" s="135" t="s">
        <v>207</v>
      </c>
      <c r="G282" s="90" t="s">
        <v>569</v>
      </c>
      <c r="H282" s="81">
        <v>144</v>
      </c>
      <c r="I282" s="81">
        <v>164</v>
      </c>
      <c r="J282" s="81">
        <v>135</v>
      </c>
      <c r="K282" s="51">
        <f t="shared" si="25"/>
        <v>147.66666666666666</v>
      </c>
      <c r="L282" s="36">
        <f t="shared" si="20"/>
        <v>25.547866205305652</v>
      </c>
      <c r="M282" s="8"/>
      <c r="N282" s="8"/>
      <c r="O282" s="8"/>
      <c r="P282" s="8"/>
      <c r="Q282" s="8"/>
      <c r="R282" s="8"/>
      <c r="S282" s="8"/>
      <c r="T282" s="8"/>
      <c r="U282" s="8"/>
      <c r="Z282" s="8"/>
      <c r="AA282" s="8"/>
      <c r="AB282" s="8"/>
    </row>
    <row r="283" spans="1:28" s="15" customFormat="1" ht="15.75" customHeight="1" x14ac:dyDescent="0.25">
      <c r="A283" s="12"/>
      <c r="B283" s="109"/>
      <c r="C283" s="16"/>
      <c r="D283" s="152"/>
      <c r="E283" s="16">
        <v>578</v>
      </c>
      <c r="F283" s="136"/>
      <c r="G283" s="90" t="s">
        <v>569</v>
      </c>
      <c r="H283" s="83">
        <v>34</v>
      </c>
      <c r="I283" s="83">
        <v>45</v>
      </c>
      <c r="J283" s="83">
        <v>50</v>
      </c>
      <c r="K283" s="51">
        <f t="shared" si="25"/>
        <v>43</v>
      </c>
      <c r="L283" s="36">
        <f t="shared" si="20"/>
        <v>7.4394463667820068</v>
      </c>
      <c r="M283" s="8"/>
      <c r="N283" s="8"/>
      <c r="O283" s="8"/>
      <c r="P283" s="8"/>
      <c r="Q283" s="8"/>
      <c r="R283" s="8"/>
      <c r="S283" s="8"/>
      <c r="T283" s="8"/>
      <c r="U283" s="8"/>
      <c r="Z283" s="8"/>
      <c r="AA283" s="8"/>
      <c r="AB283" s="8"/>
    </row>
    <row r="284" spans="1:28" s="15" customFormat="1" ht="15.75" customHeight="1" x14ac:dyDescent="0.25">
      <c r="B284" s="108">
        <f>SUM(B282,1)</f>
        <v>146</v>
      </c>
      <c r="C284" s="16">
        <v>2151104</v>
      </c>
      <c r="D284" s="151" t="s">
        <v>558</v>
      </c>
      <c r="E284" s="16">
        <v>910</v>
      </c>
      <c r="F284" s="135" t="s">
        <v>207</v>
      </c>
      <c r="G284" s="90" t="s">
        <v>569</v>
      </c>
      <c r="H284" s="83">
        <v>74</v>
      </c>
      <c r="I284" s="83">
        <v>87</v>
      </c>
      <c r="J284" s="83">
        <v>85</v>
      </c>
      <c r="K284" s="51">
        <f t="shared" si="25"/>
        <v>82</v>
      </c>
      <c r="L284" s="36">
        <f t="shared" si="20"/>
        <v>9.0109890109890109</v>
      </c>
      <c r="M284" s="8"/>
      <c r="N284" s="8"/>
      <c r="O284" s="8"/>
      <c r="P284" s="8"/>
      <c r="Q284" s="8"/>
      <c r="R284" s="8"/>
      <c r="S284" s="8"/>
      <c r="T284" s="8"/>
      <c r="U284" s="8"/>
      <c r="Z284" s="8"/>
      <c r="AA284" s="8"/>
      <c r="AB284" s="8"/>
    </row>
    <row r="285" spans="1:28" s="12" customFormat="1" ht="15.75" customHeight="1" x14ac:dyDescent="0.25">
      <c r="A285" s="15"/>
      <c r="B285" s="109"/>
      <c r="C285" s="16"/>
      <c r="D285" s="152"/>
      <c r="E285" s="16">
        <v>910</v>
      </c>
      <c r="F285" s="136"/>
      <c r="G285" s="90" t="s">
        <v>569</v>
      </c>
      <c r="H285" s="83">
        <v>100</v>
      </c>
      <c r="I285" s="83">
        <v>90</v>
      </c>
      <c r="J285" s="83">
        <v>89</v>
      </c>
      <c r="K285" s="51">
        <f t="shared" si="25"/>
        <v>93</v>
      </c>
      <c r="L285" s="36">
        <f t="shared" si="20"/>
        <v>10.219780219780219</v>
      </c>
      <c r="M285" s="8"/>
      <c r="N285" s="8"/>
      <c r="O285" s="8"/>
      <c r="P285" s="8"/>
      <c r="Q285" s="8"/>
      <c r="R285" s="8"/>
      <c r="S285" s="8"/>
      <c r="T285" s="8"/>
      <c r="U285" s="8"/>
      <c r="Z285" s="8"/>
      <c r="AA285" s="8"/>
      <c r="AB285" s="8"/>
    </row>
    <row r="286" spans="1:28" s="12" customFormat="1" ht="15.75" customHeight="1" x14ac:dyDescent="0.25">
      <c r="B286" s="108">
        <f>SUM(B284,1)</f>
        <v>147</v>
      </c>
      <c r="C286" s="16">
        <v>2151105</v>
      </c>
      <c r="D286" s="151" t="s">
        <v>557</v>
      </c>
      <c r="E286" s="16">
        <v>1445</v>
      </c>
      <c r="F286" s="135" t="s">
        <v>207</v>
      </c>
      <c r="G286" s="90" t="s">
        <v>569</v>
      </c>
      <c r="H286" s="81">
        <v>189</v>
      </c>
      <c r="I286" s="81">
        <v>188</v>
      </c>
      <c r="J286" s="81">
        <v>188</v>
      </c>
      <c r="K286" s="51">
        <f>(H286+I286+J286)/3</f>
        <v>188.33333333333334</v>
      </c>
      <c r="L286" s="36">
        <f t="shared" si="20"/>
        <v>13.033448673587083</v>
      </c>
      <c r="M286" s="8"/>
      <c r="N286" s="8"/>
      <c r="O286" s="8"/>
      <c r="P286" s="8"/>
      <c r="Q286" s="8"/>
      <c r="R286" s="8"/>
      <c r="S286" s="8"/>
      <c r="T286" s="8"/>
      <c r="U286" s="8"/>
      <c r="Z286" s="8"/>
      <c r="AA286" s="8"/>
      <c r="AB286" s="8"/>
    </row>
    <row r="287" spans="1:28" s="12" customFormat="1" ht="15.75" customHeight="1" x14ac:dyDescent="0.25">
      <c r="B287" s="109"/>
      <c r="C287" s="16"/>
      <c r="D287" s="152"/>
      <c r="E287" s="16">
        <v>1445</v>
      </c>
      <c r="F287" s="136"/>
      <c r="G287" s="90" t="s">
        <v>569</v>
      </c>
      <c r="H287" s="79">
        <v>623</v>
      </c>
      <c r="I287" s="79">
        <v>623</v>
      </c>
      <c r="J287" s="79">
        <v>632</v>
      </c>
      <c r="K287" s="51">
        <f t="shared" si="25"/>
        <v>626</v>
      </c>
      <c r="L287" s="36">
        <f t="shared" si="20"/>
        <v>43.321799307958472</v>
      </c>
      <c r="M287" s="8"/>
      <c r="N287" s="8"/>
      <c r="O287" s="8"/>
      <c r="P287" s="8"/>
      <c r="Q287" s="8"/>
      <c r="R287" s="8"/>
      <c r="S287" s="8"/>
      <c r="T287" s="8"/>
      <c r="U287" s="8"/>
      <c r="Z287" s="8"/>
      <c r="AA287" s="8"/>
      <c r="AB287" s="8"/>
    </row>
    <row r="288" spans="1:28" s="12" customFormat="1" ht="15.75" customHeight="1" x14ac:dyDescent="0.25">
      <c r="B288" s="108">
        <f>SUM(B286,1)</f>
        <v>148</v>
      </c>
      <c r="C288" s="16">
        <v>2151102</v>
      </c>
      <c r="D288" s="151" t="s">
        <v>556</v>
      </c>
      <c r="E288" s="16">
        <v>2310</v>
      </c>
      <c r="F288" s="135" t="s">
        <v>207</v>
      </c>
      <c r="G288" s="90" t="s">
        <v>569</v>
      </c>
      <c r="H288" s="83">
        <v>822</v>
      </c>
      <c r="I288" s="83">
        <v>804</v>
      </c>
      <c r="J288" s="83">
        <v>827</v>
      </c>
      <c r="K288" s="51">
        <f t="shared" si="25"/>
        <v>817.66666666666663</v>
      </c>
      <c r="L288" s="36">
        <f t="shared" si="20"/>
        <v>35.396825396825392</v>
      </c>
      <c r="M288" s="8"/>
      <c r="N288" s="8"/>
      <c r="O288" s="8"/>
      <c r="P288" s="8"/>
      <c r="Q288" s="8"/>
      <c r="R288" s="8"/>
      <c r="S288" s="8"/>
      <c r="T288" s="8"/>
      <c r="U288" s="8"/>
      <c r="Z288" s="8"/>
      <c r="AA288" s="8"/>
      <c r="AB288" s="8"/>
    </row>
    <row r="289" spans="2:28" s="12" customFormat="1" ht="15.75" customHeight="1" x14ac:dyDescent="0.25">
      <c r="B289" s="109"/>
      <c r="C289" s="16"/>
      <c r="D289" s="152"/>
      <c r="E289" s="16">
        <v>2310</v>
      </c>
      <c r="F289" s="136"/>
      <c r="G289" s="90" t="s">
        <v>569</v>
      </c>
      <c r="H289" s="83">
        <v>342</v>
      </c>
      <c r="I289" s="83">
        <v>458</v>
      </c>
      <c r="J289" s="75">
        <v>382</v>
      </c>
      <c r="K289" s="51">
        <f>(H289+I289+J289)/3</f>
        <v>394</v>
      </c>
      <c r="L289" s="36">
        <f t="shared" si="20"/>
        <v>17.056277056277054</v>
      </c>
      <c r="M289" s="8"/>
      <c r="N289" s="8"/>
      <c r="O289" s="8"/>
      <c r="P289" s="8"/>
      <c r="Q289" s="8"/>
      <c r="R289" s="8"/>
      <c r="S289" s="8"/>
      <c r="T289" s="8"/>
      <c r="U289" s="8"/>
      <c r="Z289" s="8"/>
      <c r="AA289" s="8"/>
      <c r="AB289" s="8"/>
    </row>
    <row r="290" spans="2:28" s="12" customFormat="1" ht="15.75" customHeight="1" x14ac:dyDescent="0.25">
      <c r="B290" s="108">
        <v>143</v>
      </c>
      <c r="C290" s="9">
        <v>2080704</v>
      </c>
      <c r="D290" s="133" t="s">
        <v>208</v>
      </c>
      <c r="E290" s="16">
        <v>910</v>
      </c>
      <c r="F290" s="135" t="s">
        <v>209</v>
      </c>
      <c r="G290" s="90" t="s">
        <v>569</v>
      </c>
      <c r="H290" s="78">
        <v>69</v>
      </c>
      <c r="I290" s="78">
        <v>49</v>
      </c>
      <c r="J290" s="78">
        <v>72</v>
      </c>
      <c r="K290" s="51">
        <f t="shared" si="25"/>
        <v>63.333333333333336</v>
      </c>
      <c r="L290" s="36">
        <f t="shared" si="20"/>
        <v>6.9597069597069599</v>
      </c>
      <c r="M290" s="8"/>
      <c r="N290" s="8"/>
      <c r="O290" s="8"/>
      <c r="P290" s="8"/>
      <c r="Q290" s="8"/>
      <c r="R290" s="8"/>
      <c r="S290" s="8"/>
      <c r="T290" s="8"/>
      <c r="U290" s="8"/>
      <c r="Z290" s="8"/>
      <c r="AA290" s="8"/>
      <c r="AB290" s="8"/>
    </row>
    <row r="291" spans="2:28" s="12" customFormat="1" ht="15.75" customHeight="1" x14ac:dyDescent="0.25">
      <c r="B291" s="109"/>
      <c r="C291" s="9"/>
      <c r="D291" s="134"/>
      <c r="E291" s="16">
        <v>910</v>
      </c>
      <c r="F291" s="136"/>
      <c r="G291" s="90" t="s">
        <v>569</v>
      </c>
      <c r="H291" s="9">
        <v>208</v>
      </c>
      <c r="I291" s="9">
        <v>250</v>
      </c>
      <c r="J291" s="9">
        <v>230</v>
      </c>
      <c r="K291" s="51">
        <f t="shared" si="25"/>
        <v>229.33333333333334</v>
      </c>
      <c r="L291" s="36">
        <f t="shared" si="20"/>
        <v>25.201465201465201</v>
      </c>
      <c r="M291" s="8"/>
      <c r="N291" s="8"/>
      <c r="O291" s="8"/>
      <c r="P291" s="8"/>
      <c r="Q291" s="8"/>
      <c r="R291" s="8"/>
      <c r="S291" s="8"/>
      <c r="T291" s="8"/>
      <c r="U291" s="8"/>
      <c r="Z291" s="8"/>
      <c r="AA291" s="8"/>
      <c r="AB291" s="8"/>
    </row>
    <row r="292" spans="2:28" s="12" customFormat="1" ht="15.75" x14ac:dyDescent="0.25">
      <c r="B292" s="108">
        <f>SUM(B290,1)</f>
        <v>144</v>
      </c>
      <c r="C292" s="9">
        <v>2080701</v>
      </c>
      <c r="D292" s="133" t="s">
        <v>210</v>
      </c>
      <c r="E292" s="9">
        <v>1445</v>
      </c>
      <c r="F292" s="135" t="s">
        <v>209</v>
      </c>
      <c r="G292" s="90" t="s">
        <v>569</v>
      </c>
      <c r="H292" s="77">
        <v>132</v>
      </c>
      <c r="I292" s="77">
        <v>148</v>
      </c>
      <c r="J292" s="77">
        <v>161</v>
      </c>
      <c r="K292" s="51">
        <f t="shared" si="25"/>
        <v>147</v>
      </c>
      <c r="L292" s="36">
        <f t="shared" si="20"/>
        <v>10.173010380622838</v>
      </c>
      <c r="M292" s="8"/>
      <c r="N292" s="8"/>
      <c r="O292" s="8"/>
      <c r="P292" s="8"/>
      <c r="Q292" s="8"/>
      <c r="R292" s="8"/>
      <c r="S292" s="8"/>
      <c r="T292" s="8"/>
      <c r="U292" s="8"/>
      <c r="Z292" s="8"/>
      <c r="AA292" s="8"/>
      <c r="AB292" s="8"/>
    </row>
    <row r="293" spans="2:28" s="12" customFormat="1" ht="15.75" customHeight="1" x14ac:dyDescent="0.25">
      <c r="B293" s="109"/>
      <c r="C293" s="9"/>
      <c r="D293" s="134"/>
      <c r="E293" s="9">
        <v>1445</v>
      </c>
      <c r="F293" s="136"/>
      <c r="G293" s="90" t="s">
        <v>569</v>
      </c>
      <c r="H293" s="30">
        <v>500</v>
      </c>
      <c r="I293" s="30">
        <v>464</v>
      </c>
      <c r="J293" s="30">
        <v>475</v>
      </c>
      <c r="K293" s="51">
        <f t="shared" si="25"/>
        <v>479.66666666666669</v>
      </c>
      <c r="L293" s="36">
        <f t="shared" si="20"/>
        <v>33.194925028835065</v>
      </c>
      <c r="M293" s="8"/>
      <c r="N293" s="8"/>
      <c r="O293" s="8"/>
      <c r="P293" s="8"/>
      <c r="Q293" s="8"/>
      <c r="R293" s="8"/>
      <c r="S293" s="8"/>
      <c r="T293" s="8"/>
      <c r="U293" s="8"/>
      <c r="Z293" s="8"/>
      <c r="AA293" s="8"/>
      <c r="AB293" s="8"/>
    </row>
    <row r="294" spans="2:28" s="12" customFormat="1" ht="15.75" x14ac:dyDescent="0.25">
      <c r="B294" s="108">
        <v>145</v>
      </c>
      <c r="C294" s="9">
        <v>2080702</v>
      </c>
      <c r="D294" s="133" t="s">
        <v>211</v>
      </c>
      <c r="E294" s="9">
        <v>361</v>
      </c>
      <c r="F294" s="135" t="s">
        <v>209</v>
      </c>
      <c r="G294" s="90" t="s">
        <v>569</v>
      </c>
      <c r="H294" s="78">
        <v>47</v>
      </c>
      <c r="I294" s="78">
        <v>49</v>
      </c>
      <c r="J294" s="78">
        <v>50</v>
      </c>
      <c r="K294" s="51">
        <f t="shared" si="25"/>
        <v>48.666666666666664</v>
      </c>
      <c r="L294" s="36">
        <f t="shared" si="20"/>
        <v>13.48107109879963</v>
      </c>
      <c r="M294" s="8"/>
      <c r="N294" s="8"/>
      <c r="O294" s="8"/>
      <c r="P294" s="8"/>
      <c r="Q294" s="8"/>
      <c r="R294" s="8"/>
      <c r="S294" s="8"/>
      <c r="T294" s="8"/>
      <c r="U294" s="8"/>
      <c r="Z294" s="8"/>
      <c r="AA294" s="8"/>
      <c r="AB294" s="8"/>
    </row>
    <row r="295" spans="2:28" s="12" customFormat="1" ht="15.75" customHeight="1" x14ac:dyDescent="0.25">
      <c r="B295" s="109"/>
      <c r="C295" s="9"/>
      <c r="D295" s="134"/>
      <c r="E295" s="9">
        <v>361</v>
      </c>
      <c r="F295" s="136"/>
      <c r="G295" s="90" t="s">
        <v>569</v>
      </c>
      <c r="H295" s="9">
        <v>64</v>
      </c>
      <c r="I295" s="9">
        <v>83</v>
      </c>
      <c r="J295" s="9">
        <v>74</v>
      </c>
      <c r="K295" s="51">
        <f t="shared" si="25"/>
        <v>73.666666666666671</v>
      </c>
      <c r="L295" s="36">
        <f t="shared" si="20"/>
        <v>20.406278855032319</v>
      </c>
      <c r="M295" s="8"/>
      <c r="N295" s="8"/>
      <c r="O295" s="8"/>
      <c r="P295" s="8"/>
      <c r="Q295" s="8"/>
      <c r="R295" s="8"/>
      <c r="S295" s="8"/>
      <c r="T295" s="8"/>
      <c r="U295" s="8"/>
      <c r="Z295" s="8"/>
      <c r="AA295" s="8"/>
      <c r="AB295" s="8"/>
    </row>
    <row r="296" spans="2:28" s="12" customFormat="1" ht="15.75" customHeight="1" x14ac:dyDescent="0.25">
      <c r="B296" s="108">
        <v>146</v>
      </c>
      <c r="C296" s="9">
        <v>2080703</v>
      </c>
      <c r="D296" s="133" t="s">
        <v>212</v>
      </c>
      <c r="E296" s="9">
        <v>1445</v>
      </c>
      <c r="F296" s="135" t="s">
        <v>209</v>
      </c>
      <c r="G296" s="90" t="s">
        <v>569</v>
      </c>
      <c r="H296" s="78">
        <v>67</v>
      </c>
      <c r="I296" s="78">
        <v>86</v>
      </c>
      <c r="J296" s="78">
        <v>72</v>
      </c>
      <c r="K296" s="51">
        <f t="shared" si="25"/>
        <v>75</v>
      </c>
      <c r="L296" s="36">
        <f t="shared" si="20"/>
        <v>5.1903114186851207</v>
      </c>
      <c r="M296" s="8"/>
      <c r="N296" s="8"/>
      <c r="O296" s="8"/>
      <c r="P296" s="8"/>
      <c r="Q296" s="8"/>
      <c r="R296" s="8"/>
      <c r="S296" s="8"/>
      <c r="T296" s="8"/>
      <c r="U296" s="8"/>
      <c r="Z296" s="8"/>
      <c r="AA296" s="8"/>
      <c r="AB296" s="8"/>
    </row>
    <row r="297" spans="2:28" s="12" customFormat="1" ht="15.75" customHeight="1" x14ac:dyDescent="0.25">
      <c r="B297" s="109"/>
      <c r="C297" s="9"/>
      <c r="D297" s="134"/>
      <c r="E297" s="9">
        <v>1445</v>
      </c>
      <c r="F297" s="136"/>
      <c r="G297" s="90" t="s">
        <v>569</v>
      </c>
      <c r="H297" s="9">
        <v>496</v>
      </c>
      <c r="I297" s="9">
        <v>464</v>
      </c>
      <c r="J297" s="9">
        <v>532</v>
      </c>
      <c r="K297" s="51">
        <f t="shared" si="25"/>
        <v>497.33333333333331</v>
      </c>
      <c r="L297" s="36">
        <f t="shared" si="20"/>
        <v>34.417531718569776</v>
      </c>
      <c r="M297" s="8"/>
      <c r="N297" s="8"/>
      <c r="O297" s="8"/>
      <c r="P297" s="8"/>
      <c r="Q297" s="8"/>
      <c r="R297" s="8"/>
      <c r="S297" s="8"/>
      <c r="T297" s="8"/>
      <c r="U297" s="8"/>
      <c r="Z297" s="8"/>
      <c r="AA297" s="8"/>
      <c r="AB297" s="8"/>
    </row>
    <row r="298" spans="2:28" s="12" customFormat="1" ht="15.75" customHeight="1" x14ac:dyDescent="0.25">
      <c r="B298" s="108">
        <f>SUM(B296,1)</f>
        <v>147</v>
      </c>
      <c r="C298" s="9">
        <v>2080705</v>
      </c>
      <c r="D298" s="133" t="s">
        <v>213</v>
      </c>
      <c r="E298" s="9">
        <v>910</v>
      </c>
      <c r="F298" s="135" t="s">
        <v>209</v>
      </c>
      <c r="G298" s="90" t="s">
        <v>569</v>
      </c>
      <c r="H298" s="78">
        <v>3</v>
      </c>
      <c r="I298" s="78">
        <v>18</v>
      </c>
      <c r="J298" s="78">
        <v>24</v>
      </c>
      <c r="K298" s="51">
        <f t="shared" si="25"/>
        <v>15</v>
      </c>
      <c r="L298" s="36">
        <f t="shared" si="20"/>
        <v>1.6483516483516485</v>
      </c>
      <c r="M298" s="8"/>
      <c r="N298" s="8"/>
      <c r="O298" s="8"/>
      <c r="P298" s="8"/>
      <c r="Q298" s="8"/>
      <c r="R298" s="8"/>
      <c r="S298" s="8"/>
      <c r="T298" s="8"/>
      <c r="U298" s="8"/>
      <c r="Z298" s="8"/>
      <c r="AA298" s="8"/>
      <c r="AB298" s="8"/>
    </row>
    <row r="299" spans="2:28" s="12" customFormat="1" ht="15.75" customHeight="1" x14ac:dyDescent="0.25">
      <c r="B299" s="109"/>
      <c r="C299" s="9"/>
      <c r="D299" s="134"/>
      <c r="E299" s="9">
        <v>910</v>
      </c>
      <c r="F299" s="136"/>
      <c r="G299" s="90" t="s">
        <v>569</v>
      </c>
      <c r="H299" s="9">
        <v>199</v>
      </c>
      <c r="I299" s="9">
        <v>207</v>
      </c>
      <c r="J299" s="9">
        <v>158</v>
      </c>
      <c r="K299" s="51">
        <f t="shared" si="25"/>
        <v>188</v>
      </c>
      <c r="L299" s="36">
        <f t="shared" si="20"/>
        <v>20.659340659340657</v>
      </c>
      <c r="M299" s="8"/>
      <c r="N299" s="8"/>
      <c r="O299" s="8"/>
      <c r="P299" s="8"/>
      <c r="Q299" s="8"/>
      <c r="R299" s="8"/>
      <c r="S299" s="8"/>
      <c r="T299" s="8"/>
      <c r="U299" s="8"/>
      <c r="Z299" s="8"/>
      <c r="AA299" s="8"/>
      <c r="AB299" s="8"/>
    </row>
    <row r="300" spans="2:28" s="12" customFormat="1" ht="15.75" customHeight="1" x14ac:dyDescent="0.25">
      <c r="B300" s="108">
        <f>SUM(B298,1)</f>
        <v>148</v>
      </c>
      <c r="C300" s="9">
        <v>2080706</v>
      </c>
      <c r="D300" s="133" t="s">
        <v>214</v>
      </c>
      <c r="E300" s="9">
        <v>1445</v>
      </c>
      <c r="F300" s="135" t="s">
        <v>209</v>
      </c>
      <c r="G300" s="90" t="s">
        <v>569</v>
      </c>
      <c r="H300" s="78">
        <v>48</v>
      </c>
      <c r="I300" s="78">
        <v>68</v>
      </c>
      <c r="J300" s="78">
        <v>69</v>
      </c>
      <c r="K300" s="51">
        <f t="shared" si="25"/>
        <v>61.666666666666664</v>
      </c>
      <c r="L300" s="36">
        <f t="shared" si="20"/>
        <v>4.2675893886966545</v>
      </c>
      <c r="M300" s="8"/>
      <c r="N300" s="8"/>
      <c r="O300" s="8"/>
      <c r="P300" s="8"/>
      <c r="Q300" s="8"/>
      <c r="R300" s="8"/>
      <c r="S300" s="8"/>
      <c r="T300" s="8"/>
      <c r="U300" s="8"/>
      <c r="Z300" s="8"/>
      <c r="AA300" s="8"/>
      <c r="AB300" s="8"/>
    </row>
    <row r="301" spans="2:28" s="12" customFormat="1" ht="15.75" customHeight="1" x14ac:dyDescent="0.25">
      <c r="B301" s="109"/>
      <c r="C301" s="9"/>
      <c r="D301" s="134"/>
      <c r="E301" s="9">
        <v>1445</v>
      </c>
      <c r="F301" s="136"/>
      <c r="G301" s="90" t="s">
        <v>569</v>
      </c>
      <c r="H301" s="9">
        <v>263</v>
      </c>
      <c r="I301" s="9">
        <v>347</v>
      </c>
      <c r="J301" s="9">
        <v>316</v>
      </c>
      <c r="K301" s="51">
        <f t="shared" si="25"/>
        <v>308.66666666666669</v>
      </c>
      <c r="L301" s="36">
        <f t="shared" si="20"/>
        <v>21.361014994232988</v>
      </c>
      <c r="M301" s="8"/>
      <c r="N301" s="8"/>
      <c r="O301" s="8"/>
      <c r="P301" s="8"/>
      <c r="Q301" s="8"/>
      <c r="R301" s="8"/>
      <c r="S301" s="8"/>
      <c r="T301" s="8"/>
      <c r="U301" s="8"/>
      <c r="Z301" s="8"/>
      <c r="AA301" s="8"/>
      <c r="AB301" s="8"/>
    </row>
    <row r="302" spans="2:28" s="12" customFormat="1" ht="15.75" customHeight="1" x14ac:dyDescent="0.25">
      <c r="B302" s="108">
        <f>SUM(B300,1)</f>
        <v>149</v>
      </c>
      <c r="C302" s="9">
        <v>2080707</v>
      </c>
      <c r="D302" s="133" t="s">
        <v>215</v>
      </c>
      <c r="E302" s="9">
        <v>910</v>
      </c>
      <c r="F302" s="135" t="s">
        <v>209</v>
      </c>
      <c r="G302" s="90" t="s">
        <v>569</v>
      </c>
      <c r="H302" s="77">
        <v>371</v>
      </c>
      <c r="I302" s="77">
        <v>322</v>
      </c>
      <c r="J302" s="77">
        <v>306</v>
      </c>
      <c r="K302" s="51">
        <f t="shared" si="25"/>
        <v>333</v>
      </c>
      <c r="L302" s="36">
        <f t="shared" si="20"/>
        <v>36.593406593406591</v>
      </c>
      <c r="M302" s="8"/>
      <c r="N302" s="8"/>
      <c r="O302" s="8"/>
      <c r="P302" s="8"/>
      <c r="Q302" s="8"/>
      <c r="R302" s="8"/>
      <c r="S302" s="8"/>
      <c r="T302" s="8"/>
      <c r="U302" s="8"/>
      <c r="Z302" s="8"/>
      <c r="AA302" s="8"/>
      <c r="AB302" s="8"/>
    </row>
    <row r="303" spans="2:28" s="12" customFormat="1" ht="15.75" customHeight="1" x14ac:dyDescent="0.25">
      <c r="B303" s="109"/>
      <c r="C303" s="9"/>
      <c r="D303" s="134"/>
      <c r="E303" s="9">
        <v>910</v>
      </c>
      <c r="F303" s="136"/>
      <c r="G303" s="90" t="s">
        <v>569</v>
      </c>
      <c r="H303" s="30">
        <v>43</v>
      </c>
      <c r="I303" s="30">
        <v>42</v>
      </c>
      <c r="J303" s="30">
        <v>25</v>
      </c>
      <c r="K303" s="51">
        <f t="shared" si="25"/>
        <v>36.666666666666664</v>
      </c>
      <c r="L303" s="36">
        <f t="shared" si="20"/>
        <v>4.0293040293040292</v>
      </c>
      <c r="M303" s="8"/>
      <c r="N303" s="8"/>
      <c r="O303" s="8"/>
      <c r="P303" s="8"/>
      <c r="Q303" s="8"/>
      <c r="R303" s="8"/>
      <c r="S303" s="8"/>
      <c r="T303" s="8"/>
      <c r="U303" s="8"/>
      <c r="Z303" s="8"/>
      <c r="AA303" s="8"/>
      <c r="AB303" s="8"/>
    </row>
    <row r="304" spans="2:28" s="12" customFormat="1" ht="15.75" customHeight="1" x14ac:dyDescent="0.25">
      <c r="B304" s="108">
        <f>SUM(B302,1)</f>
        <v>150</v>
      </c>
      <c r="C304" s="9">
        <v>2080708</v>
      </c>
      <c r="D304" s="133" t="s">
        <v>216</v>
      </c>
      <c r="E304" s="9">
        <v>910</v>
      </c>
      <c r="F304" s="135" t="s">
        <v>209</v>
      </c>
      <c r="G304" s="90" t="s">
        <v>569</v>
      </c>
      <c r="H304" s="78">
        <v>291</v>
      </c>
      <c r="I304" s="78">
        <v>400</v>
      </c>
      <c r="J304" s="78">
        <v>331</v>
      </c>
      <c r="K304" s="51">
        <f t="shared" si="25"/>
        <v>340.66666666666669</v>
      </c>
      <c r="L304" s="36">
        <f t="shared" si="20"/>
        <v>37.435897435897438</v>
      </c>
      <c r="M304" s="8"/>
      <c r="N304" s="8"/>
      <c r="O304" s="8"/>
      <c r="P304" s="8"/>
      <c r="Q304" s="8"/>
      <c r="R304" s="8"/>
      <c r="S304" s="8"/>
      <c r="T304" s="8"/>
      <c r="U304" s="8"/>
      <c r="Z304" s="8"/>
      <c r="AA304" s="8"/>
      <c r="AB304" s="8"/>
    </row>
    <row r="305" spans="2:28" s="12" customFormat="1" ht="15.75" customHeight="1" x14ac:dyDescent="0.25">
      <c r="B305" s="109"/>
      <c r="C305" s="9"/>
      <c r="D305" s="134"/>
      <c r="E305" s="9">
        <v>910</v>
      </c>
      <c r="F305" s="136"/>
      <c r="G305" s="90" t="s">
        <v>569</v>
      </c>
      <c r="H305" s="9">
        <v>162</v>
      </c>
      <c r="I305" s="9">
        <v>137</v>
      </c>
      <c r="J305" s="9">
        <v>103</v>
      </c>
      <c r="K305" s="51">
        <f t="shared" si="25"/>
        <v>134</v>
      </c>
      <c r="L305" s="36">
        <f t="shared" si="20"/>
        <v>14.725274725274726</v>
      </c>
      <c r="M305" s="8"/>
      <c r="N305" s="8"/>
      <c r="O305" s="8"/>
      <c r="P305" s="8"/>
      <c r="Q305" s="8"/>
      <c r="R305" s="8"/>
      <c r="S305" s="8"/>
      <c r="T305" s="8"/>
      <c r="U305" s="8"/>
      <c r="Z305" s="8"/>
      <c r="AA305" s="8"/>
      <c r="AB305" s="8"/>
    </row>
    <row r="306" spans="2:28" s="12" customFormat="1" ht="15.75" customHeight="1" x14ac:dyDescent="0.25">
      <c r="B306" s="108">
        <f>SUM(B304,1)</f>
        <v>151</v>
      </c>
      <c r="C306" s="9">
        <v>2080719</v>
      </c>
      <c r="D306" s="133" t="s">
        <v>217</v>
      </c>
      <c r="E306" s="6">
        <v>910</v>
      </c>
      <c r="F306" s="135" t="s">
        <v>209</v>
      </c>
      <c r="G306" s="90" t="s">
        <v>569</v>
      </c>
      <c r="H306" s="76">
        <v>164</v>
      </c>
      <c r="I306" s="76">
        <v>163</v>
      </c>
      <c r="J306" s="76">
        <v>157</v>
      </c>
      <c r="K306" s="51">
        <f t="shared" si="25"/>
        <v>161.33333333333334</v>
      </c>
      <c r="L306" s="36">
        <f t="shared" si="20"/>
        <v>17.72893772893773</v>
      </c>
      <c r="M306" s="8"/>
      <c r="N306" s="8"/>
      <c r="O306" s="8"/>
      <c r="P306" s="8"/>
      <c r="Q306" s="8"/>
      <c r="R306" s="8"/>
      <c r="S306" s="8"/>
      <c r="T306" s="8"/>
      <c r="U306" s="8"/>
      <c r="Z306" s="8"/>
      <c r="AA306" s="8"/>
      <c r="AB306" s="8"/>
    </row>
    <row r="307" spans="2:28" s="12" customFormat="1" ht="15.75" customHeight="1" x14ac:dyDescent="0.25">
      <c r="B307" s="109"/>
      <c r="C307" s="9"/>
      <c r="D307" s="134"/>
      <c r="E307" s="6">
        <v>910</v>
      </c>
      <c r="F307" s="136"/>
      <c r="G307" s="90" t="s">
        <v>569</v>
      </c>
      <c r="H307" s="9">
        <v>142</v>
      </c>
      <c r="I307" s="9">
        <v>138</v>
      </c>
      <c r="J307" s="9">
        <v>148</v>
      </c>
      <c r="K307" s="51">
        <f t="shared" si="25"/>
        <v>142.66666666666666</v>
      </c>
      <c r="L307" s="36">
        <f t="shared" si="20"/>
        <v>15.677655677655677</v>
      </c>
      <c r="M307" s="8"/>
      <c r="N307" s="8"/>
      <c r="O307" s="8"/>
      <c r="P307" s="8"/>
      <c r="Q307" s="8"/>
      <c r="R307" s="8"/>
      <c r="S307" s="8"/>
      <c r="T307" s="8"/>
      <c r="U307" s="8"/>
      <c r="Z307" s="8"/>
      <c r="AA307" s="8"/>
      <c r="AB307" s="8"/>
    </row>
    <row r="308" spans="2:28" s="12" customFormat="1" ht="15.75" customHeight="1" x14ac:dyDescent="0.25">
      <c r="B308" s="108">
        <f>SUM(B306,1)</f>
        <v>152</v>
      </c>
      <c r="C308" s="9">
        <v>2080709</v>
      </c>
      <c r="D308" s="133" t="s">
        <v>218</v>
      </c>
      <c r="E308" s="9">
        <v>910</v>
      </c>
      <c r="F308" s="135" t="s">
        <v>209</v>
      </c>
      <c r="G308" s="90" t="s">
        <v>569</v>
      </c>
      <c r="H308" s="78">
        <v>134</v>
      </c>
      <c r="I308" s="78">
        <v>157</v>
      </c>
      <c r="J308" s="78">
        <v>139</v>
      </c>
      <c r="K308" s="51">
        <f t="shared" si="25"/>
        <v>143.33333333333334</v>
      </c>
      <c r="L308" s="36">
        <f t="shared" ref="L308:L371" si="26">K308/E308*100</f>
        <v>15.750915750915754</v>
      </c>
      <c r="M308" s="8"/>
      <c r="N308" s="8"/>
      <c r="O308" s="8"/>
      <c r="P308" s="8"/>
      <c r="Q308" s="8"/>
      <c r="R308" s="8"/>
      <c r="S308" s="8"/>
      <c r="T308" s="8"/>
      <c r="U308" s="8"/>
      <c r="Z308" s="8"/>
      <c r="AA308" s="8"/>
      <c r="AB308" s="8"/>
    </row>
    <row r="309" spans="2:28" s="12" customFormat="1" ht="15.75" customHeight="1" x14ac:dyDescent="0.25">
      <c r="B309" s="109"/>
      <c r="C309" s="9"/>
      <c r="D309" s="134"/>
      <c r="E309" s="9">
        <v>910</v>
      </c>
      <c r="F309" s="136"/>
      <c r="G309" s="90" t="s">
        <v>569</v>
      </c>
      <c r="H309" s="9">
        <v>180</v>
      </c>
      <c r="I309" s="9">
        <v>124</v>
      </c>
      <c r="J309" s="9">
        <v>130</v>
      </c>
      <c r="K309" s="51">
        <f t="shared" si="25"/>
        <v>144.66666666666666</v>
      </c>
      <c r="L309" s="36">
        <f t="shared" si="26"/>
        <v>15.897435897435896</v>
      </c>
      <c r="M309" s="8"/>
      <c r="N309" s="8"/>
      <c r="O309" s="8"/>
      <c r="P309" s="8"/>
      <c r="Q309" s="8"/>
      <c r="R309" s="8"/>
      <c r="S309" s="8"/>
      <c r="T309" s="8"/>
      <c r="U309" s="8"/>
      <c r="Z309" s="8"/>
      <c r="AA309" s="8"/>
      <c r="AB309" s="8"/>
    </row>
    <row r="310" spans="2:28" s="12" customFormat="1" ht="15.75" x14ac:dyDescent="0.25">
      <c r="B310" s="108">
        <f>SUM(B308,1)</f>
        <v>153</v>
      </c>
      <c r="C310" s="9">
        <v>2080716</v>
      </c>
      <c r="D310" s="133" t="s">
        <v>219</v>
      </c>
      <c r="E310" s="9">
        <v>910</v>
      </c>
      <c r="F310" s="135" t="s">
        <v>209</v>
      </c>
      <c r="G310" s="90" t="s">
        <v>569</v>
      </c>
      <c r="H310" s="76">
        <v>106</v>
      </c>
      <c r="I310" s="76">
        <v>146</v>
      </c>
      <c r="J310" s="76">
        <v>90</v>
      </c>
      <c r="K310" s="51">
        <f t="shared" si="25"/>
        <v>114</v>
      </c>
      <c r="L310" s="36">
        <f t="shared" si="26"/>
        <v>12.527472527472527</v>
      </c>
      <c r="M310" s="8"/>
      <c r="N310" s="8"/>
      <c r="O310" s="8"/>
      <c r="P310" s="8"/>
      <c r="Q310" s="8"/>
      <c r="R310" s="8"/>
      <c r="S310" s="8"/>
      <c r="T310" s="8"/>
      <c r="U310" s="8"/>
      <c r="Z310" s="8"/>
      <c r="AA310" s="8"/>
      <c r="AB310" s="8"/>
    </row>
    <row r="311" spans="2:28" s="12" customFormat="1" ht="15.75" customHeight="1" x14ac:dyDescent="0.25">
      <c r="B311" s="109"/>
      <c r="C311" s="9"/>
      <c r="D311" s="134"/>
      <c r="E311" s="9">
        <v>910</v>
      </c>
      <c r="F311" s="136"/>
      <c r="G311" s="90" t="s">
        <v>569</v>
      </c>
      <c r="H311" s="9">
        <v>313</v>
      </c>
      <c r="I311" s="9">
        <v>323</v>
      </c>
      <c r="J311" s="9">
        <v>298</v>
      </c>
      <c r="K311" s="51">
        <f t="shared" si="25"/>
        <v>311.33333333333331</v>
      </c>
      <c r="L311" s="36">
        <f t="shared" si="26"/>
        <v>34.212454212454212</v>
      </c>
      <c r="M311" s="8"/>
      <c r="N311" s="8"/>
      <c r="O311" s="8"/>
      <c r="P311" s="8"/>
      <c r="Q311" s="8"/>
      <c r="R311" s="8"/>
      <c r="S311" s="8"/>
      <c r="T311" s="8"/>
      <c r="U311" s="8"/>
      <c r="Z311" s="8"/>
      <c r="AA311" s="8"/>
      <c r="AB311" s="8"/>
    </row>
    <row r="312" spans="2:28" s="12" customFormat="1" ht="15.75" customHeight="1" x14ac:dyDescent="0.25">
      <c r="B312" s="108">
        <f>SUM(B310,1)</f>
        <v>154</v>
      </c>
      <c r="C312" s="9">
        <v>2080717</v>
      </c>
      <c r="D312" s="133" t="s">
        <v>220</v>
      </c>
      <c r="E312" s="9">
        <v>910</v>
      </c>
      <c r="F312" s="135" t="s">
        <v>209</v>
      </c>
      <c r="G312" s="90" t="s">
        <v>569</v>
      </c>
      <c r="H312" s="76">
        <v>461</v>
      </c>
      <c r="I312" s="76">
        <v>392</v>
      </c>
      <c r="J312" s="76">
        <v>493</v>
      </c>
      <c r="K312" s="51">
        <f t="shared" si="25"/>
        <v>448.66666666666669</v>
      </c>
      <c r="L312" s="36">
        <f t="shared" si="26"/>
        <v>49.304029304029307</v>
      </c>
      <c r="M312" s="8"/>
      <c r="N312" s="8"/>
      <c r="O312" s="8"/>
      <c r="P312" s="8"/>
      <c r="Q312" s="8"/>
      <c r="R312" s="8"/>
      <c r="S312" s="8"/>
      <c r="T312" s="8"/>
      <c r="U312" s="8"/>
      <c r="Z312" s="8"/>
      <c r="AA312" s="8"/>
      <c r="AB312" s="8"/>
    </row>
    <row r="313" spans="2:28" s="12" customFormat="1" ht="15.75" customHeight="1" x14ac:dyDescent="0.25">
      <c r="B313" s="109"/>
      <c r="C313" s="9"/>
      <c r="D313" s="134"/>
      <c r="E313" s="9">
        <v>910</v>
      </c>
      <c r="F313" s="136"/>
      <c r="G313" s="90" t="s">
        <v>569</v>
      </c>
      <c r="H313" s="9">
        <v>138</v>
      </c>
      <c r="I313" s="9">
        <v>79</v>
      </c>
      <c r="J313" s="9">
        <v>84</v>
      </c>
      <c r="K313" s="51">
        <f t="shared" si="25"/>
        <v>100.33333333333333</v>
      </c>
      <c r="L313" s="36">
        <f t="shared" si="26"/>
        <v>11.025641025641026</v>
      </c>
      <c r="M313" s="8"/>
      <c r="N313" s="8"/>
      <c r="O313" s="8"/>
      <c r="P313" s="8"/>
      <c r="Q313" s="8"/>
      <c r="R313" s="8"/>
      <c r="S313" s="8"/>
      <c r="T313" s="8"/>
      <c r="U313" s="8"/>
      <c r="Z313" s="8"/>
      <c r="AA313" s="8"/>
      <c r="AB313" s="8"/>
    </row>
    <row r="314" spans="2:28" s="12" customFormat="1" ht="15.75" customHeight="1" x14ac:dyDescent="0.25">
      <c r="B314" s="108">
        <f>SUM(B312,1)</f>
        <v>155</v>
      </c>
      <c r="C314" s="9">
        <v>2080718</v>
      </c>
      <c r="D314" s="133" t="s">
        <v>221</v>
      </c>
      <c r="E314" s="9">
        <v>1445</v>
      </c>
      <c r="F314" s="135" t="s">
        <v>209</v>
      </c>
      <c r="G314" s="90" t="s">
        <v>569</v>
      </c>
      <c r="H314" s="76">
        <v>278</v>
      </c>
      <c r="I314" s="76">
        <v>268</v>
      </c>
      <c r="J314" s="76">
        <v>308</v>
      </c>
      <c r="K314" s="51">
        <f t="shared" si="25"/>
        <v>284.66666666666669</v>
      </c>
      <c r="L314" s="36">
        <f t="shared" si="26"/>
        <v>19.700115340253749</v>
      </c>
      <c r="M314" s="8"/>
      <c r="N314" s="8"/>
      <c r="O314" s="8"/>
      <c r="P314" s="8"/>
      <c r="Q314" s="8"/>
      <c r="R314" s="8"/>
      <c r="S314" s="8"/>
      <c r="T314" s="8"/>
      <c r="U314" s="8"/>
      <c r="Z314" s="8"/>
      <c r="AA314" s="8"/>
      <c r="AB314" s="8"/>
    </row>
    <row r="315" spans="2:28" s="12" customFormat="1" ht="15.75" customHeight="1" x14ac:dyDescent="0.25">
      <c r="B315" s="109"/>
      <c r="C315" s="9"/>
      <c r="D315" s="134"/>
      <c r="E315" s="9">
        <v>1445</v>
      </c>
      <c r="F315" s="136"/>
      <c r="G315" s="90" t="s">
        <v>569</v>
      </c>
      <c r="H315" s="9">
        <v>202</v>
      </c>
      <c r="I315" s="9">
        <v>216</v>
      </c>
      <c r="J315" s="9">
        <v>180</v>
      </c>
      <c r="K315" s="51">
        <f t="shared" si="25"/>
        <v>199.33333333333334</v>
      </c>
      <c r="L315" s="36">
        <f t="shared" si="26"/>
        <v>13.794694348327566</v>
      </c>
      <c r="M315" s="8"/>
      <c r="N315" s="8"/>
      <c r="O315" s="8"/>
      <c r="P315" s="8"/>
      <c r="Q315" s="8"/>
      <c r="R315" s="8"/>
      <c r="S315" s="8"/>
      <c r="T315" s="8"/>
      <c r="U315" s="8"/>
      <c r="Z315" s="8"/>
      <c r="AA315" s="8"/>
      <c r="AB315" s="8"/>
    </row>
    <row r="316" spans="2:28" s="12" customFormat="1" ht="18" customHeight="1" x14ac:dyDescent="0.25">
      <c r="B316" s="108">
        <f>SUM(B314,1)</f>
        <v>156</v>
      </c>
      <c r="C316" s="9">
        <v>2080710</v>
      </c>
      <c r="D316" s="133" t="s">
        <v>222</v>
      </c>
      <c r="E316" s="9">
        <v>910</v>
      </c>
      <c r="F316" s="135" t="s">
        <v>209</v>
      </c>
      <c r="G316" s="90" t="s">
        <v>569</v>
      </c>
      <c r="H316" s="78">
        <v>214</v>
      </c>
      <c r="I316" s="78">
        <v>181</v>
      </c>
      <c r="J316" s="78">
        <v>185</v>
      </c>
      <c r="K316" s="51">
        <f t="shared" si="25"/>
        <v>193.33333333333334</v>
      </c>
      <c r="L316" s="36">
        <f t="shared" si="26"/>
        <v>21.245421245421248</v>
      </c>
      <c r="M316" s="8"/>
      <c r="N316" s="8"/>
      <c r="O316" s="8"/>
      <c r="P316" s="8"/>
      <c r="Q316" s="8"/>
      <c r="R316" s="8"/>
      <c r="S316" s="8"/>
      <c r="T316" s="8"/>
      <c r="U316" s="8"/>
      <c r="Z316" s="8"/>
      <c r="AA316" s="8"/>
      <c r="AB316" s="8"/>
    </row>
    <row r="317" spans="2:28" s="12" customFormat="1" ht="15.75" customHeight="1" x14ac:dyDescent="0.25">
      <c r="B317" s="109"/>
      <c r="C317" s="9"/>
      <c r="D317" s="134"/>
      <c r="E317" s="9">
        <v>910</v>
      </c>
      <c r="F317" s="136"/>
      <c r="G317" s="90" t="s">
        <v>569</v>
      </c>
      <c r="H317" s="9">
        <v>211</v>
      </c>
      <c r="I317" s="9">
        <v>253</v>
      </c>
      <c r="J317" s="9">
        <v>287</v>
      </c>
      <c r="K317" s="51">
        <f t="shared" si="25"/>
        <v>250.33333333333334</v>
      </c>
      <c r="L317" s="36">
        <f t="shared" si="26"/>
        <v>27.509157509157511</v>
      </c>
      <c r="M317" s="8"/>
      <c r="N317" s="8"/>
      <c r="O317" s="8"/>
      <c r="P317" s="8"/>
      <c r="Q317" s="8"/>
      <c r="R317" s="8"/>
      <c r="S317" s="8"/>
      <c r="T317" s="8"/>
      <c r="U317" s="8"/>
      <c r="Z317" s="8"/>
      <c r="AA317" s="8"/>
      <c r="AB317" s="8"/>
    </row>
    <row r="318" spans="2:28" s="12" customFormat="1" ht="15.75" customHeight="1" x14ac:dyDescent="0.25">
      <c r="B318" s="108">
        <f>SUM(B316,1)</f>
        <v>157</v>
      </c>
      <c r="C318" s="9">
        <v>2080711</v>
      </c>
      <c r="D318" s="133" t="s">
        <v>223</v>
      </c>
      <c r="E318" s="9">
        <v>910</v>
      </c>
      <c r="F318" s="135" t="s">
        <v>209</v>
      </c>
      <c r="G318" s="90" t="s">
        <v>569</v>
      </c>
      <c r="H318" s="78">
        <v>321</v>
      </c>
      <c r="I318" s="78">
        <v>276</v>
      </c>
      <c r="J318" s="78">
        <v>276</v>
      </c>
      <c r="K318" s="51">
        <f t="shared" si="25"/>
        <v>291</v>
      </c>
      <c r="L318" s="36">
        <f t="shared" si="26"/>
        <v>31.978021978021975</v>
      </c>
      <c r="M318" s="8"/>
      <c r="N318" s="8"/>
      <c r="O318" s="8"/>
      <c r="P318" s="8"/>
      <c r="Q318" s="8"/>
      <c r="R318" s="8"/>
      <c r="S318" s="8"/>
      <c r="T318" s="8"/>
      <c r="U318" s="8"/>
      <c r="Z318" s="8"/>
      <c r="AA318" s="8"/>
      <c r="AB318" s="8"/>
    </row>
    <row r="319" spans="2:28" s="12" customFormat="1" ht="15.75" customHeight="1" x14ac:dyDescent="0.25">
      <c r="B319" s="109"/>
      <c r="C319" s="9"/>
      <c r="D319" s="134"/>
      <c r="E319" s="9">
        <v>910</v>
      </c>
      <c r="F319" s="136"/>
      <c r="G319" s="90" t="s">
        <v>569</v>
      </c>
      <c r="H319" s="9">
        <v>88</v>
      </c>
      <c r="I319" s="9">
        <v>123</v>
      </c>
      <c r="J319" s="9">
        <v>113</v>
      </c>
      <c r="K319" s="51">
        <f t="shared" si="25"/>
        <v>108</v>
      </c>
      <c r="L319" s="36">
        <f t="shared" si="26"/>
        <v>11.868131868131867</v>
      </c>
      <c r="M319" s="8"/>
      <c r="N319" s="8"/>
      <c r="O319" s="8"/>
      <c r="P319" s="8"/>
      <c r="Q319" s="8"/>
      <c r="R319" s="8"/>
      <c r="S319" s="8"/>
      <c r="T319" s="8"/>
      <c r="U319" s="8"/>
      <c r="Z319" s="8"/>
      <c r="AA319" s="8"/>
      <c r="AB319" s="8"/>
    </row>
    <row r="320" spans="2:28" s="12" customFormat="1" ht="15.75" customHeight="1" x14ac:dyDescent="0.25">
      <c r="B320" s="108">
        <f>SUM(B318,1)</f>
        <v>158</v>
      </c>
      <c r="C320" s="9">
        <v>2080712</v>
      </c>
      <c r="D320" s="133" t="s">
        <v>224</v>
      </c>
      <c r="E320" s="9">
        <v>910</v>
      </c>
      <c r="F320" s="135" t="s">
        <v>209</v>
      </c>
      <c r="G320" s="90" t="s">
        <v>569</v>
      </c>
      <c r="H320" s="78">
        <v>336</v>
      </c>
      <c r="I320" s="78">
        <v>336</v>
      </c>
      <c r="J320" s="78">
        <v>337</v>
      </c>
      <c r="K320" s="51">
        <f t="shared" si="25"/>
        <v>336.33333333333331</v>
      </c>
      <c r="L320" s="36">
        <f t="shared" si="26"/>
        <v>36.959706959706956</v>
      </c>
      <c r="M320" s="8"/>
      <c r="N320" s="8"/>
      <c r="O320" s="8"/>
      <c r="P320" s="8"/>
      <c r="Q320" s="8"/>
      <c r="R320" s="8"/>
      <c r="S320" s="8"/>
      <c r="T320" s="8"/>
      <c r="U320" s="8"/>
      <c r="Z320" s="8"/>
      <c r="AA320" s="8"/>
      <c r="AB320" s="8"/>
    </row>
    <row r="321" spans="1:28" s="12" customFormat="1" ht="15.75" customHeight="1" x14ac:dyDescent="0.25">
      <c r="B321" s="109"/>
      <c r="C321" s="9"/>
      <c r="D321" s="134"/>
      <c r="E321" s="9">
        <v>910</v>
      </c>
      <c r="F321" s="136"/>
      <c r="G321" s="90" t="s">
        <v>569</v>
      </c>
      <c r="H321" s="9">
        <v>56</v>
      </c>
      <c r="I321" s="9">
        <v>45</v>
      </c>
      <c r="J321" s="9">
        <v>63</v>
      </c>
      <c r="K321" s="51">
        <f t="shared" si="25"/>
        <v>54.666666666666664</v>
      </c>
      <c r="L321" s="36">
        <f t="shared" si="26"/>
        <v>6.0073260073260064</v>
      </c>
      <c r="M321" s="8"/>
      <c r="N321" s="8"/>
      <c r="O321" s="8"/>
      <c r="P321" s="8"/>
      <c r="Q321" s="8"/>
      <c r="R321" s="8"/>
      <c r="S321" s="8"/>
      <c r="T321" s="8"/>
      <c r="U321" s="8"/>
      <c r="Z321" s="8"/>
      <c r="AA321" s="8"/>
      <c r="AB321" s="8"/>
    </row>
    <row r="322" spans="1:28" s="12" customFormat="1" ht="15.75" customHeight="1" x14ac:dyDescent="0.25">
      <c r="B322" s="108">
        <f>SUM(B320,1)</f>
        <v>159</v>
      </c>
      <c r="C322" s="9">
        <v>2080713</v>
      </c>
      <c r="D322" s="133" t="s">
        <v>225</v>
      </c>
      <c r="E322" s="9">
        <v>910</v>
      </c>
      <c r="F322" s="135" t="s">
        <v>209</v>
      </c>
      <c r="G322" s="90" t="s">
        <v>569</v>
      </c>
      <c r="H322" s="78">
        <v>379</v>
      </c>
      <c r="I322" s="78">
        <v>342</v>
      </c>
      <c r="J322" s="78">
        <v>323</v>
      </c>
      <c r="K322" s="51">
        <f t="shared" si="25"/>
        <v>348</v>
      </c>
      <c r="L322" s="36">
        <f t="shared" si="26"/>
        <v>38.241758241758241</v>
      </c>
      <c r="M322" s="8"/>
      <c r="N322" s="8"/>
      <c r="O322" s="8"/>
      <c r="P322" s="8"/>
      <c r="Q322" s="8"/>
      <c r="R322" s="8"/>
      <c r="S322" s="8"/>
      <c r="T322" s="8"/>
      <c r="U322" s="8"/>
      <c r="Z322" s="8"/>
      <c r="AA322" s="8"/>
      <c r="AB322" s="8"/>
    </row>
    <row r="323" spans="1:28" s="12" customFormat="1" ht="15.75" customHeight="1" x14ac:dyDescent="0.25">
      <c r="B323" s="109"/>
      <c r="C323" s="9"/>
      <c r="D323" s="134"/>
      <c r="E323" s="9">
        <v>910</v>
      </c>
      <c r="F323" s="136"/>
      <c r="G323" s="90" t="s">
        <v>569</v>
      </c>
      <c r="H323" s="9">
        <v>24</v>
      </c>
      <c r="I323" s="9">
        <v>26</v>
      </c>
      <c r="J323" s="9">
        <v>30</v>
      </c>
      <c r="K323" s="51">
        <f t="shared" si="25"/>
        <v>26.666666666666668</v>
      </c>
      <c r="L323" s="36">
        <f t="shared" si="26"/>
        <v>2.9304029304029302</v>
      </c>
      <c r="M323" s="8"/>
      <c r="N323" s="8"/>
      <c r="O323" s="8"/>
      <c r="P323" s="8"/>
      <c r="Q323" s="8"/>
      <c r="R323" s="8"/>
      <c r="S323" s="8"/>
      <c r="T323" s="8"/>
      <c r="U323" s="8"/>
      <c r="Z323" s="8"/>
      <c r="AA323" s="8"/>
      <c r="AB323" s="8"/>
    </row>
    <row r="324" spans="1:28" s="12" customFormat="1" ht="15.75" customHeight="1" x14ac:dyDescent="0.25">
      <c r="B324" s="108">
        <f>SUM(B322,1)</f>
        <v>160</v>
      </c>
      <c r="C324" s="9">
        <v>2080714</v>
      </c>
      <c r="D324" s="133" t="s">
        <v>226</v>
      </c>
      <c r="E324" s="9">
        <v>910</v>
      </c>
      <c r="F324" s="135" t="s">
        <v>209</v>
      </c>
      <c r="G324" s="90" t="s">
        <v>569</v>
      </c>
      <c r="H324" s="78">
        <v>193</v>
      </c>
      <c r="I324" s="78">
        <v>256</v>
      </c>
      <c r="J324" s="78">
        <v>323</v>
      </c>
      <c r="K324" s="51">
        <f t="shared" si="25"/>
        <v>257.33333333333331</v>
      </c>
      <c r="L324" s="36">
        <f t="shared" si="26"/>
        <v>28.278388278388277</v>
      </c>
      <c r="M324" s="8"/>
      <c r="N324" s="8"/>
      <c r="O324" s="8"/>
      <c r="P324" s="8"/>
      <c r="Q324" s="8"/>
      <c r="R324" s="8"/>
      <c r="S324" s="8"/>
      <c r="T324" s="8"/>
      <c r="U324" s="8"/>
      <c r="Z324" s="8"/>
      <c r="AA324" s="8"/>
      <c r="AB324" s="8"/>
    </row>
    <row r="325" spans="1:28" s="12" customFormat="1" ht="15.75" customHeight="1" x14ac:dyDescent="0.25">
      <c r="B325" s="109"/>
      <c r="C325" s="9"/>
      <c r="D325" s="134"/>
      <c r="E325" s="9">
        <v>910</v>
      </c>
      <c r="F325" s="136"/>
      <c r="G325" s="90" t="s">
        <v>569</v>
      </c>
      <c r="H325" s="9">
        <v>176</v>
      </c>
      <c r="I325" s="9">
        <v>156</v>
      </c>
      <c r="J325" s="9">
        <v>176</v>
      </c>
      <c r="K325" s="51">
        <f t="shared" si="25"/>
        <v>169.33333333333334</v>
      </c>
      <c r="L325" s="36">
        <f t="shared" si="26"/>
        <v>18.608058608058609</v>
      </c>
      <c r="M325" s="8"/>
      <c r="N325" s="8"/>
      <c r="O325" s="8"/>
      <c r="P325" s="8"/>
      <c r="Q325" s="8"/>
      <c r="R325" s="8"/>
      <c r="S325" s="8"/>
      <c r="T325" s="8"/>
      <c r="U325" s="8"/>
      <c r="Z325" s="8"/>
      <c r="AA325" s="8"/>
      <c r="AB325" s="8"/>
    </row>
    <row r="326" spans="1:28" s="12" customFormat="1" ht="15.75" customHeight="1" x14ac:dyDescent="0.25">
      <c r="B326" s="108">
        <f>SUM(B324,1)</f>
        <v>161</v>
      </c>
      <c r="C326" s="9">
        <v>2080715</v>
      </c>
      <c r="D326" s="133" t="s">
        <v>227</v>
      </c>
      <c r="E326" s="9">
        <v>910</v>
      </c>
      <c r="F326" s="135" t="s">
        <v>209</v>
      </c>
      <c r="G326" s="90" t="s">
        <v>569</v>
      </c>
      <c r="H326" s="77">
        <v>119</v>
      </c>
      <c r="I326" s="77">
        <v>111</v>
      </c>
      <c r="J326" s="77">
        <v>119</v>
      </c>
      <c r="K326" s="51">
        <f t="shared" si="25"/>
        <v>116.33333333333333</v>
      </c>
      <c r="L326" s="36">
        <f t="shared" si="26"/>
        <v>12.783882783882783</v>
      </c>
      <c r="M326" s="8"/>
      <c r="N326" s="8"/>
      <c r="O326" s="8"/>
      <c r="P326" s="8"/>
      <c r="Q326" s="8"/>
      <c r="R326" s="8"/>
      <c r="S326" s="8"/>
      <c r="T326" s="8"/>
      <c r="U326" s="8"/>
      <c r="Z326" s="8"/>
      <c r="AA326" s="8"/>
      <c r="AB326" s="8"/>
    </row>
    <row r="327" spans="1:28" s="12" customFormat="1" ht="15.75" customHeight="1" x14ac:dyDescent="0.25">
      <c r="B327" s="109"/>
      <c r="C327" s="9"/>
      <c r="D327" s="134"/>
      <c r="E327" s="9">
        <v>910</v>
      </c>
      <c r="F327" s="136"/>
      <c r="G327" s="90" t="s">
        <v>569</v>
      </c>
      <c r="H327" s="78">
        <v>448</v>
      </c>
      <c r="I327" s="78">
        <v>424</v>
      </c>
      <c r="J327" s="78">
        <v>475</v>
      </c>
      <c r="K327" s="51">
        <f t="shared" si="25"/>
        <v>449</v>
      </c>
      <c r="L327" s="36">
        <f t="shared" si="26"/>
        <v>49.340659340659343</v>
      </c>
      <c r="M327" s="8"/>
      <c r="N327" s="8"/>
      <c r="O327" s="8"/>
      <c r="P327" s="8"/>
      <c r="Q327" s="8"/>
      <c r="R327" s="8"/>
      <c r="S327" s="8"/>
      <c r="T327" s="8"/>
      <c r="U327" s="8"/>
      <c r="Z327" s="8"/>
      <c r="AA327" s="8"/>
      <c r="AB327" s="8"/>
    </row>
    <row r="328" spans="1:28" s="12" customFormat="1" ht="15.75" customHeight="1" x14ac:dyDescent="0.25">
      <c r="B328" s="10">
        <f>SUM(B326,1)</f>
        <v>162</v>
      </c>
      <c r="C328" s="9">
        <v>2080613</v>
      </c>
      <c r="D328" s="92" t="s">
        <v>228</v>
      </c>
      <c r="E328" s="9">
        <v>231</v>
      </c>
      <c r="F328" s="21" t="s">
        <v>229</v>
      </c>
      <c r="G328" s="90" t="s">
        <v>569</v>
      </c>
      <c r="H328" s="46">
        <v>61</v>
      </c>
      <c r="I328" s="46">
        <v>36</v>
      </c>
      <c r="J328" s="46">
        <v>72</v>
      </c>
      <c r="K328" s="51">
        <f t="shared" si="25"/>
        <v>56.333333333333336</v>
      </c>
      <c r="L328" s="36">
        <f t="shared" si="26"/>
        <v>24.386724386724389</v>
      </c>
      <c r="M328" s="8"/>
      <c r="N328" s="8"/>
      <c r="O328" s="8"/>
      <c r="P328" s="8"/>
      <c r="Q328" s="8"/>
      <c r="R328" s="8"/>
      <c r="S328" s="8"/>
      <c r="T328" s="8"/>
      <c r="U328" s="8"/>
      <c r="Z328" s="8"/>
      <c r="AA328" s="8"/>
      <c r="AB328" s="8"/>
    </row>
    <row r="329" spans="1:28" s="12" customFormat="1" ht="15" customHeight="1" x14ac:dyDescent="0.25">
      <c r="B329" s="10">
        <f>SUM(B328,1)</f>
        <v>163</v>
      </c>
      <c r="C329" s="6">
        <v>2080001</v>
      </c>
      <c r="D329" s="92" t="s">
        <v>230</v>
      </c>
      <c r="E329" s="6">
        <v>578</v>
      </c>
      <c r="F329" s="22" t="s">
        <v>231</v>
      </c>
      <c r="G329" s="90" t="s">
        <v>569</v>
      </c>
      <c r="H329" s="46">
        <v>21</v>
      </c>
      <c r="I329" s="46">
        <v>22</v>
      </c>
      <c r="J329" s="46">
        <v>40</v>
      </c>
      <c r="K329" s="51">
        <f t="shared" si="25"/>
        <v>27.666666666666668</v>
      </c>
      <c r="L329" s="36">
        <f t="shared" si="26"/>
        <v>4.786620530565167</v>
      </c>
      <c r="M329" s="8"/>
      <c r="N329" s="8"/>
      <c r="O329" s="8"/>
      <c r="P329" s="8"/>
      <c r="Q329" s="8"/>
      <c r="R329" s="8"/>
      <c r="S329" s="8"/>
      <c r="T329" s="8"/>
      <c r="U329" s="8"/>
      <c r="Z329" s="8"/>
      <c r="AA329" s="8"/>
      <c r="AB329" s="8"/>
    </row>
    <row r="330" spans="1:28" s="12" customFormat="1" ht="15.75" customHeight="1" x14ac:dyDescent="0.25">
      <c r="B330" s="10">
        <f>SUM(B329,1)</f>
        <v>164</v>
      </c>
      <c r="C330" s="6">
        <v>2080002</v>
      </c>
      <c r="D330" s="92" t="s">
        <v>232</v>
      </c>
      <c r="E330" s="6">
        <v>578</v>
      </c>
      <c r="F330" s="22" t="s">
        <v>233</v>
      </c>
      <c r="G330" s="90" t="s">
        <v>569</v>
      </c>
      <c r="H330" s="34">
        <v>23</v>
      </c>
      <c r="I330" s="34">
        <v>21</v>
      </c>
      <c r="J330" s="34">
        <v>19</v>
      </c>
      <c r="K330" s="51">
        <f t="shared" si="25"/>
        <v>21</v>
      </c>
      <c r="L330" s="36">
        <f t="shared" si="26"/>
        <v>3.6332179930795849</v>
      </c>
      <c r="M330" s="8"/>
      <c r="N330" s="8"/>
      <c r="O330" s="8"/>
      <c r="P330" s="8"/>
      <c r="Q330" s="8"/>
      <c r="R330" s="8"/>
      <c r="S330" s="8"/>
      <c r="T330" s="8"/>
      <c r="U330" s="8"/>
      <c r="Z330" s="8"/>
      <c r="AA330" s="8"/>
      <c r="AB330" s="8"/>
    </row>
    <row r="331" spans="1:28" s="12" customFormat="1" ht="15.75" customHeight="1" x14ac:dyDescent="0.25">
      <c r="B331" s="108">
        <f>SUM(B330,1)</f>
        <v>165</v>
      </c>
      <c r="C331" s="16">
        <v>2150810</v>
      </c>
      <c r="D331" s="151" t="s">
        <v>234</v>
      </c>
      <c r="E331" s="16">
        <v>1445</v>
      </c>
      <c r="F331" s="135" t="s">
        <v>133</v>
      </c>
      <c r="G331" s="90" t="s">
        <v>569</v>
      </c>
      <c r="H331" s="46">
        <v>406</v>
      </c>
      <c r="I331" s="46">
        <v>413</v>
      </c>
      <c r="J331" s="46">
        <v>436</v>
      </c>
      <c r="K331" s="51">
        <f t="shared" si="25"/>
        <v>418.33333333333331</v>
      </c>
      <c r="L331" s="36">
        <f t="shared" si="26"/>
        <v>28.95040369088812</v>
      </c>
      <c r="M331" s="8"/>
      <c r="N331" s="8"/>
      <c r="O331" s="8"/>
      <c r="P331" s="8"/>
      <c r="Q331" s="8"/>
      <c r="R331" s="8"/>
      <c r="S331" s="8"/>
      <c r="T331" s="8"/>
      <c r="U331" s="8"/>
      <c r="Z331" s="8"/>
      <c r="AA331" s="8"/>
      <c r="AB331" s="8"/>
    </row>
    <row r="332" spans="1:28" s="12" customFormat="1" ht="15" customHeight="1" x14ac:dyDescent="0.25">
      <c r="B332" s="109"/>
      <c r="C332" s="16"/>
      <c r="D332" s="152"/>
      <c r="E332" s="16">
        <v>1445</v>
      </c>
      <c r="F332" s="136"/>
      <c r="G332" s="90" t="s">
        <v>569</v>
      </c>
      <c r="H332" s="46">
        <v>267</v>
      </c>
      <c r="I332" s="46">
        <v>261</v>
      </c>
      <c r="J332" s="46">
        <v>237</v>
      </c>
      <c r="K332" s="51">
        <f t="shared" si="25"/>
        <v>255</v>
      </c>
      <c r="L332" s="36">
        <f t="shared" si="26"/>
        <v>17.647058823529413</v>
      </c>
      <c r="M332" s="8"/>
      <c r="N332" s="8"/>
      <c r="O332" s="8"/>
      <c r="P332" s="8"/>
      <c r="Q332" s="8"/>
      <c r="R332" s="8"/>
      <c r="S332" s="8"/>
      <c r="T332" s="8"/>
      <c r="U332" s="8"/>
      <c r="Z332" s="8"/>
      <c r="AA332" s="8"/>
      <c r="AB332" s="8"/>
    </row>
    <row r="333" spans="1:28" s="12" customFormat="1" ht="15" customHeight="1" x14ac:dyDescent="0.25">
      <c r="B333" s="108">
        <f>SUM(B331,1)</f>
        <v>166</v>
      </c>
      <c r="C333" s="20">
        <v>2150806</v>
      </c>
      <c r="D333" s="151" t="s">
        <v>235</v>
      </c>
      <c r="E333" s="16">
        <v>1445</v>
      </c>
      <c r="F333" s="135" t="s">
        <v>133</v>
      </c>
      <c r="G333" s="90" t="s">
        <v>569</v>
      </c>
      <c r="H333" s="46">
        <v>607</v>
      </c>
      <c r="I333" s="46">
        <v>503</v>
      </c>
      <c r="J333" s="46">
        <v>598</v>
      </c>
      <c r="K333" s="51">
        <f t="shared" si="25"/>
        <v>569.33333333333337</v>
      </c>
      <c r="L333" s="36">
        <f t="shared" si="26"/>
        <v>39.400230680507498</v>
      </c>
      <c r="M333" s="8"/>
      <c r="N333" s="8"/>
      <c r="O333" s="8"/>
      <c r="P333" s="8"/>
      <c r="Q333" s="8"/>
      <c r="R333" s="8"/>
      <c r="S333" s="8"/>
      <c r="T333" s="8"/>
      <c r="U333" s="8"/>
      <c r="Z333" s="8"/>
      <c r="AA333" s="8"/>
      <c r="AB333" s="8"/>
    </row>
    <row r="334" spans="1:28" s="12" customFormat="1" ht="15.75" customHeight="1" x14ac:dyDescent="0.25">
      <c r="B334" s="109"/>
      <c r="C334" s="20"/>
      <c r="D334" s="152"/>
      <c r="E334" s="16">
        <v>1445</v>
      </c>
      <c r="F334" s="136"/>
      <c r="G334" s="90" t="s">
        <v>569</v>
      </c>
      <c r="H334" s="46">
        <v>53</v>
      </c>
      <c r="I334" s="46">
        <v>44</v>
      </c>
      <c r="J334" s="46">
        <v>33</v>
      </c>
      <c r="K334" s="51">
        <f t="shared" si="25"/>
        <v>43.333333333333336</v>
      </c>
      <c r="L334" s="36">
        <f t="shared" si="26"/>
        <v>2.9988465974625145</v>
      </c>
      <c r="M334" s="8"/>
      <c r="N334" s="8"/>
      <c r="O334" s="8"/>
      <c r="P334" s="8"/>
      <c r="Q334" s="8"/>
      <c r="R334" s="8"/>
      <c r="S334" s="8"/>
      <c r="T334" s="8"/>
      <c r="U334" s="8"/>
      <c r="Z334" s="8"/>
      <c r="AA334" s="8"/>
      <c r="AB334" s="8"/>
    </row>
    <row r="335" spans="1:28" s="12" customFormat="1" ht="15" customHeight="1" x14ac:dyDescent="0.25">
      <c r="B335" s="108">
        <f>SUM(B333,1)</f>
        <v>167</v>
      </c>
      <c r="C335" s="16">
        <v>2150801</v>
      </c>
      <c r="D335" s="151" t="s">
        <v>236</v>
      </c>
      <c r="E335" s="16">
        <v>1445</v>
      </c>
      <c r="F335" s="135" t="s">
        <v>133</v>
      </c>
      <c r="G335" s="90" t="s">
        <v>569</v>
      </c>
      <c r="H335" s="46">
        <v>287</v>
      </c>
      <c r="I335" s="46">
        <v>311</v>
      </c>
      <c r="J335" s="46">
        <v>349</v>
      </c>
      <c r="K335" s="51">
        <f t="shared" si="25"/>
        <v>315.66666666666669</v>
      </c>
      <c r="L335" s="36">
        <f t="shared" si="26"/>
        <v>21.845444059976934</v>
      </c>
      <c r="M335" s="8"/>
      <c r="N335" s="8"/>
      <c r="O335" s="8"/>
      <c r="P335" s="8"/>
      <c r="Q335" s="8"/>
      <c r="R335" s="8"/>
      <c r="S335" s="8"/>
      <c r="T335" s="8"/>
      <c r="U335" s="8"/>
      <c r="Z335" s="8"/>
      <c r="AA335" s="8"/>
      <c r="AB335" s="8"/>
    </row>
    <row r="336" spans="1:28" s="15" customFormat="1" ht="15.75" customHeight="1" x14ac:dyDescent="0.25">
      <c r="A336" s="12"/>
      <c r="B336" s="109"/>
      <c r="C336" s="16"/>
      <c r="D336" s="152"/>
      <c r="E336" s="16">
        <v>1445</v>
      </c>
      <c r="F336" s="136"/>
      <c r="G336" s="90" t="s">
        <v>569</v>
      </c>
      <c r="H336" s="46">
        <v>206</v>
      </c>
      <c r="I336" s="46">
        <v>250</v>
      </c>
      <c r="J336" s="46">
        <v>229</v>
      </c>
      <c r="K336" s="51">
        <f t="shared" si="25"/>
        <v>228.33333333333334</v>
      </c>
      <c r="L336" s="36">
        <f t="shared" si="26"/>
        <v>15.801614763552479</v>
      </c>
      <c r="M336" s="8"/>
      <c r="N336" s="8"/>
      <c r="O336" s="8"/>
      <c r="P336" s="8"/>
      <c r="Q336" s="8"/>
      <c r="R336" s="8"/>
      <c r="S336" s="8"/>
      <c r="T336" s="8"/>
      <c r="U336" s="8"/>
      <c r="Z336" s="8"/>
      <c r="AA336" s="8"/>
      <c r="AB336" s="8"/>
    </row>
    <row r="337" spans="1:28" s="15" customFormat="1" ht="15.75" customHeight="1" x14ac:dyDescent="0.25">
      <c r="B337" s="108">
        <f>SUM(B335,1)</f>
        <v>168</v>
      </c>
      <c r="C337" s="16">
        <v>2150814</v>
      </c>
      <c r="D337" s="151" t="s">
        <v>237</v>
      </c>
      <c r="E337" s="16">
        <v>910</v>
      </c>
      <c r="F337" s="135" t="s">
        <v>133</v>
      </c>
      <c r="G337" s="90" t="s">
        <v>569</v>
      </c>
      <c r="H337" s="46">
        <v>189</v>
      </c>
      <c r="I337" s="46">
        <v>228</v>
      </c>
      <c r="J337" s="46">
        <v>279</v>
      </c>
      <c r="K337" s="51">
        <f t="shared" si="25"/>
        <v>232</v>
      </c>
      <c r="L337" s="36">
        <f t="shared" si="26"/>
        <v>25.494505494505493</v>
      </c>
      <c r="M337" s="8"/>
      <c r="N337" s="8"/>
      <c r="O337" s="8"/>
      <c r="P337" s="8"/>
      <c r="Q337" s="8"/>
      <c r="R337" s="8"/>
      <c r="S337" s="8"/>
      <c r="T337" s="8"/>
      <c r="U337" s="8"/>
      <c r="Z337" s="8"/>
      <c r="AA337" s="8"/>
      <c r="AB337" s="8"/>
    </row>
    <row r="338" spans="1:28" s="15" customFormat="1" ht="15.75" customHeight="1" x14ac:dyDescent="0.25">
      <c r="B338" s="109"/>
      <c r="C338" s="16"/>
      <c r="D338" s="152"/>
      <c r="E338" s="16">
        <v>910</v>
      </c>
      <c r="F338" s="136"/>
      <c r="G338" s="90" t="s">
        <v>569</v>
      </c>
      <c r="H338" s="46">
        <v>303</v>
      </c>
      <c r="I338" s="46">
        <v>257</v>
      </c>
      <c r="J338" s="46">
        <v>331</v>
      </c>
      <c r="K338" s="51">
        <f t="shared" si="25"/>
        <v>297</v>
      </c>
      <c r="L338" s="36">
        <f t="shared" si="26"/>
        <v>32.637362637362635</v>
      </c>
      <c r="M338" s="8"/>
      <c r="N338" s="8"/>
      <c r="O338" s="8"/>
      <c r="P338" s="8"/>
      <c r="Q338" s="8"/>
      <c r="R338" s="8"/>
      <c r="S338" s="8"/>
      <c r="T338" s="8"/>
      <c r="U338" s="8"/>
      <c r="Z338" s="8"/>
      <c r="AA338" s="8"/>
      <c r="AB338" s="8"/>
    </row>
    <row r="339" spans="1:28" s="15" customFormat="1" ht="15.75" x14ac:dyDescent="0.25">
      <c r="B339" s="108">
        <f>SUM(B337,1)</f>
        <v>169</v>
      </c>
      <c r="C339" s="16">
        <v>2150811</v>
      </c>
      <c r="D339" s="151" t="s">
        <v>238</v>
      </c>
      <c r="E339" s="16">
        <v>1445</v>
      </c>
      <c r="F339" s="135" t="s">
        <v>133</v>
      </c>
      <c r="G339" s="90" t="s">
        <v>569</v>
      </c>
      <c r="H339" s="46">
        <v>101</v>
      </c>
      <c r="I339" s="46">
        <v>62</v>
      </c>
      <c r="J339" s="46">
        <v>88</v>
      </c>
      <c r="K339" s="51">
        <f t="shared" si="25"/>
        <v>83.666666666666671</v>
      </c>
      <c r="L339" s="36">
        <f t="shared" si="26"/>
        <v>5.7900807381776245</v>
      </c>
      <c r="M339" s="8"/>
      <c r="N339" s="8"/>
      <c r="O339" s="8"/>
      <c r="P339" s="8"/>
      <c r="Q339" s="8"/>
      <c r="R339" s="8"/>
      <c r="S339" s="8"/>
      <c r="T339" s="8"/>
      <c r="U339" s="8"/>
      <c r="Z339" s="8"/>
      <c r="AA339" s="8"/>
      <c r="AB339" s="8"/>
    </row>
    <row r="340" spans="1:28" s="15" customFormat="1" ht="15.75" customHeight="1" x14ac:dyDescent="0.25">
      <c r="B340" s="109"/>
      <c r="C340" s="16"/>
      <c r="D340" s="152"/>
      <c r="E340" s="16">
        <v>1445</v>
      </c>
      <c r="F340" s="136"/>
      <c r="G340" s="90" t="s">
        <v>569</v>
      </c>
      <c r="H340" s="46">
        <v>431</v>
      </c>
      <c r="I340" s="46">
        <v>344</v>
      </c>
      <c r="J340" s="46">
        <v>427</v>
      </c>
      <c r="K340" s="51">
        <f t="shared" si="25"/>
        <v>400.66666666666669</v>
      </c>
      <c r="L340" s="36">
        <f t="shared" si="26"/>
        <v>27.727797001153405</v>
      </c>
      <c r="M340" s="8"/>
      <c r="N340" s="8"/>
      <c r="O340" s="8"/>
      <c r="P340" s="8"/>
      <c r="Q340" s="8"/>
      <c r="R340" s="8"/>
      <c r="S340" s="8"/>
      <c r="T340" s="8"/>
      <c r="U340" s="8"/>
      <c r="Z340" s="8"/>
      <c r="AA340" s="8"/>
      <c r="AB340" s="8"/>
    </row>
    <row r="341" spans="1:28" s="15" customFormat="1" ht="15.75" x14ac:dyDescent="0.25">
      <c r="B341" s="108">
        <f>SUM(B339,1)</f>
        <v>170</v>
      </c>
      <c r="C341" s="16">
        <v>2150812</v>
      </c>
      <c r="D341" s="151" t="s">
        <v>239</v>
      </c>
      <c r="E341" s="16">
        <v>910</v>
      </c>
      <c r="F341" s="135" t="s">
        <v>133</v>
      </c>
      <c r="G341" s="90" t="s">
        <v>569</v>
      </c>
      <c r="H341" s="46">
        <v>119</v>
      </c>
      <c r="I341" s="46">
        <v>240</v>
      </c>
      <c r="J341" s="46">
        <v>216</v>
      </c>
      <c r="K341" s="51">
        <f t="shared" si="25"/>
        <v>191.66666666666666</v>
      </c>
      <c r="L341" s="36">
        <f t="shared" si="26"/>
        <v>21.062271062271062</v>
      </c>
      <c r="M341" s="8"/>
      <c r="N341" s="8"/>
      <c r="O341" s="8"/>
      <c r="P341" s="8"/>
      <c r="Q341" s="8"/>
      <c r="R341" s="8"/>
      <c r="S341" s="8"/>
      <c r="T341" s="8"/>
      <c r="U341" s="8"/>
      <c r="Z341" s="8"/>
      <c r="AA341" s="8"/>
      <c r="AB341" s="8"/>
    </row>
    <row r="342" spans="1:28" s="15" customFormat="1" ht="15.75" customHeight="1" x14ac:dyDescent="0.25">
      <c r="B342" s="109"/>
      <c r="C342" s="16"/>
      <c r="D342" s="152"/>
      <c r="E342" s="16">
        <v>910</v>
      </c>
      <c r="F342" s="136"/>
      <c r="G342" s="90" t="s">
        <v>569</v>
      </c>
      <c r="H342" s="46">
        <v>4</v>
      </c>
      <c r="I342" s="46">
        <v>13</v>
      </c>
      <c r="J342" s="46">
        <v>11</v>
      </c>
      <c r="K342" s="51">
        <f t="shared" si="25"/>
        <v>9.3333333333333339</v>
      </c>
      <c r="L342" s="36">
        <f t="shared" si="26"/>
        <v>1.0256410256410255</v>
      </c>
      <c r="M342" s="8"/>
      <c r="N342" s="8"/>
      <c r="O342" s="8"/>
      <c r="P342" s="8"/>
      <c r="Q342" s="8"/>
      <c r="R342" s="8"/>
      <c r="S342" s="8"/>
      <c r="T342" s="8"/>
      <c r="U342" s="8"/>
      <c r="Z342" s="8"/>
      <c r="AA342" s="8"/>
      <c r="AB342" s="8"/>
    </row>
    <row r="343" spans="1:28" s="15" customFormat="1" ht="15.75" x14ac:dyDescent="0.25">
      <c r="B343" s="108">
        <f>SUM(B341,1)</f>
        <v>171</v>
      </c>
      <c r="C343" s="16">
        <v>2150807</v>
      </c>
      <c r="D343" s="151" t="s">
        <v>240</v>
      </c>
      <c r="E343" s="16">
        <v>910</v>
      </c>
      <c r="F343" s="135" t="s">
        <v>133</v>
      </c>
      <c r="G343" s="90" t="s">
        <v>569</v>
      </c>
      <c r="H343" s="46">
        <v>273</v>
      </c>
      <c r="I343" s="46">
        <v>414</v>
      </c>
      <c r="J343" s="46">
        <v>401</v>
      </c>
      <c r="K343" s="51">
        <f t="shared" si="25"/>
        <v>362.66666666666669</v>
      </c>
      <c r="L343" s="36">
        <f t="shared" si="26"/>
        <v>39.853479853479854</v>
      </c>
      <c r="M343" s="8"/>
      <c r="N343" s="8"/>
      <c r="O343" s="8"/>
      <c r="P343" s="8"/>
      <c r="Q343" s="8"/>
      <c r="R343" s="8"/>
      <c r="S343" s="8"/>
      <c r="T343" s="8"/>
      <c r="U343" s="8"/>
      <c r="Z343" s="8"/>
      <c r="AA343" s="8"/>
      <c r="AB343" s="8"/>
    </row>
    <row r="344" spans="1:28" s="15" customFormat="1" ht="15.75" customHeight="1" x14ac:dyDescent="0.25">
      <c r="B344" s="109"/>
      <c r="C344" s="16"/>
      <c r="D344" s="152"/>
      <c r="E344" s="16">
        <v>910</v>
      </c>
      <c r="F344" s="136"/>
      <c r="G344" s="90" t="s">
        <v>569</v>
      </c>
      <c r="H344" s="46">
        <v>83</v>
      </c>
      <c r="I344" s="46">
        <v>80</v>
      </c>
      <c r="J344" s="46">
        <v>68</v>
      </c>
      <c r="K344" s="51">
        <f t="shared" si="25"/>
        <v>77</v>
      </c>
      <c r="L344" s="36">
        <f t="shared" si="26"/>
        <v>8.4615384615384617</v>
      </c>
      <c r="M344" s="8"/>
      <c r="N344" s="8"/>
      <c r="O344" s="8"/>
      <c r="P344" s="8"/>
      <c r="Q344" s="8"/>
      <c r="R344" s="8"/>
      <c r="S344" s="8"/>
      <c r="T344" s="8"/>
      <c r="U344" s="8"/>
      <c r="Z344" s="8"/>
      <c r="AA344" s="8"/>
      <c r="AB344" s="8"/>
    </row>
    <row r="345" spans="1:28" s="15" customFormat="1" ht="15.75" x14ac:dyDescent="0.25">
      <c r="B345" s="108">
        <f>SUM(B343,1)</f>
        <v>172</v>
      </c>
      <c r="C345" s="16">
        <v>2150803</v>
      </c>
      <c r="D345" s="151" t="s">
        <v>241</v>
      </c>
      <c r="E345" s="16">
        <v>1445</v>
      </c>
      <c r="F345" s="135" t="s">
        <v>133</v>
      </c>
      <c r="G345" s="90" t="s">
        <v>569</v>
      </c>
      <c r="H345" s="46">
        <v>159</v>
      </c>
      <c r="I345" s="46">
        <v>221</v>
      </c>
      <c r="J345" s="46">
        <v>154</v>
      </c>
      <c r="K345" s="51">
        <f t="shared" ref="K345:K408" si="27">(H345+I345+J345)/3</f>
        <v>178</v>
      </c>
      <c r="L345" s="36">
        <f t="shared" si="26"/>
        <v>12.318339100346021</v>
      </c>
      <c r="M345" s="8"/>
      <c r="N345" s="8"/>
      <c r="O345" s="8"/>
      <c r="P345" s="8"/>
      <c r="Q345" s="8"/>
      <c r="R345" s="8"/>
      <c r="S345" s="8"/>
      <c r="T345" s="8"/>
      <c r="U345" s="8"/>
      <c r="Z345" s="8"/>
      <c r="AA345" s="8"/>
      <c r="AB345" s="8"/>
    </row>
    <row r="346" spans="1:28" s="12" customFormat="1" ht="15.75" customHeight="1" x14ac:dyDescent="0.25">
      <c r="A346" s="15"/>
      <c r="B346" s="109"/>
      <c r="C346" s="16"/>
      <c r="D346" s="152"/>
      <c r="E346" s="16">
        <v>1445</v>
      </c>
      <c r="F346" s="136"/>
      <c r="G346" s="90" t="s">
        <v>569</v>
      </c>
      <c r="H346" s="46">
        <v>6</v>
      </c>
      <c r="I346" s="46">
        <v>15</v>
      </c>
      <c r="J346" s="46">
        <v>8</v>
      </c>
      <c r="K346" s="51">
        <f t="shared" si="27"/>
        <v>9.6666666666666661</v>
      </c>
      <c r="L346" s="36">
        <f t="shared" si="26"/>
        <v>0.66897347174163779</v>
      </c>
      <c r="M346" s="8"/>
      <c r="N346" s="8"/>
      <c r="O346" s="8"/>
      <c r="P346" s="8"/>
      <c r="Q346" s="8"/>
      <c r="R346" s="8"/>
      <c r="S346" s="8"/>
      <c r="T346" s="8"/>
      <c r="U346" s="8"/>
      <c r="Z346" s="8"/>
      <c r="AA346" s="8"/>
      <c r="AB346" s="8"/>
    </row>
    <row r="347" spans="1:28" s="12" customFormat="1" ht="15.75" x14ac:dyDescent="0.25">
      <c r="B347" s="108">
        <f>SUM(B345,1)</f>
        <v>173</v>
      </c>
      <c r="C347" s="16">
        <v>2170302</v>
      </c>
      <c r="D347" s="151" t="s">
        <v>242</v>
      </c>
      <c r="E347" s="16">
        <v>910</v>
      </c>
      <c r="F347" s="135" t="s">
        <v>243</v>
      </c>
      <c r="G347" s="90" t="s">
        <v>569</v>
      </c>
      <c r="H347" s="81">
        <v>203</v>
      </c>
      <c r="I347" s="74">
        <v>182</v>
      </c>
      <c r="J347" s="74">
        <v>189</v>
      </c>
      <c r="K347" s="51">
        <f t="shared" si="27"/>
        <v>191.33333333333334</v>
      </c>
      <c r="L347" s="36">
        <f t="shared" si="26"/>
        <v>21.025641025641026</v>
      </c>
      <c r="M347" s="8"/>
      <c r="N347" s="8"/>
      <c r="O347" s="8"/>
      <c r="P347" s="8"/>
      <c r="Q347" s="8"/>
      <c r="R347" s="8"/>
      <c r="S347" s="8"/>
      <c r="T347" s="8"/>
      <c r="U347" s="8"/>
      <c r="Z347" s="8"/>
      <c r="AA347" s="8"/>
      <c r="AB347" s="8"/>
    </row>
    <row r="348" spans="1:28" s="12" customFormat="1" ht="15.75" customHeight="1" x14ac:dyDescent="0.25">
      <c r="B348" s="109"/>
      <c r="C348" s="16"/>
      <c r="D348" s="152"/>
      <c r="E348" s="16">
        <v>910</v>
      </c>
      <c r="F348" s="136"/>
      <c r="G348" s="90" t="s">
        <v>569</v>
      </c>
      <c r="H348" s="80">
        <v>44</v>
      </c>
      <c r="I348" s="80">
        <v>40</v>
      </c>
      <c r="J348" s="80">
        <v>35</v>
      </c>
      <c r="K348" s="51">
        <f t="shared" si="27"/>
        <v>39.666666666666664</v>
      </c>
      <c r="L348" s="36">
        <f t="shared" si="26"/>
        <v>4.3589743589743586</v>
      </c>
      <c r="M348" s="8"/>
      <c r="N348" s="8"/>
      <c r="O348" s="8"/>
      <c r="P348" s="8"/>
      <c r="Q348" s="8"/>
      <c r="R348" s="8"/>
      <c r="S348" s="8"/>
      <c r="T348" s="8"/>
      <c r="U348" s="8"/>
      <c r="Z348" s="8"/>
      <c r="AA348" s="8"/>
      <c r="AB348" s="8"/>
    </row>
    <row r="349" spans="1:28" s="12" customFormat="1" ht="15.75" x14ac:dyDescent="0.25">
      <c r="B349" s="108">
        <f>SUM(B347,1)</f>
        <v>174</v>
      </c>
      <c r="C349" s="16">
        <v>2170305</v>
      </c>
      <c r="D349" s="151" t="s">
        <v>244</v>
      </c>
      <c r="E349" s="16">
        <v>910</v>
      </c>
      <c r="F349" s="135" t="s">
        <v>243</v>
      </c>
      <c r="G349" s="90" t="s">
        <v>569</v>
      </c>
      <c r="H349" s="74">
        <v>39</v>
      </c>
      <c r="I349" s="74">
        <v>64</v>
      </c>
      <c r="J349" s="74">
        <v>65</v>
      </c>
      <c r="K349" s="51">
        <f t="shared" si="27"/>
        <v>56</v>
      </c>
      <c r="L349" s="36">
        <f t="shared" si="26"/>
        <v>6.1538461538461542</v>
      </c>
      <c r="M349" s="8"/>
      <c r="N349" s="8"/>
      <c r="O349" s="8"/>
      <c r="P349" s="8"/>
      <c r="Q349" s="8"/>
      <c r="R349" s="8"/>
      <c r="S349" s="8"/>
      <c r="T349" s="8"/>
      <c r="U349" s="8"/>
      <c r="Z349" s="8"/>
      <c r="AA349" s="8"/>
      <c r="AB349" s="8"/>
    </row>
    <row r="350" spans="1:28" s="12" customFormat="1" ht="15.75" customHeight="1" x14ac:dyDescent="0.25">
      <c r="B350" s="109"/>
      <c r="C350" s="16"/>
      <c r="D350" s="152"/>
      <c r="E350" s="16">
        <v>910</v>
      </c>
      <c r="F350" s="136"/>
      <c r="G350" s="90" t="s">
        <v>569</v>
      </c>
      <c r="H350" s="74">
        <v>129</v>
      </c>
      <c r="I350" s="74">
        <v>113</v>
      </c>
      <c r="J350" s="74">
        <v>103</v>
      </c>
      <c r="K350" s="51">
        <f t="shared" si="27"/>
        <v>115</v>
      </c>
      <c r="L350" s="36">
        <f t="shared" si="26"/>
        <v>12.637362637362637</v>
      </c>
      <c r="M350" s="8"/>
      <c r="N350" s="8"/>
      <c r="O350" s="8"/>
      <c r="P350" s="8"/>
      <c r="Q350" s="8"/>
      <c r="R350" s="8"/>
      <c r="S350" s="8"/>
      <c r="T350" s="8"/>
      <c r="U350" s="8"/>
      <c r="Z350" s="8"/>
      <c r="AA350" s="8"/>
      <c r="AB350" s="8"/>
    </row>
    <row r="351" spans="1:28" s="12" customFormat="1" ht="15.75" x14ac:dyDescent="0.25">
      <c r="B351" s="108">
        <f>SUM(B349,1)</f>
        <v>175</v>
      </c>
      <c r="C351" s="16">
        <v>2170303</v>
      </c>
      <c r="D351" s="151" t="s">
        <v>245</v>
      </c>
      <c r="E351" s="16">
        <v>910</v>
      </c>
      <c r="F351" s="135" t="s">
        <v>243</v>
      </c>
      <c r="G351" s="90" t="s">
        <v>569</v>
      </c>
      <c r="H351" s="74">
        <v>72</v>
      </c>
      <c r="I351" s="74">
        <v>71</v>
      </c>
      <c r="J351" s="74">
        <v>87</v>
      </c>
      <c r="K351" s="51">
        <f t="shared" si="27"/>
        <v>76.666666666666671</v>
      </c>
      <c r="L351" s="36">
        <f t="shared" si="26"/>
        <v>8.4249084249084252</v>
      </c>
      <c r="M351" s="8"/>
      <c r="N351" s="8"/>
      <c r="O351" s="8"/>
      <c r="P351" s="8"/>
      <c r="Q351" s="8"/>
      <c r="R351" s="8"/>
      <c r="S351" s="8"/>
      <c r="T351" s="8"/>
      <c r="U351" s="8"/>
      <c r="Z351" s="8"/>
      <c r="AA351" s="8"/>
      <c r="AB351" s="8"/>
    </row>
    <row r="352" spans="1:28" s="12" customFormat="1" ht="15.75" customHeight="1" x14ac:dyDescent="0.25">
      <c r="B352" s="109"/>
      <c r="C352" s="16"/>
      <c r="D352" s="152"/>
      <c r="E352" s="16">
        <v>910</v>
      </c>
      <c r="F352" s="136"/>
      <c r="G352" s="90" t="s">
        <v>569</v>
      </c>
      <c r="H352" s="80">
        <v>210</v>
      </c>
      <c r="I352" s="80">
        <v>185</v>
      </c>
      <c r="J352" s="80">
        <v>172</v>
      </c>
      <c r="K352" s="51">
        <f t="shared" si="27"/>
        <v>189</v>
      </c>
      <c r="L352" s="36">
        <f t="shared" si="26"/>
        <v>20.76923076923077</v>
      </c>
      <c r="M352" s="8"/>
      <c r="N352" s="8"/>
      <c r="O352" s="8"/>
      <c r="P352" s="8"/>
      <c r="Q352" s="8"/>
      <c r="R352" s="8"/>
      <c r="S352" s="8"/>
      <c r="T352" s="8"/>
      <c r="U352" s="8"/>
      <c r="Z352" s="8"/>
      <c r="AA352" s="8"/>
      <c r="AB352" s="8"/>
    </row>
    <row r="353" spans="1:28" s="12" customFormat="1" ht="15.75" x14ac:dyDescent="0.25">
      <c r="B353" s="108">
        <f>SUM(B351,1)</f>
        <v>176</v>
      </c>
      <c r="C353" s="16">
        <v>2170304</v>
      </c>
      <c r="D353" s="151" t="s">
        <v>246</v>
      </c>
      <c r="E353" s="16">
        <v>910</v>
      </c>
      <c r="F353" s="135" t="s">
        <v>243</v>
      </c>
      <c r="G353" s="90" t="s">
        <v>569</v>
      </c>
      <c r="H353" s="74">
        <v>196</v>
      </c>
      <c r="I353" s="74">
        <v>155</v>
      </c>
      <c r="J353" s="74">
        <v>163</v>
      </c>
      <c r="K353" s="51">
        <f t="shared" si="27"/>
        <v>171.33333333333334</v>
      </c>
      <c r="L353" s="36">
        <f t="shared" si="26"/>
        <v>18.827838827838828</v>
      </c>
      <c r="M353" s="8"/>
      <c r="N353" s="8"/>
      <c r="O353" s="8"/>
      <c r="P353" s="8"/>
      <c r="Q353" s="8"/>
      <c r="R353" s="8"/>
      <c r="S353" s="8"/>
      <c r="T353" s="8"/>
      <c r="U353" s="8"/>
      <c r="Z353" s="8"/>
      <c r="AA353" s="8"/>
      <c r="AB353" s="8"/>
    </row>
    <row r="354" spans="1:28" s="12" customFormat="1" ht="15.75" customHeight="1" x14ac:dyDescent="0.25">
      <c r="B354" s="109"/>
      <c r="C354" s="16"/>
      <c r="D354" s="152"/>
      <c r="E354" s="16">
        <v>910</v>
      </c>
      <c r="F354" s="136"/>
      <c r="G354" s="90" t="s">
        <v>569</v>
      </c>
      <c r="H354" s="80">
        <v>116</v>
      </c>
      <c r="I354" s="80">
        <v>69</v>
      </c>
      <c r="J354" s="80">
        <v>80</v>
      </c>
      <c r="K354" s="51">
        <f t="shared" si="27"/>
        <v>88.333333333333329</v>
      </c>
      <c r="L354" s="36">
        <f t="shared" si="26"/>
        <v>9.7069597069597062</v>
      </c>
      <c r="M354" s="8"/>
      <c r="N354" s="8"/>
      <c r="O354" s="8"/>
      <c r="P354" s="8"/>
      <c r="Q354" s="8"/>
      <c r="R354" s="8"/>
      <c r="S354" s="8"/>
      <c r="T354" s="8"/>
      <c r="U354" s="8"/>
      <c r="Z354" s="8"/>
      <c r="AA354" s="8"/>
      <c r="AB354" s="8"/>
    </row>
    <row r="355" spans="1:28" s="12" customFormat="1" ht="15.75" x14ac:dyDescent="0.25">
      <c r="B355" s="108">
        <f>SUM(B353,1)</f>
        <v>177</v>
      </c>
      <c r="C355" s="16">
        <v>2171104</v>
      </c>
      <c r="D355" s="151" t="s">
        <v>555</v>
      </c>
      <c r="E355" s="16">
        <v>1445</v>
      </c>
      <c r="F355" s="135" t="s">
        <v>207</v>
      </c>
      <c r="G355" s="90" t="s">
        <v>569</v>
      </c>
      <c r="H355" s="81">
        <v>819</v>
      </c>
      <c r="I355" s="81">
        <v>756</v>
      </c>
      <c r="J355" s="81">
        <v>768</v>
      </c>
      <c r="K355" s="51">
        <f t="shared" si="27"/>
        <v>781</v>
      </c>
      <c r="L355" s="36">
        <f t="shared" si="26"/>
        <v>54.048442906574387</v>
      </c>
      <c r="M355" s="8"/>
      <c r="N355" s="8"/>
      <c r="O355" s="8"/>
      <c r="P355" s="8"/>
      <c r="Q355" s="8"/>
      <c r="R355" s="8"/>
      <c r="S355" s="8"/>
      <c r="T355" s="8"/>
      <c r="U355" s="8"/>
      <c r="Z355" s="8"/>
      <c r="AA355" s="8"/>
      <c r="AB355" s="8"/>
    </row>
    <row r="356" spans="1:28" s="12" customFormat="1" ht="15.75" customHeight="1" x14ac:dyDescent="0.25">
      <c r="B356" s="109"/>
      <c r="C356" s="16"/>
      <c r="D356" s="152"/>
      <c r="E356" s="16">
        <v>1445</v>
      </c>
      <c r="F356" s="136"/>
      <c r="G356" s="90" t="s">
        <v>569</v>
      </c>
      <c r="H356" s="81">
        <v>133</v>
      </c>
      <c r="I356" s="81">
        <v>123</v>
      </c>
      <c r="J356" s="81">
        <v>114</v>
      </c>
      <c r="K356" s="51">
        <f t="shared" si="27"/>
        <v>123.33333333333333</v>
      </c>
      <c r="L356" s="36">
        <f t="shared" si="26"/>
        <v>8.535178777393309</v>
      </c>
      <c r="M356" s="8"/>
      <c r="N356" s="8"/>
      <c r="O356" s="8"/>
      <c r="P356" s="8"/>
      <c r="Q356" s="8"/>
      <c r="R356" s="8"/>
      <c r="S356" s="8"/>
      <c r="T356" s="8"/>
      <c r="U356" s="8"/>
      <c r="Z356" s="8"/>
      <c r="AA356" s="8"/>
      <c r="AB356" s="8"/>
    </row>
    <row r="357" spans="1:28" s="12" customFormat="1" ht="15.75" x14ac:dyDescent="0.25">
      <c r="B357" s="108">
        <f>SUM(B355,1)</f>
        <v>178</v>
      </c>
      <c r="C357" s="16">
        <v>2171103</v>
      </c>
      <c r="D357" s="151" t="s">
        <v>554</v>
      </c>
      <c r="E357" s="16">
        <v>2310</v>
      </c>
      <c r="F357" s="135" t="s">
        <v>207</v>
      </c>
      <c r="G357" s="90" t="s">
        <v>569</v>
      </c>
      <c r="H357" s="83">
        <v>744</v>
      </c>
      <c r="I357" s="83">
        <v>715</v>
      </c>
      <c r="J357" s="83">
        <v>708</v>
      </c>
      <c r="K357" s="51">
        <f t="shared" si="27"/>
        <v>722.33333333333337</v>
      </c>
      <c r="L357" s="36">
        <f t="shared" si="26"/>
        <v>31.269841269841269</v>
      </c>
      <c r="M357" s="8"/>
      <c r="N357" s="8"/>
      <c r="O357" s="8"/>
      <c r="P357" s="8"/>
      <c r="Q357" s="8"/>
      <c r="R357" s="8"/>
      <c r="S357" s="8"/>
      <c r="T357" s="8"/>
      <c r="U357" s="8"/>
      <c r="Z357" s="8"/>
      <c r="AA357" s="8"/>
      <c r="AB357" s="8"/>
    </row>
    <row r="358" spans="1:28" s="12" customFormat="1" ht="15.75" customHeight="1" x14ac:dyDescent="0.25">
      <c r="B358" s="109"/>
      <c r="C358" s="16"/>
      <c r="D358" s="152"/>
      <c r="E358" s="16">
        <v>2310</v>
      </c>
      <c r="F358" s="136"/>
      <c r="G358" s="90" t="s">
        <v>569</v>
      </c>
      <c r="H358" s="83">
        <v>139</v>
      </c>
      <c r="I358" s="83">
        <v>133</v>
      </c>
      <c r="J358" s="83">
        <v>138</v>
      </c>
      <c r="K358" s="51">
        <f t="shared" si="27"/>
        <v>136.66666666666666</v>
      </c>
      <c r="L358" s="36">
        <f t="shared" si="26"/>
        <v>5.916305916305916</v>
      </c>
      <c r="M358" s="8"/>
      <c r="N358" s="8"/>
      <c r="O358" s="8"/>
      <c r="P358" s="8"/>
      <c r="Q358" s="8"/>
      <c r="R358" s="8"/>
      <c r="S358" s="8"/>
      <c r="T358" s="8"/>
      <c r="U358" s="8"/>
      <c r="Z358" s="8"/>
      <c r="AA358" s="8"/>
      <c r="AB358" s="8"/>
    </row>
    <row r="359" spans="1:28" s="12" customFormat="1" ht="15.75" x14ac:dyDescent="0.25">
      <c r="B359" s="108">
        <f>SUM(B357,1)</f>
        <v>179</v>
      </c>
      <c r="C359" s="16">
        <v>2171101</v>
      </c>
      <c r="D359" s="151" t="s">
        <v>553</v>
      </c>
      <c r="E359" s="16">
        <v>910</v>
      </c>
      <c r="F359" s="135" t="s">
        <v>207</v>
      </c>
      <c r="G359" s="90" t="s">
        <v>569</v>
      </c>
      <c r="H359" s="83">
        <v>482</v>
      </c>
      <c r="I359" s="83">
        <v>461</v>
      </c>
      <c r="J359" s="83">
        <v>435</v>
      </c>
      <c r="K359" s="51">
        <f>(H359+I359+J359)/3</f>
        <v>459.33333333333331</v>
      </c>
      <c r="L359" s="36">
        <f t="shared" si="26"/>
        <v>50.476190476190474</v>
      </c>
      <c r="M359" s="8"/>
      <c r="N359" s="8"/>
      <c r="O359" s="8"/>
      <c r="P359" s="8"/>
      <c r="Q359" s="8"/>
      <c r="R359" s="8"/>
      <c r="S359" s="8"/>
      <c r="T359" s="8"/>
      <c r="U359" s="8"/>
      <c r="Z359" s="8"/>
      <c r="AA359" s="8"/>
      <c r="AB359" s="8"/>
    </row>
    <row r="360" spans="1:28" s="12" customFormat="1" ht="15" customHeight="1" x14ac:dyDescent="0.25">
      <c r="B360" s="109"/>
      <c r="C360" s="16"/>
      <c r="D360" s="152"/>
      <c r="E360" s="16">
        <v>910</v>
      </c>
      <c r="F360" s="136"/>
      <c r="G360" s="90" t="s">
        <v>569</v>
      </c>
      <c r="H360" s="83">
        <v>52</v>
      </c>
      <c r="I360" s="83">
        <v>69</v>
      </c>
      <c r="J360" s="83">
        <v>43</v>
      </c>
      <c r="K360" s="51">
        <f t="shared" si="27"/>
        <v>54.666666666666664</v>
      </c>
      <c r="L360" s="36">
        <f t="shared" si="26"/>
        <v>6.0073260073260064</v>
      </c>
      <c r="M360" s="8"/>
      <c r="N360" s="8"/>
      <c r="O360" s="8"/>
      <c r="P360" s="8"/>
      <c r="Q360" s="8"/>
      <c r="R360" s="8"/>
      <c r="S360" s="8"/>
      <c r="T360" s="8"/>
      <c r="U360" s="8"/>
      <c r="Z360" s="8"/>
      <c r="AA360" s="8"/>
      <c r="AB360" s="8"/>
    </row>
    <row r="361" spans="1:28" s="12" customFormat="1" ht="15.75" x14ac:dyDescent="0.25">
      <c r="B361" s="108">
        <f>SUM(B359,1)</f>
        <v>180</v>
      </c>
      <c r="C361" s="16">
        <v>2170301</v>
      </c>
      <c r="D361" s="151" t="s">
        <v>247</v>
      </c>
      <c r="E361" s="16">
        <v>1445</v>
      </c>
      <c r="F361" s="135" t="s">
        <v>243</v>
      </c>
      <c r="G361" s="90" t="s">
        <v>569</v>
      </c>
      <c r="H361" s="81">
        <v>233</v>
      </c>
      <c r="I361" s="74">
        <v>217</v>
      </c>
      <c r="J361" s="74">
        <v>201</v>
      </c>
      <c r="K361" s="51">
        <f t="shared" si="27"/>
        <v>217</v>
      </c>
      <c r="L361" s="36">
        <f t="shared" si="26"/>
        <v>15.017301038062284</v>
      </c>
      <c r="M361" s="8"/>
      <c r="N361" s="8"/>
      <c r="O361" s="8"/>
      <c r="P361" s="8"/>
      <c r="Q361" s="8"/>
      <c r="R361" s="8"/>
      <c r="S361" s="8"/>
      <c r="T361" s="8"/>
      <c r="U361" s="8"/>
      <c r="Z361" s="8"/>
      <c r="AA361" s="8"/>
      <c r="AB361" s="8"/>
    </row>
    <row r="362" spans="1:28" s="12" customFormat="1" ht="15.75" customHeight="1" x14ac:dyDescent="0.25">
      <c r="B362" s="109"/>
      <c r="C362" s="16"/>
      <c r="D362" s="152"/>
      <c r="E362" s="16">
        <v>1445</v>
      </c>
      <c r="F362" s="136"/>
      <c r="G362" s="90" t="s">
        <v>569</v>
      </c>
      <c r="H362" s="80">
        <v>94</v>
      </c>
      <c r="I362" s="80">
        <v>91</v>
      </c>
      <c r="J362" s="80">
        <v>74</v>
      </c>
      <c r="K362" s="51">
        <f t="shared" si="27"/>
        <v>86.333333333333329</v>
      </c>
      <c r="L362" s="36">
        <f t="shared" si="26"/>
        <v>5.9746251441753166</v>
      </c>
      <c r="M362" s="8"/>
      <c r="N362" s="8"/>
      <c r="O362" s="8"/>
      <c r="P362" s="8"/>
      <c r="Q362" s="8"/>
      <c r="R362" s="8"/>
      <c r="S362" s="8"/>
      <c r="T362" s="8"/>
      <c r="U362" s="8"/>
      <c r="Z362" s="8"/>
      <c r="AA362" s="8"/>
      <c r="AB362" s="8"/>
    </row>
    <row r="363" spans="1:28" s="12" customFormat="1" ht="15.75" x14ac:dyDescent="0.25">
      <c r="B363" s="108">
        <f>SUM(B361,1)</f>
        <v>181</v>
      </c>
      <c r="C363" s="16">
        <v>2170311</v>
      </c>
      <c r="D363" s="151" t="s">
        <v>248</v>
      </c>
      <c r="E363" s="16">
        <v>1445</v>
      </c>
      <c r="F363" s="135" t="s">
        <v>243</v>
      </c>
      <c r="G363" s="90" t="s">
        <v>569</v>
      </c>
      <c r="H363" s="74">
        <v>322</v>
      </c>
      <c r="I363" s="74">
        <v>255</v>
      </c>
      <c r="J363" s="74">
        <v>269</v>
      </c>
      <c r="K363" s="51">
        <f t="shared" si="27"/>
        <v>282</v>
      </c>
      <c r="L363" s="36">
        <f t="shared" si="26"/>
        <v>19.515570934256054</v>
      </c>
      <c r="M363" s="8"/>
      <c r="N363" s="8"/>
      <c r="O363" s="8"/>
      <c r="P363" s="8"/>
      <c r="Q363" s="8"/>
      <c r="R363" s="8"/>
      <c r="S363" s="8"/>
      <c r="T363" s="8"/>
      <c r="U363" s="8"/>
      <c r="Z363" s="8"/>
      <c r="AA363" s="8"/>
      <c r="AB363" s="8"/>
    </row>
    <row r="364" spans="1:28" s="15" customFormat="1" ht="15.75" customHeight="1" x14ac:dyDescent="0.25">
      <c r="A364" s="12"/>
      <c r="B364" s="109"/>
      <c r="C364" s="16"/>
      <c r="D364" s="152"/>
      <c r="E364" s="16">
        <v>1445</v>
      </c>
      <c r="F364" s="136"/>
      <c r="G364" s="90" t="s">
        <v>569</v>
      </c>
      <c r="H364" s="80">
        <v>131</v>
      </c>
      <c r="I364" s="80">
        <v>92</v>
      </c>
      <c r="J364" s="80">
        <v>122</v>
      </c>
      <c r="K364" s="51">
        <f t="shared" si="27"/>
        <v>115</v>
      </c>
      <c r="L364" s="36">
        <f t="shared" si="26"/>
        <v>7.9584775086505193</v>
      </c>
      <c r="M364" s="8"/>
      <c r="N364" s="8"/>
      <c r="O364" s="8"/>
      <c r="P364" s="8"/>
      <c r="Q364" s="8"/>
      <c r="R364" s="8"/>
      <c r="S364" s="8"/>
      <c r="T364" s="8"/>
      <c r="U364" s="8"/>
      <c r="Z364" s="8"/>
      <c r="AA364" s="8"/>
      <c r="AB364" s="8"/>
    </row>
    <row r="365" spans="1:28" s="15" customFormat="1" ht="15.75" x14ac:dyDescent="0.25">
      <c r="B365" s="108">
        <f>SUM(B363,1)</f>
        <v>182</v>
      </c>
      <c r="C365" s="16">
        <v>2170306</v>
      </c>
      <c r="D365" s="151" t="s">
        <v>249</v>
      </c>
      <c r="E365" s="16">
        <v>1445</v>
      </c>
      <c r="F365" s="135" t="s">
        <v>243</v>
      </c>
      <c r="G365" s="90" t="s">
        <v>569</v>
      </c>
      <c r="H365" s="74">
        <v>125</v>
      </c>
      <c r="I365" s="74">
        <v>93</v>
      </c>
      <c r="J365" s="74">
        <v>62</v>
      </c>
      <c r="K365" s="51">
        <f t="shared" si="27"/>
        <v>93.333333333333329</v>
      </c>
      <c r="L365" s="36">
        <f t="shared" si="26"/>
        <v>6.4590542099192616</v>
      </c>
      <c r="M365" s="8"/>
      <c r="N365" s="8"/>
      <c r="O365" s="8"/>
      <c r="P365" s="8"/>
      <c r="Q365" s="8"/>
      <c r="R365" s="8"/>
      <c r="S365" s="8"/>
      <c r="T365" s="8"/>
      <c r="U365" s="8"/>
      <c r="Z365" s="8"/>
      <c r="AA365" s="8"/>
      <c r="AB365" s="8"/>
    </row>
    <row r="366" spans="1:28" s="12" customFormat="1" ht="15.75" customHeight="1" x14ac:dyDescent="0.25">
      <c r="A366" s="15"/>
      <c r="B366" s="109"/>
      <c r="C366" s="16"/>
      <c r="D366" s="152"/>
      <c r="E366" s="16">
        <v>1445</v>
      </c>
      <c r="F366" s="136"/>
      <c r="G366" s="90" t="s">
        <v>569</v>
      </c>
      <c r="H366" s="80">
        <v>341</v>
      </c>
      <c r="I366" s="80">
        <v>277</v>
      </c>
      <c r="J366" s="80">
        <v>266</v>
      </c>
      <c r="K366" s="51">
        <f t="shared" si="27"/>
        <v>294.66666666666669</v>
      </c>
      <c r="L366" s="36">
        <f t="shared" si="26"/>
        <v>20.3921568627451</v>
      </c>
      <c r="M366" s="8"/>
      <c r="N366" s="8"/>
      <c r="O366" s="8"/>
      <c r="P366" s="8"/>
      <c r="Q366" s="8"/>
      <c r="R366" s="8"/>
      <c r="S366" s="8"/>
      <c r="T366" s="8"/>
      <c r="U366" s="8"/>
      <c r="Z366" s="8"/>
      <c r="AA366" s="8"/>
      <c r="AB366" s="8"/>
    </row>
    <row r="367" spans="1:28" s="12" customFormat="1" ht="15.75" x14ac:dyDescent="0.25">
      <c r="B367" s="108">
        <f>SUM(B365,1)</f>
        <v>183</v>
      </c>
      <c r="C367" s="17">
        <v>2170309</v>
      </c>
      <c r="D367" s="151" t="s">
        <v>250</v>
      </c>
      <c r="E367" s="17">
        <v>910</v>
      </c>
      <c r="F367" s="135" t="s">
        <v>243</v>
      </c>
      <c r="G367" s="90" t="s">
        <v>569</v>
      </c>
      <c r="H367" s="74">
        <v>258</v>
      </c>
      <c r="I367" s="74">
        <v>193</v>
      </c>
      <c r="J367" s="74">
        <v>206</v>
      </c>
      <c r="K367" s="51">
        <f t="shared" si="27"/>
        <v>219</v>
      </c>
      <c r="L367" s="36">
        <f t="shared" si="26"/>
        <v>24.065934065934066</v>
      </c>
      <c r="M367" s="8"/>
      <c r="N367" s="8"/>
      <c r="O367" s="8"/>
      <c r="P367" s="8"/>
      <c r="Q367" s="8"/>
      <c r="R367" s="8"/>
      <c r="S367" s="8"/>
      <c r="T367" s="8"/>
      <c r="U367" s="8"/>
      <c r="Z367" s="8"/>
      <c r="AA367" s="8"/>
      <c r="AB367" s="8"/>
    </row>
    <row r="368" spans="1:28" s="12" customFormat="1" ht="15.75" customHeight="1" x14ac:dyDescent="0.25">
      <c r="B368" s="109"/>
      <c r="C368" s="17"/>
      <c r="D368" s="152"/>
      <c r="E368" s="17">
        <v>910</v>
      </c>
      <c r="F368" s="136"/>
      <c r="G368" s="90" t="s">
        <v>569</v>
      </c>
      <c r="H368" s="79">
        <v>66</v>
      </c>
      <c r="I368" s="74">
        <v>50</v>
      </c>
      <c r="J368" s="74">
        <v>82</v>
      </c>
      <c r="K368" s="51">
        <f t="shared" si="27"/>
        <v>66</v>
      </c>
      <c r="L368" s="36">
        <f t="shared" si="26"/>
        <v>7.2527472527472536</v>
      </c>
      <c r="M368" s="8"/>
      <c r="N368" s="8"/>
      <c r="O368" s="8"/>
      <c r="P368" s="8"/>
      <c r="Q368" s="8"/>
      <c r="R368" s="8"/>
      <c r="S368" s="8"/>
      <c r="T368" s="8"/>
      <c r="U368" s="8"/>
      <c r="Z368" s="8"/>
      <c r="AA368" s="8"/>
      <c r="AB368" s="8"/>
    </row>
    <row r="369" spans="2:28" s="12" customFormat="1" ht="15.75" x14ac:dyDescent="0.25">
      <c r="B369" s="108">
        <f>SUM(B367,1)</f>
        <v>184</v>
      </c>
      <c r="C369" s="17">
        <v>2170310</v>
      </c>
      <c r="D369" s="151" t="s">
        <v>251</v>
      </c>
      <c r="E369" s="17">
        <v>910</v>
      </c>
      <c r="F369" s="135" t="s">
        <v>243</v>
      </c>
      <c r="G369" s="90" t="s">
        <v>569</v>
      </c>
      <c r="H369" s="74">
        <v>205</v>
      </c>
      <c r="I369" s="74">
        <v>196</v>
      </c>
      <c r="J369" s="74">
        <v>155</v>
      </c>
      <c r="K369" s="51">
        <f t="shared" si="27"/>
        <v>185.33333333333334</v>
      </c>
      <c r="L369" s="36">
        <f t="shared" si="26"/>
        <v>20.366300366300365</v>
      </c>
      <c r="M369" s="8"/>
      <c r="N369" s="8"/>
      <c r="O369" s="8"/>
      <c r="P369" s="8"/>
      <c r="Q369" s="8"/>
      <c r="R369" s="8"/>
      <c r="S369" s="8"/>
      <c r="T369" s="8"/>
      <c r="U369" s="8"/>
      <c r="Z369" s="8"/>
      <c r="AA369" s="8"/>
      <c r="AB369" s="8"/>
    </row>
    <row r="370" spans="2:28" s="12" customFormat="1" ht="18.75" customHeight="1" x14ac:dyDescent="0.25">
      <c r="B370" s="109"/>
      <c r="C370" s="17"/>
      <c r="D370" s="152"/>
      <c r="E370" s="17">
        <v>910</v>
      </c>
      <c r="F370" s="136"/>
      <c r="G370" s="90" t="s">
        <v>569</v>
      </c>
      <c r="H370" s="80">
        <v>0</v>
      </c>
      <c r="I370" s="80">
        <v>0</v>
      </c>
      <c r="J370" s="80">
        <v>0</v>
      </c>
      <c r="K370" s="51">
        <f t="shared" si="27"/>
        <v>0</v>
      </c>
      <c r="L370" s="36">
        <f t="shared" si="26"/>
        <v>0</v>
      </c>
      <c r="M370" s="8"/>
      <c r="N370" s="8"/>
      <c r="O370" s="8"/>
      <c r="P370" s="8"/>
      <c r="Q370" s="8"/>
      <c r="R370" s="8"/>
      <c r="S370" s="8"/>
      <c r="T370" s="8"/>
      <c r="U370" s="8"/>
      <c r="Z370" s="8"/>
      <c r="AA370" s="8"/>
      <c r="AB370" s="8"/>
    </row>
    <row r="371" spans="2:28" s="12" customFormat="1" ht="15.75" x14ac:dyDescent="0.25">
      <c r="B371" s="108">
        <f>SUM(B369,1)</f>
        <v>185</v>
      </c>
      <c r="C371" s="17">
        <v>2170308</v>
      </c>
      <c r="D371" s="151" t="s">
        <v>252</v>
      </c>
      <c r="E371" s="17">
        <v>910</v>
      </c>
      <c r="F371" s="135" t="s">
        <v>243</v>
      </c>
      <c r="G371" s="90" t="s">
        <v>569</v>
      </c>
      <c r="H371" s="74">
        <v>232</v>
      </c>
      <c r="I371" s="74">
        <v>219</v>
      </c>
      <c r="J371" s="74">
        <v>295</v>
      </c>
      <c r="K371" s="51">
        <f t="shared" si="27"/>
        <v>248.66666666666666</v>
      </c>
      <c r="L371" s="36">
        <f t="shared" si="26"/>
        <v>27.326007326007325</v>
      </c>
      <c r="M371" s="8"/>
      <c r="N371" s="8"/>
      <c r="O371" s="8"/>
      <c r="P371" s="8"/>
      <c r="Q371" s="8"/>
      <c r="R371" s="8"/>
      <c r="S371" s="8"/>
      <c r="T371" s="8"/>
      <c r="U371" s="8"/>
      <c r="Z371" s="8"/>
      <c r="AA371" s="8"/>
      <c r="AB371" s="8"/>
    </row>
    <row r="372" spans="2:28" s="12" customFormat="1" ht="15.75" customHeight="1" x14ac:dyDescent="0.25">
      <c r="B372" s="109"/>
      <c r="C372" s="17"/>
      <c r="D372" s="152"/>
      <c r="E372" s="17">
        <v>910</v>
      </c>
      <c r="F372" s="136"/>
      <c r="G372" s="90" t="s">
        <v>569</v>
      </c>
      <c r="H372" s="80">
        <v>15</v>
      </c>
      <c r="I372" s="80">
        <v>11</v>
      </c>
      <c r="J372" s="80">
        <v>11</v>
      </c>
      <c r="K372" s="51">
        <f t="shared" si="27"/>
        <v>12.333333333333334</v>
      </c>
      <c r="L372" s="36">
        <f t="shared" ref="L372:L435" si="28">K372/E372*100</f>
        <v>1.3553113553113554</v>
      </c>
      <c r="M372" s="8"/>
      <c r="N372" s="8"/>
      <c r="O372" s="8"/>
      <c r="P372" s="8"/>
      <c r="Q372" s="8"/>
      <c r="R372" s="8"/>
      <c r="S372" s="8"/>
      <c r="T372" s="8"/>
      <c r="U372" s="8"/>
      <c r="Z372" s="8"/>
      <c r="AA372" s="8"/>
      <c r="AB372" s="8"/>
    </row>
    <row r="373" spans="2:28" s="12" customFormat="1" ht="15.75" x14ac:dyDescent="0.25">
      <c r="B373" s="108">
        <f>SUM(B371,1)</f>
        <v>186</v>
      </c>
      <c r="C373" s="17">
        <v>2170312</v>
      </c>
      <c r="D373" s="151" t="s">
        <v>253</v>
      </c>
      <c r="E373" s="17">
        <v>910</v>
      </c>
      <c r="F373" s="135" t="s">
        <v>243</v>
      </c>
      <c r="G373" s="90" t="s">
        <v>569</v>
      </c>
      <c r="H373" s="74">
        <v>138</v>
      </c>
      <c r="I373" s="74">
        <v>168</v>
      </c>
      <c r="J373" s="74">
        <v>129</v>
      </c>
      <c r="K373" s="51">
        <f t="shared" si="27"/>
        <v>145</v>
      </c>
      <c r="L373" s="36">
        <f t="shared" si="28"/>
        <v>15.934065934065933</v>
      </c>
      <c r="M373" s="8"/>
      <c r="N373" s="8"/>
      <c r="O373" s="8"/>
      <c r="P373" s="8"/>
      <c r="Q373" s="8"/>
      <c r="R373" s="8"/>
      <c r="S373" s="8"/>
      <c r="T373" s="8"/>
      <c r="U373" s="8"/>
      <c r="Z373" s="8"/>
      <c r="AA373" s="8"/>
      <c r="AB373" s="8"/>
    </row>
    <row r="374" spans="2:28" s="12" customFormat="1" ht="15.75" customHeight="1" x14ac:dyDescent="0.25">
      <c r="B374" s="109"/>
      <c r="C374" s="17"/>
      <c r="D374" s="152"/>
      <c r="E374" s="17">
        <v>910</v>
      </c>
      <c r="F374" s="136"/>
      <c r="G374" s="90" t="s">
        <v>569</v>
      </c>
      <c r="H374" s="79">
        <v>10</v>
      </c>
      <c r="I374" s="74">
        <v>16</v>
      </c>
      <c r="J374" s="74">
        <v>16</v>
      </c>
      <c r="K374" s="51">
        <f t="shared" si="27"/>
        <v>14</v>
      </c>
      <c r="L374" s="36">
        <f t="shared" si="28"/>
        <v>1.5384615384615385</v>
      </c>
      <c r="M374" s="8"/>
      <c r="N374" s="8"/>
      <c r="O374" s="8"/>
      <c r="P374" s="8"/>
      <c r="Q374" s="8"/>
      <c r="R374" s="8"/>
      <c r="S374" s="8"/>
      <c r="T374" s="8"/>
      <c r="U374" s="8"/>
      <c r="Z374" s="8"/>
      <c r="AA374" s="8"/>
      <c r="AB374" s="8"/>
    </row>
    <row r="375" spans="2:28" s="12" customFormat="1" ht="15.75" x14ac:dyDescent="0.25">
      <c r="B375" s="108">
        <f>SUM(B373,1)</f>
        <v>187</v>
      </c>
      <c r="C375" s="17">
        <v>2170313</v>
      </c>
      <c r="D375" s="151" t="s">
        <v>254</v>
      </c>
      <c r="E375" s="17">
        <v>910</v>
      </c>
      <c r="F375" s="135" t="s">
        <v>243</v>
      </c>
      <c r="G375" s="90" t="s">
        <v>569</v>
      </c>
      <c r="H375" s="74">
        <v>79</v>
      </c>
      <c r="I375" s="74">
        <v>38</v>
      </c>
      <c r="J375" s="74">
        <v>88</v>
      </c>
      <c r="K375" s="51">
        <f t="shared" si="27"/>
        <v>68.333333333333329</v>
      </c>
      <c r="L375" s="36">
        <f t="shared" si="28"/>
        <v>7.5091575091575091</v>
      </c>
      <c r="M375" s="8"/>
      <c r="N375" s="8"/>
      <c r="O375" s="8"/>
      <c r="P375" s="8"/>
      <c r="Q375" s="8"/>
      <c r="R375" s="8"/>
      <c r="S375" s="8"/>
      <c r="T375" s="8"/>
      <c r="U375" s="8"/>
      <c r="Z375" s="8"/>
      <c r="AA375" s="8"/>
      <c r="AB375" s="8"/>
    </row>
    <row r="376" spans="2:28" s="12" customFormat="1" ht="15.75" customHeight="1" x14ac:dyDescent="0.25">
      <c r="B376" s="109"/>
      <c r="C376" s="17"/>
      <c r="D376" s="152"/>
      <c r="E376" s="17">
        <v>910</v>
      </c>
      <c r="F376" s="136"/>
      <c r="G376" s="90" t="s">
        <v>569</v>
      </c>
      <c r="H376" s="79">
        <v>104</v>
      </c>
      <c r="I376" s="74">
        <v>66</v>
      </c>
      <c r="J376" s="74">
        <v>72</v>
      </c>
      <c r="K376" s="51">
        <f t="shared" si="27"/>
        <v>80.666666666666671</v>
      </c>
      <c r="L376" s="36">
        <f t="shared" si="28"/>
        <v>8.864468864468865</v>
      </c>
      <c r="M376" s="8"/>
      <c r="N376" s="8"/>
      <c r="O376" s="8"/>
      <c r="P376" s="8"/>
      <c r="Q376" s="8"/>
      <c r="R376" s="8"/>
      <c r="S376" s="8"/>
      <c r="T376" s="8"/>
      <c r="U376" s="8"/>
      <c r="Z376" s="8"/>
      <c r="AA376" s="8"/>
      <c r="AB376" s="8"/>
    </row>
    <row r="377" spans="2:28" s="12" customFormat="1" ht="15" customHeight="1" x14ac:dyDescent="0.25">
      <c r="B377" s="108">
        <v>188</v>
      </c>
      <c r="C377" s="16">
        <v>2030305</v>
      </c>
      <c r="D377" s="151" t="s">
        <v>255</v>
      </c>
      <c r="E377" s="16">
        <v>1445</v>
      </c>
      <c r="F377" s="141" t="s">
        <v>256</v>
      </c>
      <c r="G377" s="90" t="s">
        <v>569</v>
      </c>
      <c r="H377" s="47">
        <v>84</v>
      </c>
      <c r="I377" s="47">
        <v>121</v>
      </c>
      <c r="J377" s="47">
        <v>88</v>
      </c>
      <c r="K377" s="51">
        <f t="shared" si="27"/>
        <v>97.666666666666671</v>
      </c>
      <c r="L377" s="36">
        <f t="shared" si="28"/>
        <v>6.7589388696655135</v>
      </c>
      <c r="M377" s="8"/>
      <c r="N377" s="8"/>
      <c r="O377" s="8"/>
      <c r="P377" s="8"/>
      <c r="Q377" s="8"/>
      <c r="R377" s="8"/>
      <c r="S377" s="8"/>
      <c r="T377" s="8"/>
      <c r="U377" s="8"/>
      <c r="Z377" s="8"/>
      <c r="AA377" s="8"/>
      <c r="AB377" s="8"/>
    </row>
    <row r="378" spans="2:28" s="12" customFormat="1" ht="15.75" customHeight="1" x14ac:dyDescent="0.25">
      <c r="B378" s="109"/>
      <c r="C378" s="16"/>
      <c r="D378" s="152"/>
      <c r="E378" s="16">
        <v>1445</v>
      </c>
      <c r="F378" s="142"/>
      <c r="G378" s="90" t="s">
        <v>569</v>
      </c>
      <c r="H378" s="47">
        <v>80</v>
      </c>
      <c r="I378" s="47">
        <v>85</v>
      </c>
      <c r="J378" s="47">
        <v>89</v>
      </c>
      <c r="K378" s="51">
        <f t="shared" si="27"/>
        <v>84.666666666666671</v>
      </c>
      <c r="L378" s="36">
        <f t="shared" si="28"/>
        <v>5.8592848904267596</v>
      </c>
      <c r="M378" s="8"/>
      <c r="N378" s="8"/>
      <c r="O378" s="8"/>
      <c r="P378" s="8"/>
      <c r="Q378" s="8"/>
      <c r="R378" s="8"/>
      <c r="S378" s="8"/>
      <c r="T378" s="8"/>
      <c r="U378" s="8"/>
      <c r="Z378" s="8"/>
      <c r="AA378" s="8"/>
      <c r="AB378" s="8"/>
    </row>
    <row r="379" spans="2:28" s="12" customFormat="1" ht="15.75" x14ac:dyDescent="0.25">
      <c r="B379" s="108">
        <f>SUM(B377,1)</f>
        <v>189</v>
      </c>
      <c r="C379" s="16">
        <v>2030317</v>
      </c>
      <c r="D379" s="151" t="s">
        <v>257</v>
      </c>
      <c r="E379" s="16">
        <v>910</v>
      </c>
      <c r="F379" s="141" t="s">
        <v>256</v>
      </c>
      <c r="G379" s="90" t="s">
        <v>569</v>
      </c>
      <c r="H379" s="47">
        <v>165</v>
      </c>
      <c r="I379" s="47">
        <v>145</v>
      </c>
      <c r="J379" s="47">
        <v>130</v>
      </c>
      <c r="K379" s="51">
        <f t="shared" si="27"/>
        <v>146.66666666666666</v>
      </c>
      <c r="L379" s="36">
        <f t="shared" si="28"/>
        <v>16.117216117216117</v>
      </c>
      <c r="M379" s="8"/>
      <c r="N379" s="8"/>
      <c r="O379" s="8"/>
      <c r="P379" s="8"/>
      <c r="Q379" s="8"/>
      <c r="R379" s="8"/>
      <c r="S379" s="8"/>
      <c r="T379" s="8"/>
      <c r="U379" s="8"/>
      <c r="Z379" s="8"/>
      <c r="AA379" s="8"/>
      <c r="AB379" s="8"/>
    </row>
    <row r="380" spans="2:28" s="12" customFormat="1" ht="15.75" customHeight="1" x14ac:dyDescent="0.25">
      <c r="B380" s="109"/>
      <c r="C380" s="16"/>
      <c r="D380" s="152"/>
      <c r="E380" s="16">
        <v>910</v>
      </c>
      <c r="F380" s="142"/>
      <c r="G380" s="90" t="s">
        <v>569</v>
      </c>
      <c r="H380" s="47">
        <v>154</v>
      </c>
      <c r="I380" s="47">
        <v>136</v>
      </c>
      <c r="J380" s="47">
        <v>156</v>
      </c>
      <c r="K380" s="51">
        <f t="shared" si="27"/>
        <v>148.66666666666666</v>
      </c>
      <c r="L380" s="36">
        <f t="shared" si="28"/>
        <v>16.336996336996336</v>
      </c>
      <c r="M380" s="8"/>
      <c r="N380" s="8"/>
      <c r="O380" s="8"/>
      <c r="P380" s="8"/>
      <c r="Q380" s="8"/>
      <c r="R380" s="8"/>
      <c r="S380" s="8"/>
      <c r="T380" s="8"/>
      <c r="U380" s="8"/>
      <c r="Z380" s="8"/>
      <c r="AA380" s="8"/>
      <c r="AB380" s="8"/>
    </row>
    <row r="381" spans="2:28" s="12" customFormat="1" ht="15.75" x14ac:dyDescent="0.25">
      <c r="B381" s="108">
        <f>SUM(B379,1)</f>
        <v>190</v>
      </c>
      <c r="C381" s="16">
        <v>2030302</v>
      </c>
      <c r="D381" s="151" t="s">
        <v>258</v>
      </c>
      <c r="E381" s="16">
        <v>910</v>
      </c>
      <c r="F381" s="141" t="s">
        <v>256</v>
      </c>
      <c r="G381" s="90" t="s">
        <v>569</v>
      </c>
      <c r="H381" s="47">
        <v>296</v>
      </c>
      <c r="I381" s="47">
        <v>277</v>
      </c>
      <c r="J381" s="47">
        <v>210</v>
      </c>
      <c r="K381" s="51">
        <f t="shared" si="27"/>
        <v>261</v>
      </c>
      <c r="L381" s="36">
        <f t="shared" si="28"/>
        <v>28.681318681318679</v>
      </c>
      <c r="M381" s="8"/>
      <c r="N381" s="8"/>
      <c r="O381" s="8"/>
      <c r="P381" s="8"/>
      <c r="Q381" s="8"/>
      <c r="R381" s="8"/>
      <c r="S381" s="8"/>
      <c r="T381" s="8"/>
      <c r="U381" s="8"/>
      <c r="Z381" s="8"/>
      <c r="AA381" s="8"/>
      <c r="AB381" s="8"/>
    </row>
    <row r="382" spans="2:28" s="12" customFormat="1" ht="15.75" customHeight="1" x14ac:dyDescent="0.25">
      <c r="B382" s="109"/>
      <c r="C382" s="16"/>
      <c r="D382" s="152"/>
      <c r="E382" s="16">
        <v>910</v>
      </c>
      <c r="F382" s="142"/>
      <c r="G382" s="90" t="s">
        <v>569</v>
      </c>
      <c r="H382" s="47">
        <v>188</v>
      </c>
      <c r="I382" s="47">
        <v>169</v>
      </c>
      <c r="J382" s="47">
        <v>170</v>
      </c>
      <c r="K382" s="51">
        <f t="shared" si="27"/>
        <v>175.66666666666666</v>
      </c>
      <c r="L382" s="36">
        <f t="shared" si="28"/>
        <v>19.304029304029303</v>
      </c>
      <c r="M382" s="8"/>
      <c r="N382" s="8"/>
      <c r="O382" s="8"/>
      <c r="P382" s="8"/>
      <c r="Q382" s="8"/>
      <c r="R382" s="8"/>
      <c r="S382" s="8"/>
      <c r="T382" s="8"/>
      <c r="U382" s="8"/>
      <c r="Z382" s="8"/>
      <c r="AA382" s="8"/>
      <c r="AB382" s="8"/>
    </row>
    <row r="383" spans="2:28" s="12" customFormat="1" ht="15.75" customHeight="1" x14ac:dyDescent="0.25">
      <c r="B383" s="108">
        <f>SUM(B381,1)</f>
        <v>191</v>
      </c>
      <c r="C383" s="16">
        <v>2030304</v>
      </c>
      <c r="D383" s="151" t="s">
        <v>259</v>
      </c>
      <c r="E383" s="16">
        <v>910</v>
      </c>
      <c r="F383" s="141" t="s">
        <v>256</v>
      </c>
      <c r="G383" s="90" t="s">
        <v>569</v>
      </c>
      <c r="H383" s="47">
        <v>270</v>
      </c>
      <c r="I383" s="47">
        <v>206</v>
      </c>
      <c r="J383" s="47">
        <v>166</v>
      </c>
      <c r="K383" s="51">
        <f t="shared" si="27"/>
        <v>214</v>
      </c>
      <c r="L383" s="36">
        <f t="shared" si="28"/>
        <v>23.516483516483515</v>
      </c>
      <c r="M383" s="8"/>
      <c r="N383" s="8"/>
      <c r="O383" s="8"/>
      <c r="P383" s="8"/>
      <c r="Q383" s="8"/>
      <c r="R383" s="8"/>
      <c r="S383" s="8"/>
      <c r="T383" s="8"/>
      <c r="U383" s="8"/>
      <c r="Z383" s="8"/>
      <c r="AA383" s="8"/>
      <c r="AB383" s="8"/>
    </row>
    <row r="384" spans="2:28" s="12" customFormat="1" ht="15.75" customHeight="1" x14ac:dyDescent="0.25">
      <c r="B384" s="109"/>
      <c r="C384" s="16"/>
      <c r="D384" s="152"/>
      <c r="E384" s="16">
        <v>910</v>
      </c>
      <c r="F384" s="142"/>
      <c r="G384" s="90" t="s">
        <v>569</v>
      </c>
      <c r="H384" s="47">
        <v>66</v>
      </c>
      <c r="I384" s="47">
        <v>49</v>
      </c>
      <c r="J384" s="47">
        <v>54</v>
      </c>
      <c r="K384" s="51">
        <f t="shared" si="27"/>
        <v>56.333333333333336</v>
      </c>
      <c r="L384" s="36">
        <f t="shared" si="28"/>
        <v>6.1904761904761907</v>
      </c>
      <c r="M384" s="8"/>
      <c r="N384" s="8"/>
      <c r="O384" s="8"/>
      <c r="P384" s="8"/>
      <c r="Q384" s="8"/>
      <c r="R384" s="8"/>
      <c r="S384" s="8"/>
      <c r="T384" s="8"/>
      <c r="U384" s="8"/>
      <c r="Z384" s="8"/>
      <c r="AA384" s="8"/>
      <c r="AB384" s="8"/>
    </row>
    <row r="385" spans="1:28" s="12" customFormat="1" ht="15.75" x14ac:dyDescent="0.25">
      <c r="B385" s="108">
        <f>SUM(B383,1)</f>
        <v>192</v>
      </c>
      <c r="C385" s="16">
        <v>2030301</v>
      </c>
      <c r="D385" s="151" t="s">
        <v>260</v>
      </c>
      <c r="E385" s="16">
        <v>910</v>
      </c>
      <c r="F385" s="141" t="s">
        <v>256</v>
      </c>
      <c r="G385" s="90" t="s">
        <v>569</v>
      </c>
      <c r="H385" s="47">
        <v>241</v>
      </c>
      <c r="I385" s="47">
        <v>334</v>
      </c>
      <c r="J385" s="47">
        <v>214</v>
      </c>
      <c r="K385" s="51">
        <f t="shared" si="27"/>
        <v>263</v>
      </c>
      <c r="L385" s="36">
        <f t="shared" si="28"/>
        <v>28.901098901098898</v>
      </c>
      <c r="M385" s="8"/>
      <c r="N385" s="8"/>
      <c r="O385" s="8"/>
      <c r="P385" s="8"/>
      <c r="Q385" s="8"/>
      <c r="R385" s="8"/>
      <c r="S385" s="8"/>
      <c r="T385" s="8"/>
      <c r="U385" s="8"/>
      <c r="Z385" s="8"/>
      <c r="AA385" s="8"/>
      <c r="AB385" s="8"/>
    </row>
    <row r="386" spans="1:28" s="12" customFormat="1" ht="15.75" customHeight="1" x14ac:dyDescent="0.25">
      <c r="B386" s="109"/>
      <c r="C386" s="16"/>
      <c r="D386" s="152"/>
      <c r="E386" s="16">
        <v>910</v>
      </c>
      <c r="F386" s="142"/>
      <c r="G386" s="90" t="s">
        <v>569</v>
      </c>
      <c r="H386" s="47">
        <v>112</v>
      </c>
      <c r="I386" s="47">
        <v>149</v>
      </c>
      <c r="J386" s="47">
        <v>137</v>
      </c>
      <c r="K386" s="51">
        <f t="shared" si="27"/>
        <v>132.66666666666666</v>
      </c>
      <c r="L386" s="36">
        <f t="shared" si="28"/>
        <v>14.578754578754577</v>
      </c>
      <c r="M386" s="8"/>
      <c r="N386" s="8"/>
      <c r="O386" s="8"/>
      <c r="P386" s="8"/>
      <c r="Q386" s="8"/>
      <c r="R386" s="8"/>
      <c r="S386" s="8"/>
      <c r="T386" s="8"/>
      <c r="U386" s="8"/>
      <c r="Z386" s="8"/>
      <c r="AA386" s="8"/>
      <c r="AB386" s="8"/>
    </row>
    <row r="387" spans="1:28" s="12" customFormat="1" ht="15.75" x14ac:dyDescent="0.25">
      <c r="B387" s="108">
        <f>SUM(B385,1)</f>
        <v>193</v>
      </c>
      <c r="C387" s="16">
        <v>2030303</v>
      </c>
      <c r="D387" s="151" t="s">
        <v>261</v>
      </c>
      <c r="E387" s="16">
        <v>910</v>
      </c>
      <c r="F387" s="141" t="s">
        <v>256</v>
      </c>
      <c r="G387" s="90" t="s">
        <v>569</v>
      </c>
      <c r="H387" s="47">
        <v>75</v>
      </c>
      <c r="I387" s="47">
        <v>88</v>
      </c>
      <c r="J387" s="47">
        <v>72</v>
      </c>
      <c r="K387" s="51">
        <f t="shared" si="27"/>
        <v>78.333333333333329</v>
      </c>
      <c r="L387" s="36">
        <f t="shared" si="28"/>
        <v>8.6080586080586077</v>
      </c>
      <c r="M387" s="8"/>
      <c r="N387" s="8"/>
      <c r="O387" s="8"/>
      <c r="P387" s="8"/>
      <c r="Q387" s="8"/>
      <c r="R387" s="8"/>
      <c r="S387" s="8"/>
      <c r="T387" s="8"/>
      <c r="U387" s="8"/>
      <c r="Z387" s="8"/>
      <c r="AA387" s="8"/>
      <c r="AB387" s="8"/>
    </row>
    <row r="388" spans="1:28" s="12" customFormat="1" ht="15.75" customHeight="1" x14ac:dyDescent="0.25">
      <c r="B388" s="109"/>
      <c r="C388" s="16"/>
      <c r="D388" s="152"/>
      <c r="E388" s="16">
        <v>910</v>
      </c>
      <c r="F388" s="142"/>
      <c r="G388" s="90" t="s">
        <v>569</v>
      </c>
      <c r="H388" s="47">
        <v>385</v>
      </c>
      <c r="I388" s="47">
        <v>328</v>
      </c>
      <c r="J388" s="47">
        <v>285</v>
      </c>
      <c r="K388" s="51">
        <f t="shared" si="27"/>
        <v>332.66666666666669</v>
      </c>
      <c r="L388" s="36">
        <f t="shared" si="28"/>
        <v>36.556776556776562</v>
      </c>
      <c r="M388" s="8"/>
      <c r="N388" s="8"/>
      <c r="O388" s="8"/>
      <c r="P388" s="8"/>
      <c r="Q388" s="8"/>
      <c r="R388" s="8"/>
      <c r="S388" s="8"/>
      <c r="T388" s="8"/>
      <c r="U388" s="8"/>
      <c r="Z388" s="8"/>
      <c r="AA388" s="8"/>
      <c r="AB388" s="8"/>
    </row>
    <row r="389" spans="1:28" s="12" customFormat="1" ht="15.75" x14ac:dyDescent="0.25">
      <c r="B389" s="10">
        <f>SUM(B387,1)</f>
        <v>194</v>
      </c>
      <c r="C389" s="16">
        <v>2250001</v>
      </c>
      <c r="D389" s="94" t="s">
        <v>262</v>
      </c>
      <c r="E389" s="16">
        <v>1445</v>
      </c>
      <c r="F389" s="114" t="s">
        <v>263</v>
      </c>
      <c r="G389" s="90" t="s">
        <v>569</v>
      </c>
      <c r="H389" s="46">
        <v>661</v>
      </c>
      <c r="I389" s="46">
        <v>718</v>
      </c>
      <c r="J389" s="46">
        <v>607</v>
      </c>
      <c r="K389" s="51">
        <f t="shared" si="27"/>
        <v>662</v>
      </c>
      <c r="L389" s="36">
        <f t="shared" si="28"/>
        <v>45.813148788927336</v>
      </c>
      <c r="M389" s="8"/>
      <c r="N389" s="8"/>
      <c r="O389" s="8"/>
      <c r="P389" s="8"/>
      <c r="Q389" s="8"/>
      <c r="R389" s="8"/>
      <c r="S389" s="8"/>
      <c r="T389" s="8"/>
      <c r="U389" s="8"/>
      <c r="Z389" s="8"/>
      <c r="AA389" s="8"/>
      <c r="AB389" s="8"/>
    </row>
    <row r="390" spans="1:28" s="12" customFormat="1" ht="15.75" x14ac:dyDescent="0.25">
      <c r="B390" s="10">
        <f>SUM(B389,1)</f>
        <v>195</v>
      </c>
      <c r="C390" s="16">
        <v>2250002</v>
      </c>
      <c r="D390" s="94" t="s">
        <v>264</v>
      </c>
      <c r="E390" s="16">
        <v>1445</v>
      </c>
      <c r="F390" s="157"/>
      <c r="G390" s="90" t="s">
        <v>569</v>
      </c>
      <c r="H390" s="34">
        <v>697</v>
      </c>
      <c r="I390" s="34">
        <v>693</v>
      </c>
      <c r="J390" s="34">
        <v>774</v>
      </c>
      <c r="K390" s="51">
        <f t="shared" si="27"/>
        <v>721.33333333333337</v>
      </c>
      <c r="L390" s="36">
        <f t="shared" si="28"/>
        <v>49.919261822376008</v>
      </c>
      <c r="M390" s="8"/>
      <c r="N390" s="8"/>
      <c r="O390" s="8"/>
      <c r="P390" s="8"/>
      <c r="Q390" s="8"/>
      <c r="R390" s="8"/>
      <c r="S390" s="8"/>
      <c r="T390" s="8"/>
      <c r="U390" s="8"/>
      <c r="Z390" s="8"/>
      <c r="AA390" s="8"/>
      <c r="AB390" s="8"/>
    </row>
    <row r="391" spans="1:28" s="12" customFormat="1" ht="15.75" x14ac:dyDescent="0.25">
      <c r="B391" s="10">
        <f>SUM(B390,1)</f>
        <v>196</v>
      </c>
      <c r="C391" s="16">
        <v>2250003</v>
      </c>
      <c r="D391" s="94" t="s">
        <v>265</v>
      </c>
      <c r="E391" s="16">
        <v>1445</v>
      </c>
      <c r="F391" s="157"/>
      <c r="G391" s="90" t="s">
        <v>569</v>
      </c>
      <c r="H391" s="34">
        <v>197</v>
      </c>
      <c r="I391" s="34">
        <v>227</v>
      </c>
      <c r="J391" s="34">
        <v>221</v>
      </c>
      <c r="K391" s="51">
        <f t="shared" si="27"/>
        <v>215</v>
      </c>
      <c r="L391" s="36">
        <f t="shared" si="28"/>
        <v>14.878892733564014</v>
      </c>
      <c r="M391" s="8"/>
      <c r="N391" s="8"/>
      <c r="O391" s="8"/>
      <c r="P391" s="8"/>
      <c r="Q391" s="8"/>
      <c r="R391" s="8"/>
      <c r="S391" s="8"/>
      <c r="T391" s="8"/>
      <c r="U391" s="8"/>
      <c r="Z391" s="8"/>
      <c r="AA391" s="8"/>
      <c r="AB391" s="8"/>
    </row>
    <row r="392" spans="1:28" s="12" customFormat="1" ht="15.75" customHeight="1" x14ac:dyDescent="0.25">
      <c r="B392" s="10">
        <f>SUM(B391,1)</f>
        <v>197</v>
      </c>
      <c r="C392" s="16">
        <v>2250004</v>
      </c>
      <c r="D392" s="94" t="s">
        <v>266</v>
      </c>
      <c r="E392" s="16">
        <v>1445</v>
      </c>
      <c r="F392" s="115"/>
      <c r="G392" s="90" t="s">
        <v>569</v>
      </c>
      <c r="H392" s="34">
        <v>367</v>
      </c>
      <c r="I392" s="34">
        <v>352</v>
      </c>
      <c r="J392" s="34">
        <v>391</v>
      </c>
      <c r="K392" s="51">
        <f t="shared" si="27"/>
        <v>370</v>
      </c>
      <c r="L392" s="36">
        <f t="shared" si="28"/>
        <v>25.605536332179931</v>
      </c>
      <c r="M392" s="8"/>
      <c r="N392" s="8"/>
      <c r="O392" s="8"/>
      <c r="P392" s="8"/>
      <c r="Q392" s="8"/>
      <c r="R392" s="8"/>
      <c r="S392" s="8"/>
      <c r="T392" s="8"/>
      <c r="U392" s="8"/>
      <c r="Z392" s="8"/>
      <c r="AA392" s="8"/>
      <c r="AB392" s="8"/>
    </row>
    <row r="393" spans="1:28" s="12" customFormat="1" ht="15.75" x14ac:dyDescent="0.25">
      <c r="B393" s="108">
        <f>SUM(B392,1)</f>
        <v>198</v>
      </c>
      <c r="C393" s="16">
        <v>2250005</v>
      </c>
      <c r="D393" s="151" t="s">
        <v>267</v>
      </c>
      <c r="E393" s="16">
        <v>910</v>
      </c>
      <c r="F393" s="114" t="s">
        <v>268</v>
      </c>
      <c r="G393" s="90" t="s">
        <v>569</v>
      </c>
      <c r="H393" s="46">
        <v>274</v>
      </c>
      <c r="I393" s="46">
        <v>332</v>
      </c>
      <c r="J393" s="46">
        <v>345</v>
      </c>
      <c r="K393" s="51">
        <f t="shared" si="27"/>
        <v>317</v>
      </c>
      <c r="L393" s="36">
        <f t="shared" si="28"/>
        <v>34.835164835164832</v>
      </c>
      <c r="M393" s="8"/>
      <c r="N393" s="8"/>
      <c r="O393" s="8"/>
      <c r="P393" s="8"/>
      <c r="Q393" s="8"/>
      <c r="R393" s="8"/>
      <c r="S393" s="8"/>
      <c r="T393" s="8"/>
      <c r="U393" s="8"/>
      <c r="Z393" s="8"/>
      <c r="AA393" s="8"/>
      <c r="AB393" s="8"/>
    </row>
    <row r="394" spans="1:28" s="12" customFormat="1" ht="15.75" customHeight="1" x14ac:dyDescent="0.25">
      <c r="B394" s="109"/>
      <c r="C394" s="16"/>
      <c r="D394" s="152"/>
      <c r="E394" s="16">
        <v>910</v>
      </c>
      <c r="F394" s="115"/>
      <c r="G394" s="90" t="s">
        <v>569</v>
      </c>
      <c r="H394" s="46">
        <v>390</v>
      </c>
      <c r="I394" s="46">
        <v>277</v>
      </c>
      <c r="J394" s="46">
        <v>268</v>
      </c>
      <c r="K394" s="51">
        <f t="shared" si="27"/>
        <v>311.66666666666669</v>
      </c>
      <c r="L394" s="36">
        <f t="shared" si="28"/>
        <v>34.249084249084248</v>
      </c>
      <c r="M394" s="8"/>
      <c r="N394" s="8"/>
      <c r="O394" s="8"/>
      <c r="P394" s="8"/>
      <c r="Q394" s="8"/>
      <c r="R394" s="8"/>
      <c r="S394" s="8"/>
      <c r="T394" s="8"/>
      <c r="U394" s="8"/>
      <c r="Z394" s="8"/>
      <c r="AA394" s="8"/>
      <c r="AB394" s="8"/>
    </row>
    <row r="395" spans="1:28" s="12" customFormat="1" ht="15.75" x14ac:dyDescent="0.25">
      <c r="B395" s="108">
        <f>SUM(B393,1)</f>
        <v>199</v>
      </c>
      <c r="C395" s="16">
        <v>2250006</v>
      </c>
      <c r="D395" s="151" t="s">
        <v>269</v>
      </c>
      <c r="E395" s="16">
        <v>1445</v>
      </c>
      <c r="F395" s="114" t="s">
        <v>270</v>
      </c>
      <c r="G395" s="90" t="s">
        <v>569</v>
      </c>
      <c r="H395" s="46">
        <v>344</v>
      </c>
      <c r="I395" s="46">
        <v>303</v>
      </c>
      <c r="J395" s="46">
        <v>328</v>
      </c>
      <c r="K395" s="51">
        <f t="shared" si="27"/>
        <v>325</v>
      </c>
      <c r="L395" s="36">
        <f t="shared" si="28"/>
        <v>22.491349480968857</v>
      </c>
      <c r="M395" s="8"/>
      <c r="N395" s="8"/>
      <c r="O395" s="8"/>
      <c r="P395" s="8"/>
      <c r="Q395" s="8"/>
      <c r="R395" s="8"/>
      <c r="S395" s="8"/>
      <c r="T395" s="8"/>
      <c r="U395" s="8"/>
      <c r="Z395" s="8"/>
      <c r="AA395" s="8"/>
      <c r="AB395" s="8"/>
    </row>
    <row r="396" spans="1:28" s="15" customFormat="1" ht="15.75" customHeight="1" x14ac:dyDescent="0.25">
      <c r="A396" s="12"/>
      <c r="B396" s="109"/>
      <c r="C396" s="16"/>
      <c r="D396" s="152"/>
      <c r="E396" s="16">
        <v>1445</v>
      </c>
      <c r="F396" s="115"/>
      <c r="G396" s="90" t="s">
        <v>569</v>
      </c>
      <c r="H396" s="46">
        <v>211</v>
      </c>
      <c r="I396" s="46">
        <v>249</v>
      </c>
      <c r="J396" s="46">
        <v>276</v>
      </c>
      <c r="K396" s="51">
        <f t="shared" si="27"/>
        <v>245.33333333333334</v>
      </c>
      <c r="L396" s="36">
        <f t="shared" si="28"/>
        <v>16.978085351787776</v>
      </c>
      <c r="M396" s="8"/>
      <c r="N396" s="8"/>
      <c r="O396" s="8"/>
      <c r="P396" s="8"/>
      <c r="Q396" s="8"/>
      <c r="R396" s="8"/>
      <c r="S396" s="8"/>
      <c r="T396" s="8"/>
      <c r="U396" s="8"/>
      <c r="Z396" s="8"/>
      <c r="AA396" s="8"/>
      <c r="AB396" s="8"/>
    </row>
    <row r="397" spans="1:28" s="15" customFormat="1" ht="15.75" customHeight="1" x14ac:dyDescent="0.25">
      <c r="B397" s="108">
        <f>SUM(B395,1)</f>
        <v>200</v>
      </c>
      <c r="C397" s="16">
        <v>2100010</v>
      </c>
      <c r="D397" s="151" t="s">
        <v>271</v>
      </c>
      <c r="E397" s="16">
        <v>910</v>
      </c>
      <c r="F397" s="119" t="s">
        <v>272</v>
      </c>
      <c r="G397" s="90" t="s">
        <v>569</v>
      </c>
      <c r="H397" s="46">
        <v>11</v>
      </c>
      <c r="I397" s="46">
        <v>22</v>
      </c>
      <c r="J397" s="46">
        <v>14</v>
      </c>
      <c r="K397" s="51">
        <f t="shared" si="27"/>
        <v>15.666666666666666</v>
      </c>
      <c r="L397" s="36">
        <f t="shared" si="28"/>
        <v>1.7216117216117215</v>
      </c>
      <c r="M397" s="8"/>
      <c r="N397" s="8"/>
      <c r="O397" s="8"/>
      <c r="P397" s="8"/>
      <c r="Q397" s="8"/>
      <c r="R397" s="8"/>
      <c r="S397" s="8"/>
      <c r="T397" s="8"/>
      <c r="U397" s="8"/>
      <c r="Z397" s="8"/>
      <c r="AA397" s="8"/>
      <c r="AB397" s="8"/>
    </row>
    <row r="398" spans="1:28" s="15" customFormat="1" ht="15.75" customHeight="1" x14ac:dyDescent="0.25">
      <c r="B398" s="109"/>
      <c r="C398" s="16"/>
      <c r="D398" s="152"/>
      <c r="E398" s="16">
        <v>910</v>
      </c>
      <c r="F398" s="120"/>
      <c r="G398" s="90" t="s">
        <v>569</v>
      </c>
      <c r="H398" s="46">
        <v>27</v>
      </c>
      <c r="I398" s="46">
        <v>27</v>
      </c>
      <c r="J398" s="46">
        <v>30</v>
      </c>
      <c r="K398" s="51">
        <f t="shared" si="27"/>
        <v>28</v>
      </c>
      <c r="L398" s="36">
        <f t="shared" si="28"/>
        <v>3.0769230769230771</v>
      </c>
      <c r="M398" s="8"/>
      <c r="N398" s="8"/>
      <c r="O398" s="8"/>
      <c r="P398" s="8"/>
      <c r="Q398" s="8"/>
      <c r="R398" s="8"/>
      <c r="S398" s="8"/>
      <c r="T398" s="8"/>
      <c r="U398" s="8"/>
      <c r="Z398" s="8"/>
      <c r="AA398" s="8"/>
      <c r="AB398" s="8"/>
    </row>
    <row r="399" spans="1:28" s="15" customFormat="1" ht="15.75" customHeight="1" x14ac:dyDescent="0.25">
      <c r="B399" s="108">
        <f>SUM(B397,1)</f>
        <v>201</v>
      </c>
      <c r="C399" s="16">
        <v>3450011</v>
      </c>
      <c r="D399" s="151" t="s">
        <v>273</v>
      </c>
      <c r="E399" s="16">
        <v>910</v>
      </c>
      <c r="F399" s="119" t="s">
        <v>272</v>
      </c>
      <c r="G399" s="90" t="s">
        <v>569</v>
      </c>
      <c r="H399" s="46">
        <v>20</v>
      </c>
      <c r="I399" s="46">
        <v>31</v>
      </c>
      <c r="J399" s="46">
        <v>23</v>
      </c>
      <c r="K399" s="51">
        <f t="shared" si="27"/>
        <v>24.666666666666668</v>
      </c>
      <c r="L399" s="36">
        <f t="shared" si="28"/>
        <v>2.7106227106227108</v>
      </c>
      <c r="M399" s="8"/>
      <c r="N399" s="8"/>
      <c r="O399" s="8"/>
      <c r="P399" s="8"/>
      <c r="Q399" s="8"/>
      <c r="R399" s="8"/>
      <c r="S399" s="8"/>
      <c r="T399" s="8"/>
      <c r="U399" s="8"/>
      <c r="Z399" s="8"/>
      <c r="AA399" s="8"/>
      <c r="AB399" s="8"/>
    </row>
    <row r="400" spans="1:28" s="15" customFormat="1" ht="15.75" x14ac:dyDescent="0.25">
      <c r="B400" s="109"/>
      <c r="C400" s="16"/>
      <c r="D400" s="152"/>
      <c r="E400" s="16">
        <v>910</v>
      </c>
      <c r="F400" s="120"/>
      <c r="G400" s="90" t="s">
        <v>569</v>
      </c>
      <c r="H400" s="46">
        <v>17</v>
      </c>
      <c r="I400" s="46">
        <v>23</v>
      </c>
      <c r="J400" s="46">
        <v>19</v>
      </c>
      <c r="K400" s="51">
        <f t="shared" si="27"/>
        <v>19.666666666666668</v>
      </c>
      <c r="L400" s="36">
        <f t="shared" si="28"/>
        <v>2.1611721611721615</v>
      </c>
      <c r="M400" s="8"/>
      <c r="N400" s="8"/>
      <c r="O400" s="8"/>
      <c r="P400" s="8"/>
      <c r="Q400" s="8"/>
      <c r="R400" s="8"/>
      <c r="S400" s="8"/>
      <c r="T400" s="8"/>
      <c r="U400" s="8"/>
      <c r="Z400" s="8"/>
      <c r="AA400" s="8"/>
      <c r="AB400" s="8"/>
    </row>
    <row r="401" spans="1:28" s="12" customFormat="1" ht="15.75" customHeight="1" x14ac:dyDescent="0.25">
      <c r="A401" s="15"/>
      <c r="B401" s="10">
        <v>202</v>
      </c>
      <c r="C401" s="16">
        <v>2100009</v>
      </c>
      <c r="D401" s="94" t="s">
        <v>274</v>
      </c>
      <c r="E401" s="16">
        <v>231</v>
      </c>
      <c r="F401" s="21" t="s">
        <v>275</v>
      </c>
      <c r="G401" s="90" t="s">
        <v>569</v>
      </c>
      <c r="H401" s="46">
        <v>82</v>
      </c>
      <c r="I401" s="46">
        <v>72</v>
      </c>
      <c r="J401" s="46">
        <v>86</v>
      </c>
      <c r="K401" s="51">
        <f t="shared" si="27"/>
        <v>80</v>
      </c>
      <c r="L401" s="36">
        <f t="shared" si="28"/>
        <v>34.632034632034632</v>
      </c>
      <c r="M401" s="8"/>
      <c r="N401" s="8"/>
      <c r="O401" s="8"/>
      <c r="P401" s="8"/>
      <c r="Q401" s="8"/>
      <c r="R401" s="8"/>
      <c r="S401" s="8"/>
      <c r="T401" s="8"/>
      <c r="U401" s="8"/>
      <c r="Z401" s="8"/>
      <c r="AA401" s="8"/>
      <c r="AB401" s="8"/>
    </row>
    <row r="402" spans="1:28" s="12" customFormat="1" ht="15.75" x14ac:dyDescent="0.25">
      <c r="B402" s="108">
        <f>SUM(B401,1)</f>
        <v>203</v>
      </c>
      <c r="C402" s="17">
        <v>2100011</v>
      </c>
      <c r="D402" s="151" t="s">
        <v>276</v>
      </c>
      <c r="E402" s="17">
        <v>1445</v>
      </c>
      <c r="F402" s="135" t="s">
        <v>277</v>
      </c>
      <c r="G402" s="90" t="s">
        <v>569</v>
      </c>
      <c r="H402" s="83">
        <v>111</v>
      </c>
      <c r="I402" s="83">
        <v>91</v>
      </c>
      <c r="J402" s="83">
        <v>132</v>
      </c>
      <c r="K402" s="51">
        <f t="shared" si="27"/>
        <v>111.33333333333333</v>
      </c>
      <c r="L402" s="36">
        <f t="shared" si="28"/>
        <v>7.7047289504036902</v>
      </c>
      <c r="M402" s="8"/>
      <c r="N402" s="8"/>
      <c r="O402" s="8"/>
      <c r="P402" s="8"/>
      <c r="Q402" s="8"/>
      <c r="R402" s="8"/>
      <c r="S402" s="8"/>
      <c r="T402" s="8"/>
      <c r="U402" s="8"/>
      <c r="Z402" s="8"/>
      <c r="AA402" s="8"/>
      <c r="AB402" s="8"/>
    </row>
    <row r="403" spans="1:28" s="12" customFormat="1" ht="15.75" customHeight="1" x14ac:dyDescent="0.25">
      <c r="B403" s="109"/>
      <c r="C403" s="17"/>
      <c r="D403" s="152"/>
      <c r="E403" s="17">
        <v>1445</v>
      </c>
      <c r="F403" s="136"/>
      <c r="G403" s="90" t="s">
        <v>569</v>
      </c>
      <c r="H403" s="79">
        <v>118</v>
      </c>
      <c r="I403" s="74">
        <v>111</v>
      </c>
      <c r="J403" s="74">
        <v>92</v>
      </c>
      <c r="K403" s="51">
        <f t="shared" si="27"/>
        <v>107</v>
      </c>
      <c r="L403" s="36">
        <f t="shared" si="28"/>
        <v>7.4048442906574392</v>
      </c>
      <c r="M403" s="8"/>
      <c r="N403" s="8"/>
      <c r="O403" s="8"/>
      <c r="P403" s="8"/>
      <c r="Q403" s="8"/>
      <c r="R403" s="8"/>
      <c r="S403" s="8"/>
      <c r="T403" s="8"/>
      <c r="U403" s="8"/>
      <c r="Z403" s="8"/>
      <c r="AA403" s="8"/>
      <c r="AB403" s="8"/>
    </row>
    <row r="404" spans="1:28" s="12" customFormat="1" ht="15.75" x14ac:dyDescent="0.25">
      <c r="B404" s="108">
        <f>SUM(B402,1)</f>
        <v>204</v>
      </c>
      <c r="C404" s="16">
        <v>2100001</v>
      </c>
      <c r="D404" s="151" t="s">
        <v>278</v>
      </c>
      <c r="E404" s="16">
        <v>910</v>
      </c>
      <c r="F404" s="119" t="s">
        <v>272</v>
      </c>
      <c r="G404" s="90" t="s">
        <v>569</v>
      </c>
      <c r="H404" s="46">
        <v>207</v>
      </c>
      <c r="I404" s="46">
        <v>212</v>
      </c>
      <c r="J404" s="46">
        <v>251</v>
      </c>
      <c r="K404" s="51">
        <f t="shared" si="27"/>
        <v>223.33333333333334</v>
      </c>
      <c r="L404" s="36">
        <f t="shared" si="28"/>
        <v>24.542124542124544</v>
      </c>
      <c r="M404" s="8"/>
      <c r="N404" s="8"/>
      <c r="O404" s="8"/>
      <c r="P404" s="8"/>
      <c r="Q404" s="8"/>
      <c r="R404" s="8"/>
      <c r="S404" s="8"/>
      <c r="T404" s="8"/>
      <c r="U404" s="8"/>
      <c r="Z404" s="8"/>
      <c r="AA404" s="8"/>
      <c r="AB404" s="8"/>
    </row>
    <row r="405" spans="1:28" s="12" customFormat="1" ht="15.75" customHeight="1" x14ac:dyDescent="0.25">
      <c r="B405" s="109"/>
      <c r="C405" s="16"/>
      <c r="D405" s="152"/>
      <c r="E405" s="16">
        <v>910</v>
      </c>
      <c r="F405" s="120"/>
      <c r="G405" s="90" t="s">
        <v>569</v>
      </c>
      <c r="H405" s="46">
        <v>272</v>
      </c>
      <c r="I405" s="46">
        <v>222</v>
      </c>
      <c r="J405" s="46">
        <v>241</v>
      </c>
      <c r="K405" s="51">
        <f t="shared" si="27"/>
        <v>245</v>
      </c>
      <c r="L405" s="36">
        <f t="shared" si="28"/>
        <v>26.923076923076923</v>
      </c>
      <c r="M405" s="8"/>
      <c r="N405" s="8"/>
      <c r="O405" s="8"/>
      <c r="P405" s="8"/>
      <c r="Q405" s="8"/>
      <c r="R405" s="8"/>
      <c r="S405" s="8"/>
      <c r="T405" s="8"/>
      <c r="U405" s="8"/>
      <c r="Z405" s="8"/>
      <c r="AA405" s="8"/>
      <c r="AB405" s="8"/>
    </row>
    <row r="406" spans="1:28" s="12" customFormat="1" ht="15.75" x14ac:dyDescent="0.25">
      <c r="B406" s="108">
        <f>SUM(B404,1)</f>
        <v>205</v>
      </c>
      <c r="C406" s="16">
        <v>2100008</v>
      </c>
      <c r="D406" s="151" t="s">
        <v>279</v>
      </c>
      <c r="E406" s="16">
        <v>1445</v>
      </c>
      <c r="F406" s="119" t="s">
        <v>272</v>
      </c>
      <c r="G406" s="90" t="s">
        <v>569</v>
      </c>
      <c r="H406" s="46">
        <v>286</v>
      </c>
      <c r="I406" s="46">
        <v>251</v>
      </c>
      <c r="J406" s="46">
        <v>200</v>
      </c>
      <c r="K406" s="51">
        <f t="shared" si="27"/>
        <v>245.66666666666666</v>
      </c>
      <c r="L406" s="36">
        <f t="shared" si="28"/>
        <v>17.001153402537486</v>
      </c>
      <c r="M406" s="8"/>
      <c r="N406" s="8"/>
      <c r="O406" s="8"/>
      <c r="P406" s="8"/>
      <c r="Q406" s="8"/>
      <c r="R406" s="8"/>
      <c r="S406" s="8"/>
      <c r="T406" s="8"/>
      <c r="U406" s="8"/>
      <c r="Z406" s="8"/>
      <c r="AA406" s="8"/>
      <c r="AB406" s="8"/>
    </row>
    <row r="407" spans="1:28" s="12" customFormat="1" ht="15.75" customHeight="1" x14ac:dyDescent="0.25">
      <c r="B407" s="109"/>
      <c r="C407" s="16"/>
      <c r="D407" s="152"/>
      <c r="E407" s="16">
        <v>1445</v>
      </c>
      <c r="F407" s="120"/>
      <c r="G407" s="90" t="s">
        <v>569</v>
      </c>
      <c r="H407" s="46">
        <v>130</v>
      </c>
      <c r="I407" s="46">
        <v>140</v>
      </c>
      <c r="J407" s="46">
        <v>139</v>
      </c>
      <c r="K407" s="51">
        <f t="shared" si="27"/>
        <v>136.33333333333334</v>
      </c>
      <c r="L407" s="36">
        <f t="shared" si="28"/>
        <v>9.4348327566320656</v>
      </c>
      <c r="M407" s="8"/>
      <c r="N407" s="8"/>
      <c r="O407" s="8"/>
      <c r="P407" s="8"/>
      <c r="Q407" s="8"/>
      <c r="R407" s="8"/>
      <c r="S407" s="8"/>
      <c r="T407" s="8"/>
      <c r="U407" s="8"/>
      <c r="Z407" s="8"/>
      <c r="AA407" s="8"/>
      <c r="AB407" s="8"/>
    </row>
    <row r="408" spans="1:28" s="12" customFormat="1" ht="15.75" x14ac:dyDescent="0.25">
      <c r="B408" s="108">
        <f>SUM(B406,1)</f>
        <v>206</v>
      </c>
      <c r="C408" s="16">
        <v>2100002</v>
      </c>
      <c r="D408" s="151" t="s">
        <v>280</v>
      </c>
      <c r="E408" s="16">
        <v>1445</v>
      </c>
      <c r="F408" s="119" t="s">
        <v>272</v>
      </c>
      <c r="G408" s="90" t="s">
        <v>569</v>
      </c>
      <c r="H408" s="45">
        <v>305</v>
      </c>
      <c r="I408" s="45">
        <v>292</v>
      </c>
      <c r="J408" s="45">
        <v>310</v>
      </c>
      <c r="K408" s="51">
        <f t="shared" si="27"/>
        <v>302.33333333333331</v>
      </c>
      <c r="L408" s="36">
        <f t="shared" si="28"/>
        <v>20.922722029988464</v>
      </c>
      <c r="M408" s="8"/>
      <c r="N408" s="8"/>
      <c r="O408" s="8"/>
      <c r="P408" s="8"/>
      <c r="Q408" s="8"/>
      <c r="R408" s="8"/>
      <c r="S408" s="8"/>
      <c r="T408" s="8"/>
      <c r="U408" s="8"/>
      <c r="Z408" s="8"/>
      <c r="AA408" s="8"/>
      <c r="AB408" s="8"/>
    </row>
    <row r="409" spans="1:28" s="12" customFormat="1" ht="15.75" customHeight="1" x14ac:dyDescent="0.25">
      <c r="B409" s="109"/>
      <c r="C409" s="16"/>
      <c r="D409" s="152"/>
      <c r="E409" s="16">
        <v>1445</v>
      </c>
      <c r="F409" s="120"/>
      <c r="G409" s="90" t="s">
        <v>569</v>
      </c>
      <c r="H409" s="45">
        <v>321</v>
      </c>
      <c r="I409" s="45">
        <v>313</v>
      </c>
      <c r="J409" s="45">
        <v>296</v>
      </c>
      <c r="K409" s="51">
        <f t="shared" ref="K409:K472" si="29">(H409+I409+J409)/3</f>
        <v>310</v>
      </c>
      <c r="L409" s="36">
        <f t="shared" si="28"/>
        <v>21.453287197231834</v>
      </c>
      <c r="M409" s="8"/>
      <c r="N409" s="8"/>
      <c r="O409" s="8"/>
      <c r="P409" s="8"/>
      <c r="Q409" s="8"/>
      <c r="R409" s="8"/>
      <c r="S409" s="8"/>
      <c r="T409" s="8"/>
      <c r="U409" s="8"/>
      <c r="Z409" s="8"/>
      <c r="AA409" s="8"/>
      <c r="AB409" s="8"/>
    </row>
    <row r="410" spans="1:28" s="12" customFormat="1" ht="15.75" x14ac:dyDescent="0.25">
      <c r="B410" s="108">
        <f>SUM(B408,1)</f>
        <v>207</v>
      </c>
      <c r="C410" s="16">
        <v>2100003</v>
      </c>
      <c r="D410" s="151" t="s">
        <v>281</v>
      </c>
      <c r="E410" s="16">
        <v>1445</v>
      </c>
      <c r="F410" s="119" t="s">
        <v>272</v>
      </c>
      <c r="G410" s="90" t="s">
        <v>569</v>
      </c>
      <c r="H410" s="45">
        <v>262</v>
      </c>
      <c r="I410" s="45">
        <v>198</v>
      </c>
      <c r="J410" s="45">
        <v>214</v>
      </c>
      <c r="K410" s="51">
        <f t="shared" si="29"/>
        <v>224.66666666666666</v>
      </c>
      <c r="L410" s="36">
        <f t="shared" si="28"/>
        <v>15.547866205305652</v>
      </c>
      <c r="M410" s="8"/>
      <c r="N410" s="8"/>
      <c r="O410" s="8"/>
      <c r="P410" s="8"/>
      <c r="Q410" s="8"/>
      <c r="R410" s="8"/>
      <c r="S410" s="8"/>
      <c r="T410" s="8"/>
      <c r="U410" s="8"/>
      <c r="Z410" s="8"/>
      <c r="AA410" s="8"/>
      <c r="AB410" s="8"/>
    </row>
    <row r="411" spans="1:28" s="12" customFormat="1" ht="15.75" customHeight="1" x14ac:dyDescent="0.25">
      <c r="B411" s="109"/>
      <c r="C411" s="16"/>
      <c r="D411" s="152"/>
      <c r="E411" s="16">
        <v>1445</v>
      </c>
      <c r="F411" s="120"/>
      <c r="G411" s="90" t="s">
        <v>569</v>
      </c>
      <c r="H411" s="45">
        <v>205</v>
      </c>
      <c r="I411" s="45">
        <v>208</v>
      </c>
      <c r="J411" s="45">
        <v>196</v>
      </c>
      <c r="K411" s="51">
        <f t="shared" si="29"/>
        <v>203</v>
      </c>
      <c r="L411" s="36">
        <f t="shared" si="28"/>
        <v>14.048442906574394</v>
      </c>
      <c r="M411" s="8"/>
      <c r="N411" s="8"/>
      <c r="O411" s="8"/>
      <c r="P411" s="8"/>
      <c r="Q411" s="8"/>
      <c r="R411" s="8"/>
      <c r="S411" s="8"/>
      <c r="T411" s="8"/>
      <c r="U411" s="8"/>
      <c r="Z411" s="8"/>
      <c r="AA411" s="8"/>
      <c r="AB411" s="8"/>
    </row>
    <row r="412" spans="1:28" s="12" customFormat="1" ht="15.75" x14ac:dyDescent="0.25">
      <c r="B412" s="108">
        <f>SUM(B410,1)</f>
        <v>208</v>
      </c>
      <c r="C412" s="16">
        <v>2101306</v>
      </c>
      <c r="D412" s="151" t="s">
        <v>552</v>
      </c>
      <c r="E412" s="16">
        <v>1445</v>
      </c>
      <c r="F412" s="135" t="s">
        <v>277</v>
      </c>
      <c r="G412" s="90" t="s">
        <v>569</v>
      </c>
      <c r="H412" s="83">
        <v>507</v>
      </c>
      <c r="I412" s="83">
        <v>449</v>
      </c>
      <c r="J412" s="83">
        <v>445</v>
      </c>
      <c r="K412" s="51">
        <f t="shared" si="29"/>
        <v>467</v>
      </c>
      <c r="L412" s="36">
        <f t="shared" si="28"/>
        <v>32.318339100346023</v>
      </c>
      <c r="M412" s="8"/>
      <c r="N412" s="8"/>
      <c r="O412" s="8"/>
      <c r="P412" s="8"/>
      <c r="Q412" s="8"/>
      <c r="R412" s="8"/>
      <c r="S412" s="8"/>
      <c r="T412" s="8"/>
      <c r="U412" s="8"/>
      <c r="Z412" s="8"/>
      <c r="AA412" s="8"/>
      <c r="AB412" s="8"/>
    </row>
    <row r="413" spans="1:28" s="12" customFormat="1" ht="15.75" customHeight="1" x14ac:dyDescent="0.25">
      <c r="B413" s="109"/>
      <c r="C413" s="16"/>
      <c r="D413" s="152"/>
      <c r="E413" s="16">
        <v>1445</v>
      </c>
      <c r="F413" s="136"/>
      <c r="G413" s="90" t="s">
        <v>569</v>
      </c>
      <c r="H413" s="83">
        <v>212</v>
      </c>
      <c r="I413" s="83">
        <v>239</v>
      </c>
      <c r="J413" s="83">
        <v>223</v>
      </c>
      <c r="K413" s="51">
        <f t="shared" si="29"/>
        <v>224.66666666666666</v>
      </c>
      <c r="L413" s="36">
        <f t="shared" si="28"/>
        <v>15.547866205305652</v>
      </c>
      <c r="M413" s="8"/>
      <c r="N413" s="8"/>
      <c r="O413" s="8"/>
      <c r="P413" s="8"/>
      <c r="Q413" s="8"/>
      <c r="R413" s="8"/>
      <c r="S413" s="8"/>
      <c r="T413" s="8"/>
      <c r="U413" s="8"/>
      <c r="Z413" s="8"/>
      <c r="AA413" s="8"/>
      <c r="AB413" s="8"/>
    </row>
    <row r="414" spans="1:28" s="12" customFormat="1" ht="15.75" x14ac:dyDescent="0.25">
      <c r="B414" s="108">
        <f>SUM(B412,1)</f>
        <v>209</v>
      </c>
      <c r="C414" s="16">
        <v>2101305</v>
      </c>
      <c r="D414" s="151" t="s">
        <v>551</v>
      </c>
      <c r="E414" s="16">
        <v>1445</v>
      </c>
      <c r="F414" s="135" t="s">
        <v>277</v>
      </c>
      <c r="G414" s="90" t="s">
        <v>569</v>
      </c>
      <c r="H414" s="81">
        <v>267</v>
      </c>
      <c r="I414" s="81">
        <v>275</v>
      </c>
      <c r="J414" s="81">
        <v>336</v>
      </c>
      <c r="K414" s="51">
        <f t="shared" si="29"/>
        <v>292.66666666666669</v>
      </c>
      <c r="L414" s="36">
        <f t="shared" si="28"/>
        <v>20.25374855824683</v>
      </c>
      <c r="M414" s="8"/>
      <c r="N414" s="8"/>
      <c r="O414" s="8"/>
      <c r="P414" s="8"/>
      <c r="Q414" s="8"/>
      <c r="R414" s="8"/>
      <c r="S414" s="8"/>
      <c r="T414" s="8"/>
      <c r="U414" s="8"/>
      <c r="Z414" s="8"/>
      <c r="AA414" s="8"/>
      <c r="AB414" s="8"/>
    </row>
    <row r="415" spans="1:28" s="12" customFormat="1" ht="15.75" customHeight="1" x14ac:dyDescent="0.25">
      <c r="B415" s="109"/>
      <c r="C415" s="16"/>
      <c r="D415" s="152"/>
      <c r="E415" s="16">
        <v>1445</v>
      </c>
      <c r="F415" s="136"/>
      <c r="G415" s="90" t="s">
        <v>569</v>
      </c>
      <c r="H415" s="79">
        <v>267</v>
      </c>
      <c r="I415" s="79">
        <v>232</v>
      </c>
      <c r="J415" s="79">
        <v>274</v>
      </c>
      <c r="K415" s="51">
        <f t="shared" si="29"/>
        <v>257.66666666666669</v>
      </c>
      <c r="L415" s="36">
        <f t="shared" si="28"/>
        <v>17.831603229527108</v>
      </c>
      <c r="M415" s="8"/>
      <c r="N415" s="8"/>
      <c r="O415" s="8"/>
      <c r="P415" s="8"/>
      <c r="Q415" s="8"/>
      <c r="R415" s="8"/>
      <c r="S415" s="8"/>
      <c r="T415" s="8"/>
      <c r="U415" s="8"/>
      <c r="Z415" s="8"/>
      <c r="AA415" s="8"/>
      <c r="AB415" s="8"/>
    </row>
    <row r="416" spans="1:28" s="12" customFormat="1" ht="15.75" x14ac:dyDescent="0.25">
      <c r="B416" s="108">
        <f>SUM(B414,1)</f>
        <v>210</v>
      </c>
      <c r="C416" s="16">
        <v>2101301</v>
      </c>
      <c r="D416" s="151" t="s">
        <v>550</v>
      </c>
      <c r="E416" s="16">
        <v>910</v>
      </c>
      <c r="F416" s="135" t="s">
        <v>277</v>
      </c>
      <c r="G416" s="90" t="s">
        <v>569</v>
      </c>
      <c r="H416" s="83">
        <v>207</v>
      </c>
      <c r="I416" s="83">
        <v>128</v>
      </c>
      <c r="J416" s="83">
        <v>202</v>
      </c>
      <c r="K416" s="51">
        <f t="shared" si="29"/>
        <v>179</v>
      </c>
      <c r="L416" s="36">
        <f t="shared" si="28"/>
        <v>19.670329670329672</v>
      </c>
      <c r="M416" s="8"/>
      <c r="N416" s="8"/>
      <c r="O416" s="8"/>
      <c r="P416" s="8"/>
      <c r="Q416" s="8"/>
      <c r="R416" s="8"/>
      <c r="S416" s="8"/>
      <c r="T416" s="8"/>
      <c r="U416" s="8"/>
      <c r="Z416" s="8"/>
      <c r="AA416" s="8"/>
      <c r="AB416" s="8"/>
    </row>
    <row r="417" spans="1:28" s="12" customFormat="1" ht="15.75" customHeight="1" x14ac:dyDescent="0.25">
      <c r="B417" s="109"/>
      <c r="C417" s="16"/>
      <c r="D417" s="152"/>
      <c r="E417" s="16">
        <v>910</v>
      </c>
      <c r="F417" s="136"/>
      <c r="G417" s="90" t="s">
        <v>569</v>
      </c>
      <c r="H417" s="83">
        <v>199</v>
      </c>
      <c r="I417" s="83">
        <v>172</v>
      </c>
      <c r="J417" s="83">
        <v>158</v>
      </c>
      <c r="K417" s="51">
        <f t="shared" si="29"/>
        <v>176.33333333333334</v>
      </c>
      <c r="L417" s="36">
        <f t="shared" si="28"/>
        <v>19.37728937728938</v>
      </c>
      <c r="M417" s="8"/>
      <c r="N417" s="8"/>
      <c r="O417" s="8"/>
      <c r="P417" s="8"/>
      <c r="Q417" s="8"/>
      <c r="R417" s="8"/>
      <c r="S417" s="8"/>
      <c r="T417" s="8"/>
      <c r="U417" s="8"/>
      <c r="Z417" s="8"/>
      <c r="AA417" s="8"/>
      <c r="AB417" s="8"/>
    </row>
    <row r="418" spans="1:28" s="12" customFormat="1" ht="15.75" x14ac:dyDescent="0.25">
      <c r="B418" s="108">
        <f>SUM(B416,1)</f>
        <v>211</v>
      </c>
      <c r="C418" s="16">
        <v>2101307</v>
      </c>
      <c r="D418" s="151" t="s">
        <v>549</v>
      </c>
      <c r="E418" s="16">
        <v>578</v>
      </c>
      <c r="F418" s="135" t="s">
        <v>277</v>
      </c>
      <c r="G418" s="90" t="s">
        <v>569</v>
      </c>
      <c r="H418" s="81">
        <v>183</v>
      </c>
      <c r="I418" s="81">
        <v>184</v>
      </c>
      <c r="J418" s="81">
        <v>138</v>
      </c>
      <c r="K418" s="51">
        <f t="shared" si="29"/>
        <v>168.33333333333334</v>
      </c>
      <c r="L418" s="36">
        <f t="shared" si="28"/>
        <v>29.123414071510961</v>
      </c>
      <c r="M418" s="8"/>
      <c r="N418" s="8"/>
      <c r="O418" s="8"/>
      <c r="P418" s="8"/>
      <c r="Q418" s="8"/>
      <c r="R418" s="8"/>
      <c r="S418" s="8"/>
      <c r="T418" s="8"/>
      <c r="U418" s="8"/>
      <c r="Z418" s="8"/>
      <c r="AA418" s="8"/>
      <c r="AB418" s="8"/>
    </row>
    <row r="419" spans="1:28" s="12" customFormat="1" ht="15.75" customHeight="1" x14ac:dyDescent="0.25">
      <c r="B419" s="109"/>
      <c r="C419" s="16"/>
      <c r="D419" s="152"/>
      <c r="E419" s="16">
        <v>578</v>
      </c>
      <c r="F419" s="136"/>
      <c r="G419" s="90" t="s">
        <v>569</v>
      </c>
      <c r="H419" s="75">
        <v>96</v>
      </c>
      <c r="I419" s="75">
        <v>108</v>
      </c>
      <c r="J419" s="75">
        <v>115</v>
      </c>
      <c r="K419" s="51">
        <f t="shared" si="29"/>
        <v>106.33333333333333</v>
      </c>
      <c r="L419" s="36">
        <f t="shared" si="28"/>
        <v>18.396770472895039</v>
      </c>
      <c r="M419" s="8"/>
      <c r="N419" s="8"/>
      <c r="O419" s="8"/>
      <c r="P419" s="8"/>
      <c r="Q419" s="8"/>
      <c r="R419" s="8"/>
      <c r="S419" s="8"/>
      <c r="T419" s="8"/>
      <c r="U419" s="8"/>
      <c r="Z419" s="8"/>
      <c r="AA419" s="8"/>
      <c r="AB419" s="8"/>
    </row>
    <row r="420" spans="1:28" s="12" customFormat="1" ht="15.75" x14ac:dyDescent="0.25">
      <c r="B420" s="108">
        <f>SUM(B418,1)</f>
        <v>212</v>
      </c>
      <c r="C420" s="16">
        <v>2101308</v>
      </c>
      <c r="D420" s="151" t="s">
        <v>548</v>
      </c>
      <c r="E420" s="16">
        <v>578</v>
      </c>
      <c r="F420" s="135" t="s">
        <v>277</v>
      </c>
      <c r="G420" s="90" t="s">
        <v>569</v>
      </c>
      <c r="H420" s="81">
        <v>151</v>
      </c>
      <c r="I420" s="80">
        <v>119</v>
      </c>
      <c r="J420" s="80">
        <v>98</v>
      </c>
      <c r="K420" s="51">
        <f t="shared" si="29"/>
        <v>122.66666666666667</v>
      </c>
      <c r="L420" s="36">
        <f t="shared" si="28"/>
        <v>21.222606689734718</v>
      </c>
      <c r="M420" s="8"/>
      <c r="N420" s="8"/>
      <c r="O420" s="8"/>
      <c r="P420" s="8"/>
      <c r="Q420" s="8"/>
      <c r="R420" s="8"/>
      <c r="S420" s="8"/>
      <c r="T420" s="8"/>
      <c r="U420" s="8"/>
      <c r="Z420" s="8"/>
      <c r="AA420" s="8"/>
      <c r="AB420" s="8"/>
    </row>
    <row r="421" spans="1:28" s="12" customFormat="1" ht="15.75" customHeight="1" x14ac:dyDescent="0.25">
      <c r="B421" s="109"/>
      <c r="C421" s="16"/>
      <c r="D421" s="152"/>
      <c r="E421" s="16">
        <v>578</v>
      </c>
      <c r="F421" s="136"/>
      <c r="G421" s="90" t="s">
        <v>569</v>
      </c>
      <c r="H421" s="75">
        <v>273</v>
      </c>
      <c r="I421" s="75">
        <v>241</v>
      </c>
      <c r="J421" s="75">
        <v>233</v>
      </c>
      <c r="K421" s="51">
        <f t="shared" si="29"/>
        <v>249</v>
      </c>
      <c r="L421" s="36">
        <f t="shared" si="28"/>
        <v>43.079584775086502</v>
      </c>
      <c r="M421" s="8"/>
      <c r="N421" s="8"/>
      <c r="O421" s="8"/>
      <c r="P421" s="8"/>
      <c r="Q421" s="8"/>
      <c r="R421" s="8"/>
      <c r="S421" s="8"/>
      <c r="T421" s="8"/>
      <c r="U421" s="8"/>
      <c r="Z421" s="8"/>
      <c r="AA421" s="8"/>
      <c r="AB421" s="8"/>
    </row>
    <row r="422" spans="1:28" s="12" customFormat="1" ht="15.75" x14ac:dyDescent="0.25">
      <c r="B422" s="108">
        <f>SUM(B420,1)</f>
        <v>213</v>
      </c>
      <c r="C422" s="16">
        <v>2110004</v>
      </c>
      <c r="D422" s="151" t="s">
        <v>547</v>
      </c>
      <c r="E422" s="16">
        <v>910</v>
      </c>
      <c r="F422" s="119" t="s">
        <v>272</v>
      </c>
      <c r="G422" s="90" t="s">
        <v>569</v>
      </c>
      <c r="H422" s="45">
        <v>268</v>
      </c>
      <c r="I422" s="45">
        <v>267</v>
      </c>
      <c r="J422" s="45">
        <v>270</v>
      </c>
      <c r="K422" s="51">
        <f t="shared" si="29"/>
        <v>268.33333333333331</v>
      </c>
      <c r="L422" s="36">
        <f t="shared" si="28"/>
        <v>29.487179487179482</v>
      </c>
      <c r="M422" s="8"/>
      <c r="N422" s="8"/>
      <c r="O422" s="8"/>
      <c r="P422" s="8"/>
      <c r="Q422" s="8"/>
      <c r="R422" s="8"/>
      <c r="S422" s="8"/>
      <c r="T422" s="8"/>
      <c r="U422" s="8"/>
      <c r="Z422" s="8"/>
      <c r="AA422" s="8"/>
      <c r="AB422" s="8"/>
    </row>
    <row r="423" spans="1:28" s="12" customFormat="1" ht="15.75" customHeight="1" x14ac:dyDescent="0.25">
      <c r="B423" s="109"/>
      <c r="C423" s="16"/>
      <c r="D423" s="152"/>
      <c r="E423" s="16">
        <v>910</v>
      </c>
      <c r="F423" s="120"/>
      <c r="G423" s="90" t="s">
        <v>569</v>
      </c>
      <c r="H423" s="45">
        <v>352</v>
      </c>
      <c r="I423" s="45">
        <v>329</v>
      </c>
      <c r="J423" s="45">
        <v>334</v>
      </c>
      <c r="K423" s="51">
        <f t="shared" si="29"/>
        <v>338.33333333333331</v>
      </c>
      <c r="L423" s="36">
        <f t="shared" si="28"/>
        <v>37.179487179487175</v>
      </c>
      <c r="M423" s="8"/>
      <c r="N423" s="8"/>
      <c r="O423" s="8"/>
      <c r="P423" s="8"/>
      <c r="Q423" s="8"/>
      <c r="R423" s="8"/>
      <c r="S423" s="8"/>
      <c r="T423" s="8"/>
      <c r="U423" s="8"/>
      <c r="Z423" s="8"/>
      <c r="AA423" s="8"/>
      <c r="AB423" s="8"/>
    </row>
    <row r="424" spans="1:28" s="12" customFormat="1" ht="15.75" x14ac:dyDescent="0.25">
      <c r="B424" s="108">
        <f>SUM(B422,1)</f>
        <v>214</v>
      </c>
      <c r="C424" s="16">
        <v>2110012</v>
      </c>
      <c r="D424" s="151" t="s">
        <v>546</v>
      </c>
      <c r="E424" s="16">
        <v>1445</v>
      </c>
      <c r="F424" s="119" t="s">
        <v>282</v>
      </c>
      <c r="G424" s="90" t="s">
        <v>569</v>
      </c>
      <c r="H424" s="46">
        <v>117</v>
      </c>
      <c r="I424" s="46">
        <v>95</v>
      </c>
      <c r="J424" s="46">
        <v>112</v>
      </c>
      <c r="K424" s="51">
        <f t="shared" si="29"/>
        <v>108</v>
      </c>
      <c r="L424" s="36">
        <f t="shared" si="28"/>
        <v>7.4740484429065734</v>
      </c>
      <c r="M424" s="8"/>
      <c r="N424" s="8"/>
      <c r="O424" s="8"/>
      <c r="P424" s="8"/>
      <c r="Q424" s="8"/>
      <c r="R424" s="8"/>
      <c r="S424" s="8"/>
      <c r="T424" s="8"/>
      <c r="U424" s="8"/>
      <c r="Z424" s="8"/>
      <c r="AA424" s="8"/>
      <c r="AB424" s="8"/>
    </row>
    <row r="425" spans="1:28" s="15" customFormat="1" ht="15.75" customHeight="1" x14ac:dyDescent="0.25">
      <c r="A425" s="12"/>
      <c r="B425" s="109"/>
      <c r="C425" s="16"/>
      <c r="D425" s="152"/>
      <c r="E425" s="16">
        <v>1445</v>
      </c>
      <c r="F425" s="120"/>
      <c r="G425" s="90" t="s">
        <v>569</v>
      </c>
      <c r="H425" s="46">
        <v>117</v>
      </c>
      <c r="I425" s="46">
        <v>125</v>
      </c>
      <c r="J425" s="46">
        <v>142</v>
      </c>
      <c r="K425" s="51">
        <f t="shared" si="29"/>
        <v>128</v>
      </c>
      <c r="L425" s="36">
        <f t="shared" si="28"/>
        <v>8.8581314878892723</v>
      </c>
      <c r="M425" s="8"/>
      <c r="N425" s="8"/>
      <c r="O425" s="8"/>
      <c r="P425" s="8"/>
      <c r="Q425" s="8"/>
      <c r="R425" s="8"/>
      <c r="S425" s="8"/>
      <c r="T425" s="8"/>
      <c r="U425" s="8"/>
      <c r="Z425" s="8"/>
      <c r="AA425" s="8"/>
      <c r="AB425" s="8"/>
    </row>
    <row r="426" spans="1:28" s="15" customFormat="1" ht="15.75" x14ac:dyDescent="0.25">
      <c r="B426" s="108">
        <f>SUM(B424,1)</f>
        <v>215</v>
      </c>
      <c r="C426" s="16">
        <v>2110013</v>
      </c>
      <c r="D426" s="151" t="s">
        <v>283</v>
      </c>
      <c r="E426" s="16">
        <v>1806</v>
      </c>
      <c r="F426" s="119" t="s">
        <v>282</v>
      </c>
      <c r="G426" s="90" t="s">
        <v>569</v>
      </c>
      <c r="H426" s="46">
        <v>207</v>
      </c>
      <c r="I426" s="46">
        <v>225</v>
      </c>
      <c r="J426" s="46">
        <v>182</v>
      </c>
      <c r="K426" s="51">
        <f t="shared" si="29"/>
        <v>204.66666666666666</v>
      </c>
      <c r="L426" s="36">
        <f t="shared" si="28"/>
        <v>11.332595053525285</v>
      </c>
      <c r="M426" s="8"/>
      <c r="N426" s="8"/>
      <c r="O426" s="8"/>
      <c r="P426" s="8"/>
      <c r="Q426" s="8"/>
      <c r="R426" s="8"/>
      <c r="S426" s="8"/>
      <c r="T426" s="8"/>
      <c r="U426" s="8"/>
      <c r="Z426" s="8"/>
      <c r="AA426" s="8"/>
      <c r="AB426" s="8"/>
    </row>
    <row r="427" spans="1:28" s="15" customFormat="1" ht="15.75" customHeight="1" x14ac:dyDescent="0.25">
      <c r="B427" s="109"/>
      <c r="C427" s="16"/>
      <c r="D427" s="152"/>
      <c r="E427" s="16">
        <v>1806</v>
      </c>
      <c r="F427" s="120"/>
      <c r="G427" s="90" t="s">
        <v>569</v>
      </c>
      <c r="H427" s="46">
        <v>292</v>
      </c>
      <c r="I427" s="46">
        <v>310</v>
      </c>
      <c r="J427" s="46">
        <v>287</v>
      </c>
      <c r="K427" s="51">
        <f t="shared" si="29"/>
        <v>296.33333333333331</v>
      </c>
      <c r="L427" s="36">
        <f t="shared" si="28"/>
        <v>16.408268733850129</v>
      </c>
      <c r="M427" s="8"/>
      <c r="N427" s="8"/>
      <c r="O427" s="8"/>
      <c r="P427" s="8"/>
      <c r="Q427" s="8"/>
      <c r="R427" s="8"/>
      <c r="S427" s="8"/>
      <c r="T427" s="8"/>
      <c r="U427" s="8"/>
      <c r="Z427" s="8"/>
      <c r="AA427" s="8"/>
      <c r="AB427" s="8"/>
    </row>
    <row r="428" spans="1:28" s="15" customFormat="1" ht="15.75" x14ac:dyDescent="0.25">
      <c r="B428" s="108">
        <f>SUM(B426,1)</f>
        <v>216</v>
      </c>
      <c r="C428" s="16">
        <v>2110005</v>
      </c>
      <c r="D428" s="151" t="s">
        <v>284</v>
      </c>
      <c r="E428" s="16">
        <v>1445</v>
      </c>
      <c r="F428" s="119" t="s">
        <v>285</v>
      </c>
      <c r="G428" s="90" t="s">
        <v>569</v>
      </c>
      <c r="H428" s="45">
        <v>256</v>
      </c>
      <c r="I428" s="45">
        <v>329</v>
      </c>
      <c r="J428" s="45">
        <v>302</v>
      </c>
      <c r="K428" s="51">
        <f t="shared" si="29"/>
        <v>295.66666666666669</v>
      </c>
      <c r="L428" s="36">
        <f t="shared" si="28"/>
        <v>20.461361014994235</v>
      </c>
      <c r="M428" s="8"/>
      <c r="N428" s="8"/>
      <c r="O428" s="8"/>
      <c r="P428" s="8"/>
      <c r="Q428" s="8"/>
      <c r="R428" s="8"/>
      <c r="S428" s="8"/>
      <c r="T428" s="8"/>
      <c r="U428" s="8"/>
      <c r="Z428" s="8"/>
      <c r="AA428" s="8"/>
      <c r="AB428" s="8"/>
    </row>
    <row r="429" spans="1:28" s="12" customFormat="1" ht="15.75" customHeight="1" x14ac:dyDescent="0.25">
      <c r="A429" s="15"/>
      <c r="B429" s="109"/>
      <c r="C429" s="16"/>
      <c r="D429" s="152"/>
      <c r="E429" s="16">
        <v>1445</v>
      </c>
      <c r="F429" s="120"/>
      <c r="G429" s="90" t="s">
        <v>569</v>
      </c>
      <c r="H429" s="45">
        <v>500</v>
      </c>
      <c r="I429" s="45">
        <v>511</v>
      </c>
      <c r="J429" s="45">
        <v>460</v>
      </c>
      <c r="K429" s="51">
        <f t="shared" si="29"/>
        <v>490.33333333333331</v>
      </c>
      <c r="L429" s="36">
        <f t="shared" si="28"/>
        <v>33.933102652825838</v>
      </c>
      <c r="M429" s="8"/>
      <c r="N429" s="8"/>
      <c r="O429" s="8"/>
      <c r="P429" s="8"/>
      <c r="Q429" s="8"/>
      <c r="R429" s="8"/>
      <c r="S429" s="8"/>
      <c r="T429" s="8"/>
      <c r="U429" s="8"/>
      <c r="Z429" s="8"/>
      <c r="AA429" s="8"/>
      <c r="AB429" s="8"/>
    </row>
    <row r="430" spans="1:28" s="12" customFormat="1" ht="15.75" x14ac:dyDescent="0.25">
      <c r="B430" s="108">
        <f>SUM(B428,1)</f>
        <v>217</v>
      </c>
      <c r="C430" s="16">
        <v>2110009</v>
      </c>
      <c r="D430" s="151" t="s">
        <v>286</v>
      </c>
      <c r="E430" s="16">
        <v>578</v>
      </c>
      <c r="F430" s="119" t="s">
        <v>272</v>
      </c>
      <c r="G430" s="90" t="s">
        <v>569</v>
      </c>
      <c r="H430" s="45">
        <v>136</v>
      </c>
      <c r="I430" s="45">
        <v>113</v>
      </c>
      <c r="J430" s="45">
        <v>130</v>
      </c>
      <c r="K430" s="51">
        <f t="shared" si="29"/>
        <v>126.33333333333333</v>
      </c>
      <c r="L430" s="36">
        <f t="shared" si="28"/>
        <v>21.856978085351784</v>
      </c>
      <c r="M430" s="8"/>
      <c r="N430" s="8"/>
      <c r="O430" s="8"/>
      <c r="P430" s="8"/>
      <c r="Q430" s="8"/>
      <c r="R430" s="8"/>
      <c r="S430" s="8"/>
      <c r="T430" s="8"/>
      <c r="U430" s="8"/>
      <c r="Z430" s="8"/>
      <c r="AA430" s="8"/>
      <c r="AB430" s="8"/>
    </row>
    <row r="431" spans="1:28" s="12" customFormat="1" ht="15.75" customHeight="1" x14ac:dyDescent="0.25">
      <c r="B431" s="109"/>
      <c r="C431" s="16"/>
      <c r="D431" s="152"/>
      <c r="E431" s="16">
        <v>578</v>
      </c>
      <c r="F431" s="120"/>
      <c r="G431" s="90" t="s">
        <v>569</v>
      </c>
      <c r="H431" s="45">
        <v>94</v>
      </c>
      <c r="I431" s="45">
        <v>95</v>
      </c>
      <c r="J431" s="45">
        <v>102</v>
      </c>
      <c r="K431" s="51">
        <f t="shared" si="29"/>
        <v>97</v>
      </c>
      <c r="L431" s="36">
        <f t="shared" si="28"/>
        <v>16.782006920415224</v>
      </c>
      <c r="M431" s="8"/>
      <c r="N431" s="8"/>
      <c r="O431" s="8"/>
      <c r="P431" s="8"/>
      <c r="Q431" s="8"/>
      <c r="R431" s="8"/>
      <c r="S431" s="8"/>
      <c r="T431" s="8"/>
      <c r="U431" s="8"/>
      <c r="Z431" s="8"/>
      <c r="AA431" s="8"/>
      <c r="AB431" s="8"/>
    </row>
    <row r="432" spans="1:28" s="12" customFormat="1" ht="15.75" x14ac:dyDescent="0.25">
      <c r="B432" s="108">
        <f>SUM(B430,1)</f>
        <v>218</v>
      </c>
      <c r="C432" s="16">
        <v>2111308</v>
      </c>
      <c r="D432" s="151" t="s">
        <v>287</v>
      </c>
      <c r="E432" s="16">
        <v>910</v>
      </c>
      <c r="F432" s="135" t="s">
        <v>277</v>
      </c>
      <c r="G432" s="90" t="s">
        <v>569</v>
      </c>
      <c r="H432" s="83">
        <v>279</v>
      </c>
      <c r="I432" s="83">
        <v>291</v>
      </c>
      <c r="J432" s="83">
        <v>297</v>
      </c>
      <c r="K432" s="51">
        <f t="shared" si="29"/>
        <v>289</v>
      </c>
      <c r="L432" s="36">
        <f t="shared" si="28"/>
        <v>31.758241758241756</v>
      </c>
      <c r="M432" s="8"/>
      <c r="N432" s="8"/>
      <c r="O432" s="8"/>
      <c r="P432" s="8"/>
      <c r="Q432" s="8"/>
      <c r="R432" s="8"/>
      <c r="S432" s="8"/>
      <c r="T432" s="8"/>
      <c r="U432" s="8"/>
      <c r="Z432" s="8"/>
      <c r="AA432" s="8"/>
      <c r="AB432" s="8"/>
    </row>
    <row r="433" spans="1:28" s="12" customFormat="1" ht="15.75" customHeight="1" x14ac:dyDescent="0.25">
      <c r="B433" s="109"/>
      <c r="C433" s="16"/>
      <c r="D433" s="152"/>
      <c r="E433" s="16">
        <v>910</v>
      </c>
      <c r="F433" s="136"/>
      <c r="G433" s="90" t="s">
        <v>569</v>
      </c>
      <c r="H433" s="83">
        <v>197</v>
      </c>
      <c r="I433" s="75">
        <v>214</v>
      </c>
      <c r="J433" s="75">
        <v>241</v>
      </c>
      <c r="K433" s="51">
        <f t="shared" si="29"/>
        <v>217.33333333333334</v>
      </c>
      <c r="L433" s="36">
        <f t="shared" si="28"/>
        <v>23.882783882783883</v>
      </c>
      <c r="M433" s="8"/>
      <c r="N433" s="8"/>
      <c r="O433" s="8"/>
      <c r="P433" s="8"/>
      <c r="Q433" s="8"/>
      <c r="R433" s="8"/>
      <c r="S433" s="8"/>
      <c r="T433" s="8"/>
      <c r="U433" s="8"/>
      <c r="Z433" s="8"/>
      <c r="AA433" s="8"/>
      <c r="AB433" s="8"/>
    </row>
    <row r="434" spans="1:28" s="12" customFormat="1" ht="15.75" x14ac:dyDescent="0.25">
      <c r="B434" s="108">
        <f>SUM(B432,1)</f>
        <v>219</v>
      </c>
      <c r="C434" s="16">
        <v>2111303</v>
      </c>
      <c r="D434" s="151" t="s">
        <v>288</v>
      </c>
      <c r="E434" s="16">
        <v>910</v>
      </c>
      <c r="F434" s="135" t="s">
        <v>277</v>
      </c>
      <c r="G434" s="90" t="s">
        <v>569</v>
      </c>
      <c r="H434" s="81">
        <v>17</v>
      </c>
      <c r="I434" s="81">
        <v>29</v>
      </c>
      <c r="J434" s="81">
        <v>32</v>
      </c>
      <c r="K434" s="51">
        <f t="shared" si="29"/>
        <v>26</v>
      </c>
      <c r="L434" s="36">
        <f t="shared" si="28"/>
        <v>2.8571428571428572</v>
      </c>
      <c r="M434" s="8"/>
      <c r="N434" s="8"/>
      <c r="O434" s="8"/>
      <c r="P434" s="8"/>
      <c r="Q434" s="8"/>
      <c r="R434" s="8"/>
      <c r="S434" s="8"/>
      <c r="T434" s="8"/>
      <c r="U434" s="8"/>
      <c r="Z434" s="8"/>
      <c r="AA434" s="8"/>
      <c r="AB434" s="8"/>
    </row>
    <row r="435" spans="1:28" s="12" customFormat="1" ht="15.75" customHeight="1" x14ac:dyDescent="0.25">
      <c r="B435" s="109"/>
      <c r="C435" s="16"/>
      <c r="D435" s="152"/>
      <c r="E435" s="16">
        <v>910</v>
      </c>
      <c r="F435" s="136"/>
      <c r="G435" s="90" t="s">
        <v>569</v>
      </c>
      <c r="H435" s="75">
        <v>371</v>
      </c>
      <c r="I435" s="75">
        <v>326</v>
      </c>
      <c r="J435" s="75">
        <v>364</v>
      </c>
      <c r="K435" s="51">
        <f t="shared" si="29"/>
        <v>353.66666666666669</v>
      </c>
      <c r="L435" s="36">
        <f t="shared" si="28"/>
        <v>38.864468864468869</v>
      </c>
      <c r="M435" s="8"/>
      <c r="N435" s="8"/>
      <c r="O435" s="8"/>
      <c r="P435" s="8"/>
      <c r="Q435" s="8"/>
      <c r="R435" s="8"/>
      <c r="S435" s="8"/>
      <c r="T435" s="8"/>
      <c r="U435" s="8"/>
      <c r="Z435" s="8"/>
      <c r="AA435" s="8"/>
      <c r="AB435" s="8"/>
    </row>
    <row r="436" spans="1:28" s="12" customFormat="1" ht="15.75" x14ac:dyDescent="0.25">
      <c r="B436" s="108">
        <f>SUM(B434,1)</f>
        <v>220</v>
      </c>
      <c r="C436" s="16">
        <v>2111304</v>
      </c>
      <c r="D436" s="151" t="s">
        <v>289</v>
      </c>
      <c r="E436" s="16">
        <v>1445</v>
      </c>
      <c r="F436" s="135" t="s">
        <v>277</v>
      </c>
      <c r="G436" s="90" t="s">
        <v>569</v>
      </c>
      <c r="H436" s="83">
        <v>461</v>
      </c>
      <c r="I436" s="83">
        <v>459</v>
      </c>
      <c r="J436" s="83">
        <v>561</v>
      </c>
      <c r="K436" s="51">
        <f t="shared" si="29"/>
        <v>493.66666666666669</v>
      </c>
      <c r="L436" s="36">
        <f t="shared" ref="L436:L499" si="30">K436/E436*100</f>
        <v>34.16378316032295</v>
      </c>
      <c r="M436" s="8"/>
      <c r="N436" s="8"/>
      <c r="O436" s="8"/>
      <c r="P436" s="8"/>
      <c r="Q436" s="8"/>
      <c r="R436" s="8"/>
      <c r="S436" s="8"/>
      <c r="T436" s="8"/>
      <c r="U436" s="8"/>
      <c r="Z436" s="8"/>
      <c r="AA436" s="8"/>
      <c r="AB436" s="8"/>
    </row>
    <row r="437" spans="1:28" s="12" customFormat="1" ht="15.75" customHeight="1" x14ac:dyDescent="0.25">
      <c r="B437" s="109"/>
      <c r="C437" s="16"/>
      <c r="D437" s="152"/>
      <c r="E437" s="16">
        <v>1445</v>
      </c>
      <c r="F437" s="136"/>
      <c r="G437" s="90" t="s">
        <v>569</v>
      </c>
      <c r="H437" s="83">
        <v>270</v>
      </c>
      <c r="I437" s="75">
        <v>183</v>
      </c>
      <c r="J437" s="75">
        <v>209</v>
      </c>
      <c r="K437" s="51">
        <f t="shared" si="29"/>
        <v>220.66666666666666</v>
      </c>
      <c r="L437" s="36">
        <f t="shared" si="30"/>
        <v>15.27104959630911</v>
      </c>
      <c r="M437" s="8"/>
      <c r="N437" s="8"/>
      <c r="O437" s="8"/>
      <c r="P437" s="8"/>
      <c r="Q437" s="8"/>
      <c r="R437" s="8"/>
      <c r="S437" s="8"/>
      <c r="T437" s="8"/>
      <c r="U437" s="8"/>
      <c r="Z437" s="8"/>
      <c r="AA437" s="8"/>
      <c r="AB437" s="8"/>
    </row>
    <row r="438" spans="1:28" s="12" customFormat="1" ht="15.75" x14ac:dyDescent="0.25">
      <c r="B438" s="108">
        <f>SUM(B436,1)</f>
        <v>221</v>
      </c>
      <c r="C438" s="16">
        <v>2111302</v>
      </c>
      <c r="D438" s="151" t="s">
        <v>290</v>
      </c>
      <c r="E438" s="16">
        <v>1445</v>
      </c>
      <c r="F438" s="135" t="s">
        <v>277</v>
      </c>
      <c r="G438" s="90" t="s">
        <v>569</v>
      </c>
      <c r="H438" s="83">
        <v>494</v>
      </c>
      <c r="I438" s="83">
        <v>424</v>
      </c>
      <c r="J438" s="83">
        <v>458</v>
      </c>
      <c r="K438" s="51">
        <f t="shared" si="29"/>
        <v>458.66666666666669</v>
      </c>
      <c r="L438" s="36">
        <f t="shared" si="30"/>
        <v>31.741637831603231</v>
      </c>
      <c r="M438" s="8"/>
      <c r="N438" s="8"/>
      <c r="O438" s="8"/>
      <c r="P438" s="8"/>
      <c r="Q438" s="8"/>
      <c r="R438" s="8"/>
      <c r="S438" s="8"/>
      <c r="T438" s="8"/>
      <c r="U438" s="8"/>
      <c r="Z438" s="8"/>
      <c r="AA438" s="8"/>
      <c r="AB438" s="8"/>
    </row>
    <row r="439" spans="1:28" s="12" customFormat="1" ht="32.25" customHeight="1" x14ac:dyDescent="0.25">
      <c r="B439" s="109"/>
      <c r="C439" s="16"/>
      <c r="D439" s="152"/>
      <c r="E439" s="16">
        <v>1445</v>
      </c>
      <c r="F439" s="136"/>
      <c r="G439" s="90" t="s">
        <v>569</v>
      </c>
      <c r="H439" s="83">
        <v>61</v>
      </c>
      <c r="I439" s="83">
        <v>76</v>
      </c>
      <c r="J439" s="83">
        <v>53</v>
      </c>
      <c r="K439" s="51">
        <f t="shared" si="29"/>
        <v>63.333333333333336</v>
      </c>
      <c r="L439" s="36">
        <f t="shared" si="30"/>
        <v>4.3829296424452133</v>
      </c>
      <c r="M439" s="8"/>
      <c r="N439" s="8"/>
      <c r="O439" s="8"/>
      <c r="P439" s="8"/>
      <c r="Q439" s="8"/>
      <c r="R439" s="8"/>
      <c r="S439" s="8"/>
      <c r="T439" s="8"/>
      <c r="U439" s="8"/>
      <c r="Z439" s="8"/>
      <c r="AA439" s="8"/>
      <c r="AB439" s="8"/>
    </row>
    <row r="440" spans="1:28" s="12" customFormat="1" ht="29.25" customHeight="1" x14ac:dyDescent="0.25">
      <c r="B440" s="108">
        <v>220</v>
      </c>
      <c r="C440" s="24">
        <v>4340001</v>
      </c>
      <c r="D440" s="99" t="s">
        <v>291</v>
      </c>
      <c r="E440" s="6">
        <v>2500</v>
      </c>
      <c r="F440" s="154" t="s">
        <v>292</v>
      </c>
      <c r="G440" s="90" t="s">
        <v>569</v>
      </c>
      <c r="H440" s="34">
        <v>549</v>
      </c>
      <c r="I440" s="34">
        <v>433</v>
      </c>
      <c r="J440" s="34">
        <v>502</v>
      </c>
      <c r="K440" s="51">
        <f t="shared" si="29"/>
        <v>494.66666666666669</v>
      </c>
      <c r="L440" s="36">
        <f t="shared" si="30"/>
        <v>19.786666666666665</v>
      </c>
      <c r="M440" s="8"/>
      <c r="N440" s="8"/>
      <c r="O440" s="8"/>
      <c r="P440" s="8"/>
      <c r="Q440" s="8"/>
      <c r="R440" s="8"/>
      <c r="S440" s="8"/>
      <c r="T440" s="8"/>
      <c r="U440" s="8"/>
      <c r="Z440" s="8"/>
      <c r="AA440" s="8"/>
      <c r="AB440" s="8"/>
    </row>
    <row r="441" spans="1:28" s="12" customFormat="1" ht="31.5" x14ac:dyDescent="0.25">
      <c r="B441" s="153"/>
      <c r="C441" s="24">
        <v>4340001</v>
      </c>
      <c r="D441" s="99" t="s">
        <v>293</v>
      </c>
      <c r="E441" s="6">
        <v>2500</v>
      </c>
      <c r="F441" s="155"/>
      <c r="G441" s="90" t="s">
        <v>569</v>
      </c>
      <c r="H441" s="34">
        <v>502</v>
      </c>
      <c r="I441" s="34">
        <v>471</v>
      </c>
      <c r="J441" s="34">
        <v>416</v>
      </c>
      <c r="K441" s="51">
        <f t="shared" si="29"/>
        <v>463</v>
      </c>
      <c r="L441" s="36">
        <f t="shared" si="30"/>
        <v>18.52</v>
      </c>
      <c r="M441" s="8"/>
      <c r="N441" s="8"/>
      <c r="O441" s="8"/>
      <c r="P441" s="8"/>
      <c r="Q441" s="8"/>
      <c r="R441" s="8"/>
      <c r="S441" s="8"/>
      <c r="T441" s="8"/>
      <c r="U441" s="8"/>
      <c r="Z441" s="8"/>
      <c r="AA441" s="8"/>
      <c r="AB441" s="8"/>
    </row>
    <row r="442" spans="1:28" s="12" customFormat="1" ht="30.75" customHeight="1" x14ac:dyDescent="0.25">
      <c r="B442" s="153"/>
      <c r="C442" s="24">
        <v>4340001</v>
      </c>
      <c r="D442" s="99" t="s">
        <v>293</v>
      </c>
      <c r="E442" s="6">
        <v>2500</v>
      </c>
      <c r="F442" s="155"/>
      <c r="G442" s="90" t="s">
        <v>569</v>
      </c>
      <c r="H442" s="34">
        <v>237</v>
      </c>
      <c r="I442" s="34">
        <v>208</v>
      </c>
      <c r="J442" s="34">
        <v>197</v>
      </c>
      <c r="K442" s="51">
        <f t="shared" si="29"/>
        <v>214</v>
      </c>
      <c r="L442" s="36">
        <f t="shared" si="30"/>
        <v>8.5599999999999987</v>
      </c>
      <c r="M442" s="8"/>
      <c r="N442" s="8"/>
      <c r="O442" s="8"/>
      <c r="P442" s="8"/>
      <c r="Q442" s="8"/>
      <c r="R442" s="8"/>
      <c r="S442" s="8"/>
      <c r="T442" s="8"/>
      <c r="U442" s="8"/>
      <c r="Z442" s="8"/>
      <c r="AA442" s="8"/>
      <c r="AB442" s="8"/>
    </row>
    <row r="443" spans="1:28" s="15" customFormat="1" ht="15.75" customHeight="1" x14ac:dyDescent="0.25">
      <c r="A443" s="12"/>
      <c r="B443" s="109"/>
      <c r="C443" s="24">
        <v>4340001</v>
      </c>
      <c r="D443" s="99" t="s">
        <v>293</v>
      </c>
      <c r="E443" s="6">
        <v>2500</v>
      </c>
      <c r="F443" s="156"/>
      <c r="G443" s="90" t="s">
        <v>569</v>
      </c>
      <c r="H443" s="34">
        <v>260</v>
      </c>
      <c r="I443" s="34">
        <v>338</v>
      </c>
      <c r="J443" s="34">
        <v>304</v>
      </c>
      <c r="K443" s="51">
        <f t="shared" si="29"/>
        <v>300.66666666666669</v>
      </c>
      <c r="L443" s="36">
        <f t="shared" si="30"/>
        <v>12.026666666666667</v>
      </c>
      <c r="M443" s="8"/>
      <c r="N443" s="8"/>
      <c r="O443" s="8"/>
      <c r="P443" s="8"/>
      <c r="Q443" s="8"/>
      <c r="R443" s="8"/>
      <c r="S443" s="8"/>
      <c r="T443" s="8"/>
      <c r="U443" s="8"/>
      <c r="Z443" s="8"/>
      <c r="AA443" s="8"/>
      <c r="AB443" s="8"/>
    </row>
    <row r="444" spans="1:28" s="15" customFormat="1" ht="31.5" x14ac:dyDescent="0.25">
      <c r="B444" s="10">
        <v>221</v>
      </c>
      <c r="C444" s="6">
        <v>3000005</v>
      </c>
      <c r="D444" s="92" t="s">
        <v>294</v>
      </c>
      <c r="E444" s="6">
        <v>578</v>
      </c>
      <c r="F444" s="22" t="s">
        <v>295</v>
      </c>
      <c r="G444" s="90" t="s">
        <v>569</v>
      </c>
      <c r="H444" s="34">
        <v>252</v>
      </c>
      <c r="I444" s="34">
        <v>249</v>
      </c>
      <c r="J444" s="34">
        <v>199</v>
      </c>
      <c r="K444" s="51">
        <f t="shared" si="29"/>
        <v>233.33333333333334</v>
      </c>
      <c r="L444" s="36">
        <f t="shared" si="30"/>
        <v>40.36908881199539</v>
      </c>
      <c r="M444" s="8"/>
      <c r="N444" s="8"/>
      <c r="O444" s="8"/>
      <c r="P444" s="8"/>
      <c r="Q444" s="8"/>
      <c r="R444" s="8"/>
      <c r="S444" s="8"/>
      <c r="T444" s="8"/>
      <c r="U444" s="8"/>
      <c r="Z444" s="8"/>
      <c r="AA444" s="8"/>
      <c r="AB444" s="8"/>
    </row>
    <row r="445" spans="1:28" s="12" customFormat="1" ht="15.75" customHeight="1" x14ac:dyDescent="0.25">
      <c r="A445" s="15"/>
      <c r="B445" s="10">
        <f>SUM(B444,1)</f>
        <v>222</v>
      </c>
      <c r="C445" s="6">
        <v>3000007</v>
      </c>
      <c r="D445" s="92" t="s">
        <v>296</v>
      </c>
      <c r="E445" s="6">
        <v>578</v>
      </c>
      <c r="F445" s="22" t="s">
        <v>297</v>
      </c>
      <c r="G445" s="90" t="s">
        <v>569</v>
      </c>
      <c r="H445" s="34">
        <v>126</v>
      </c>
      <c r="I445" s="34">
        <v>162</v>
      </c>
      <c r="J445" s="34">
        <v>134</v>
      </c>
      <c r="K445" s="51">
        <f t="shared" si="29"/>
        <v>140.66666666666666</v>
      </c>
      <c r="L445" s="36">
        <f t="shared" si="30"/>
        <v>24.336793540945788</v>
      </c>
      <c r="M445" s="8"/>
      <c r="N445" s="8"/>
      <c r="O445" s="8"/>
      <c r="P445" s="8"/>
      <c r="Q445" s="8"/>
      <c r="R445" s="8"/>
      <c r="S445" s="8"/>
      <c r="T445" s="8"/>
      <c r="U445" s="8"/>
      <c r="Z445" s="8"/>
      <c r="AA445" s="8"/>
      <c r="AB445" s="8"/>
    </row>
    <row r="446" spans="1:28" s="12" customFormat="1" ht="15.75" x14ac:dyDescent="0.25">
      <c r="B446" s="108">
        <v>223</v>
      </c>
      <c r="C446" s="23">
        <v>3090419</v>
      </c>
      <c r="D446" s="133" t="s">
        <v>298</v>
      </c>
      <c r="E446" s="9">
        <v>578</v>
      </c>
      <c r="F446" s="143" t="s">
        <v>299</v>
      </c>
      <c r="G446" s="90" t="s">
        <v>569</v>
      </c>
      <c r="H446" s="46">
        <v>13</v>
      </c>
      <c r="I446" s="46">
        <v>32</v>
      </c>
      <c r="J446" s="46">
        <v>36</v>
      </c>
      <c r="K446" s="51">
        <f t="shared" si="29"/>
        <v>27</v>
      </c>
      <c r="L446" s="35">
        <f t="shared" si="30"/>
        <v>4.6712802768166091</v>
      </c>
      <c r="M446" s="8"/>
      <c r="N446" s="8"/>
      <c r="O446" s="8"/>
      <c r="P446" s="8"/>
      <c r="Q446" s="8"/>
      <c r="R446" s="8"/>
      <c r="S446" s="8"/>
      <c r="T446" s="8"/>
      <c r="U446" s="8"/>
      <c r="Z446" s="8"/>
      <c r="AA446" s="8"/>
      <c r="AB446" s="8"/>
    </row>
    <row r="447" spans="1:28" s="12" customFormat="1" ht="15.75" customHeight="1" x14ac:dyDescent="0.25">
      <c r="B447" s="109"/>
      <c r="C447" s="9"/>
      <c r="D447" s="134"/>
      <c r="E447" s="9">
        <v>578</v>
      </c>
      <c r="F447" s="144"/>
      <c r="G447" s="90" t="s">
        <v>569</v>
      </c>
      <c r="H447" s="46">
        <v>79</v>
      </c>
      <c r="I447" s="46">
        <v>32</v>
      </c>
      <c r="J447" s="46">
        <v>40</v>
      </c>
      <c r="K447" s="51">
        <f t="shared" si="29"/>
        <v>50.333333333333336</v>
      </c>
      <c r="L447" s="35">
        <f t="shared" si="30"/>
        <v>8.7081891580161486</v>
      </c>
      <c r="M447" s="8"/>
      <c r="N447" s="8"/>
      <c r="O447" s="8"/>
      <c r="P447" s="8"/>
      <c r="Q447" s="8"/>
      <c r="R447" s="8"/>
      <c r="S447" s="8"/>
      <c r="T447" s="8"/>
      <c r="U447" s="8"/>
      <c r="Z447" s="8"/>
      <c r="AA447" s="8"/>
      <c r="AB447" s="8"/>
    </row>
    <row r="448" spans="1:28" s="12" customFormat="1" ht="15.75" x14ac:dyDescent="0.25">
      <c r="B448" s="108">
        <v>224</v>
      </c>
      <c r="C448" s="9">
        <v>3090410</v>
      </c>
      <c r="D448" s="133" t="s">
        <v>300</v>
      </c>
      <c r="E448" s="9">
        <v>910</v>
      </c>
      <c r="F448" s="143" t="s">
        <v>299</v>
      </c>
      <c r="G448" s="90" t="s">
        <v>569</v>
      </c>
      <c r="H448" s="46">
        <v>315</v>
      </c>
      <c r="I448" s="46">
        <v>321</v>
      </c>
      <c r="J448" s="46">
        <v>304</v>
      </c>
      <c r="K448" s="51">
        <f t="shared" si="29"/>
        <v>313.33333333333331</v>
      </c>
      <c r="L448" s="36">
        <f t="shared" si="30"/>
        <v>34.432234432234431</v>
      </c>
      <c r="M448" s="8"/>
      <c r="N448" s="8"/>
      <c r="O448" s="8"/>
      <c r="P448" s="8"/>
      <c r="Q448" s="8"/>
      <c r="R448" s="8"/>
      <c r="S448" s="8"/>
      <c r="T448" s="8"/>
      <c r="U448" s="8"/>
      <c r="Z448" s="8"/>
      <c r="AA448" s="8"/>
      <c r="AB448" s="8"/>
    </row>
    <row r="449" spans="2:28" s="12" customFormat="1" ht="15.75" customHeight="1" x14ac:dyDescent="0.25">
      <c r="B449" s="109"/>
      <c r="C449" s="9"/>
      <c r="D449" s="134"/>
      <c r="E449" s="9">
        <v>910</v>
      </c>
      <c r="F449" s="144"/>
      <c r="G449" s="90" t="s">
        <v>569</v>
      </c>
      <c r="H449" s="46">
        <v>79</v>
      </c>
      <c r="I449" s="46">
        <v>89</v>
      </c>
      <c r="J449" s="46">
        <v>72</v>
      </c>
      <c r="K449" s="51">
        <f t="shared" si="29"/>
        <v>80</v>
      </c>
      <c r="L449" s="36">
        <f t="shared" si="30"/>
        <v>8.791208791208792</v>
      </c>
      <c r="M449" s="8"/>
      <c r="N449" s="8"/>
      <c r="O449" s="8"/>
      <c r="P449" s="8"/>
      <c r="Q449" s="8"/>
      <c r="R449" s="8"/>
      <c r="S449" s="8"/>
      <c r="T449" s="8"/>
      <c r="U449" s="8"/>
      <c r="Z449" s="8"/>
      <c r="AA449" s="8"/>
      <c r="AB449" s="8"/>
    </row>
    <row r="450" spans="2:28" s="12" customFormat="1" ht="15.75" x14ac:dyDescent="0.25">
      <c r="B450" s="108">
        <f>SUM(B448,1)</f>
        <v>225</v>
      </c>
      <c r="C450" s="9">
        <v>3090411</v>
      </c>
      <c r="D450" s="133" t="s">
        <v>301</v>
      </c>
      <c r="E450" s="9">
        <v>578</v>
      </c>
      <c r="F450" s="143" t="s">
        <v>299</v>
      </c>
      <c r="G450" s="90" t="s">
        <v>569</v>
      </c>
      <c r="H450" s="46">
        <v>58</v>
      </c>
      <c r="I450" s="46">
        <v>82</v>
      </c>
      <c r="J450" s="46">
        <v>80</v>
      </c>
      <c r="K450" s="51">
        <f t="shared" si="29"/>
        <v>73.333333333333329</v>
      </c>
      <c r="L450" s="36">
        <f t="shared" si="30"/>
        <v>12.687427912341406</v>
      </c>
      <c r="M450" s="8"/>
      <c r="N450" s="8"/>
      <c r="O450" s="8"/>
      <c r="P450" s="8"/>
      <c r="Q450" s="8"/>
      <c r="R450" s="8"/>
      <c r="S450" s="8"/>
      <c r="T450" s="8"/>
      <c r="U450" s="8"/>
      <c r="Z450" s="8"/>
      <c r="AA450" s="8"/>
      <c r="AB450" s="8"/>
    </row>
    <row r="451" spans="2:28" s="12" customFormat="1" ht="15.75" customHeight="1" x14ac:dyDescent="0.25">
      <c r="B451" s="109"/>
      <c r="C451" s="9"/>
      <c r="D451" s="134"/>
      <c r="E451" s="9">
        <v>910</v>
      </c>
      <c r="F451" s="144"/>
      <c r="G451" s="90" t="s">
        <v>569</v>
      </c>
      <c r="H451" s="46">
        <v>20</v>
      </c>
      <c r="I451" s="46">
        <v>18</v>
      </c>
      <c r="J451" s="46">
        <v>34</v>
      </c>
      <c r="K451" s="51">
        <f t="shared" si="29"/>
        <v>24</v>
      </c>
      <c r="L451" s="36">
        <f t="shared" si="30"/>
        <v>2.6373626373626373</v>
      </c>
      <c r="M451" s="8"/>
      <c r="N451" s="8"/>
      <c r="O451" s="8"/>
      <c r="P451" s="8"/>
      <c r="Q451" s="8"/>
      <c r="R451" s="8"/>
      <c r="S451" s="8"/>
      <c r="T451" s="8"/>
      <c r="U451" s="8"/>
      <c r="Z451" s="8"/>
      <c r="AA451" s="8"/>
      <c r="AB451" s="8"/>
    </row>
    <row r="452" spans="2:28" s="12" customFormat="1" ht="15.75" x14ac:dyDescent="0.25">
      <c r="B452" s="108">
        <f>SUM(B450,1)</f>
        <v>226</v>
      </c>
      <c r="C452" s="9">
        <v>3090412</v>
      </c>
      <c r="D452" s="133" t="s">
        <v>302</v>
      </c>
      <c r="E452" s="9">
        <v>910</v>
      </c>
      <c r="F452" s="143" t="s">
        <v>299</v>
      </c>
      <c r="G452" s="90" t="s">
        <v>569</v>
      </c>
      <c r="H452" s="46">
        <v>159</v>
      </c>
      <c r="I452" s="46">
        <v>134</v>
      </c>
      <c r="J452" s="46">
        <v>208</v>
      </c>
      <c r="K452" s="51">
        <f t="shared" si="29"/>
        <v>167</v>
      </c>
      <c r="L452" s="36">
        <f t="shared" si="30"/>
        <v>18.35164835164835</v>
      </c>
      <c r="M452" s="8"/>
      <c r="N452" s="8"/>
      <c r="O452" s="8"/>
      <c r="P452" s="8"/>
      <c r="Q452" s="8"/>
      <c r="R452" s="8"/>
      <c r="S452" s="8"/>
      <c r="T452" s="8"/>
      <c r="U452" s="8"/>
      <c r="Z452" s="8"/>
      <c r="AA452" s="8"/>
      <c r="AB452" s="8"/>
    </row>
    <row r="453" spans="2:28" s="12" customFormat="1" ht="15.75" customHeight="1" x14ac:dyDescent="0.25">
      <c r="B453" s="109"/>
      <c r="C453" s="9"/>
      <c r="D453" s="134"/>
      <c r="E453" s="9">
        <v>910</v>
      </c>
      <c r="F453" s="144"/>
      <c r="G453" s="90" t="s">
        <v>569</v>
      </c>
      <c r="H453" s="46">
        <v>238</v>
      </c>
      <c r="I453" s="46">
        <v>253</v>
      </c>
      <c r="J453" s="46">
        <v>201</v>
      </c>
      <c r="K453" s="51">
        <f t="shared" si="29"/>
        <v>230.66666666666666</v>
      </c>
      <c r="L453" s="36">
        <f t="shared" si="30"/>
        <v>25.347985347985347</v>
      </c>
      <c r="M453" s="8"/>
      <c r="N453" s="8"/>
      <c r="O453" s="8"/>
      <c r="P453" s="8"/>
      <c r="Q453" s="8"/>
      <c r="R453" s="8"/>
      <c r="S453" s="8"/>
      <c r="T453" s="8"/>
      <c r="U453" s="8"/>
      <c r="Z453" s="8"/>
      <c r="AA453" s="8"/>
      <c r="AB453" s="8"/>
    </row>
    <row r="454" spans="2:28" s="12" customFormat="1" ht="15.75" x14ac:dyDescent="0.25">
      <c r="B454" s="108">
        <f>SUM(B452,1)</f>
        <v>227</v>
      </c>
      <c r="C454" s="9">
        <v>3090404</v>
      </c>
      <c r="D454" s="133" t="s">
        <v>303</v>
      </c>
      <c r="E454" s="9">
        <v>910</v>
      </c>
      <c r="F454" s="143" t="s">
        <v>299</v>
      </c>
      <c r="G454" s="90" t="s">
        <v>569</v>
      </c>
      <c r="H454" s="46">
        <v>180</v>
      </c>
      <c r="I454" s="46">
        <v>183</v>
      </c>
      <c r="J454" s="46">
        <v>277</v>
      </c>
      <c r="K454" s="51">
        <f t="shared" si="29"/>
        <v>213.33333333333334</v>
      </c>
      <c r="L454" s="36">
        <f t="shared" si="30"/>
        <v>23.443223443223442</v>
      </c>
      <c r="M454" s="8"/>
      <c r="N454" s="8"/>
      <c r="O454" s="8"/>
      <c r="P454" s="8"/>
      <c r="Q454" s="8"/>
      <c r="R454" s="8"/>
      <c r="S454" s="8"/>
      <c r="T454" s="8"/>
      <c r="U454" s="8"/>
      <c r="Z454" s="8"/>
      <c r="AA454" s="8"/>
      <c r="AB454" s="8"/>
    </row>
    <row r="455" spans="2:28" s="12" customFormat="1" ht="15.75" customHeight="1" x14ac:dyDescent="0.25">
      <c r="B455" s="109"/>
      <c r="C455" s="9"/>
      <c r="D455" s="134"/>
      <c r="E455" s="9">
        <v>910</v>
      </c>
      <c r="F455" s="144"/>
      <c r="G455" s="90" t="s">
        <v>569</v>
      </c>
      <c r="H455" s="46">
        <v>9</v>
      </c>
      <c r="I455" s="46">
        <v>13</v>
      </c>
      <c r="J455" s="46">
        <v>27</v>
      </c>
      <c r="K455" s="51">
        <f t="shared" si="29"/>
        <v>16.333333333333332</v>
      </c>
      <c r="L455" s="36">
        <f t="shared" si="30"/>
        <v>1.7948717948717947</v>
      </c>
      <c r="M455" s="8"/>
      <c r="N455" s="8"/>
      <c r="O455" s="8"/>
      <c r="P455" s="8"/>
      <c r="Q455" s="8"/>
      <c r="R455" s="8"/>
      <c r="S455" s="8"/>
      <c r="T455" s="8"/>
      <c r="U455" s="8"/>
      <c r="Z455" s="8"/>
      <c r="AA455" s="8"/>
      <c r="AB455" s="8"/>
    </row>
    <row r="456" spans="2:28" s="12" customFormat="1" ht="15.75" x14ac:dyDescent="0.25">
      <c r="B456" s="108">
        <f>SUM(B454,1)</f>
        <v>228</v>
      </c>
      <c r="C456" s="9">
        <v>3090416</v>
      </c>
      <c r="D456" s="133" t="s">
        <v>304</v>
      </c>
      <c r="E456" s="9">
        <v>910</v>
      </c>
      <c r="F456" s="143" t="s">
        <v>299</v>
      </c>
      <c r="G456" s="90" t="s">
        <v>569</v>
      </c>
      <c r="H456" s="46">
        <v>75</v>
      </c>
      <c r="I456" s="46">
        <v>116</v>
      </c>
      <c r="J456" s="46">
        <v>91</v>
      </c>
      <c r="K456" s="51">
        <f t="shared" si="29"/>
        <v>94</v>
      </c>
      <c r="L456" s="36">
        <f t="shared" si="30"/>
        <v>10.329670329670328</v>
      </c>
      <c r="M456" s="8"/>
      <c r="N456" s="8"/>
      <c r="O456" s="8"/>
      <c r="P456" s="8"/>
      <c r="Q456" s="8"/>
      <c r="R456" s="8"/>
      <c r="S456" s="8"/>
      <c r="T456" s="8"/>
      <c r="U456" s="8"/>
      <c r="Z456" s="8"/>
      <c r="AA456" s="8"/>
      <c r="AB456" s="8"/>
    </row>
    <row r="457" spans="2:28" s="12" customFormat="1" ht="15.75" customHeight="1" x14ac:dyDescent="0.25">
      <c r="B457" s="109"/>
      <c r="C457" s="9"/>
      <c r="D457" s="134"/>
      <c r="E457" s="9">
        <v>910</v>
      </c>
      <c r="F457" s="144"/>
      <c r="G457" s="90" t="s">
        <v>569</v>
      </c>
      <c r="H457" s="46">
        <v>251</v>
      </c>
      <c r="I457" s="46">
        <v>232</v>
      </c>
      <c r="J457" s="46">
        <v>312</v>
      </c>
      <c r="K457" s="51">
        <f t="shared" si="29"/>
        <v>265</v>
      </c>
      <c r="L457" s="36">
        <f t="shared" si="30"/>
        <v>29.120879120879124</v>
      </c>
      <c r="M457" s="8"/>
      <c r="N457" s="8"/>
      <c r="O457" s="8"/>
      <c r="P457" s="8"/>
      <c r="Q457" s="8"/>
      <c r="R457" s="8"/>
      <c r="S457" s="8"/>
      <c r="T457" s="8"/>
      <c r="U457" s="8"/>
      <c r="Z457" s="8"/>
      <c r="AA457" s="8"/>
      <c r="AB457" s="8"/>
    </row>
    <row r="458" spans="2:28" s="12" customFormat="1" ht="15.75" x14ac:dyDescent="0.25">
      <c r="B458" s="108">
        <f>SUM(B456,1)</f>
        <v>229</v>
      </c>
      <c r="C458" s="9">
        <v>3090415</v>
      </c>
      <c r="D458" s="133" t="s">
        <v>305</v>
      </c>
      <c r="E458" s="9">
        <v>910</v>
      </c>
      <c r="F458" s="143" t="s">
        <v>299</v>
      </c>
      <c r="G458" s="90" t="s">
        <v>569</v>
      </c>
      <c r="H458" s="46">
        <v>307</v>
      </c>
      <c r="I458" s="46">
        <v>316</v>
      </c>
      <c r="J458" s="46">
        <v>361</v>
      </c>
      <c r="K458" s="51">
        <f t="shared" si="29"/>
        <v>328</v>
      </c>
      <c r="L458" s="36">
        <f t="shared" si="30"/>
        <v>36.043956043956044</v>
      </c>
      <c r="M458" s="8"/>
      <c r="N458" s="8"/>
      <c r="O458" s="8"/>
      <c r="P458" s="8"/>
      <c r="Q458" s="8"/>
      <c r="R458" s="8"/>
      <c r="S458" s="8"/>
      <c r="T458" s="8"/>
      <c r="U458" s="8"/>
      <c r="Z458" s="8"/>
      <c r="AA458" s="8"/>
      <c r="AB458" s="8"/>
    </row>
    <row r="459" spans="2:28" s="12" customFormat="1" ht="15.75" customHeight="1" x14ac:dyDescent="0.25">
      <c r="B459" s="109"/>
      <c r="C459" s="9"/>
      <c r="D459" s="134"/>
      <c r="E459" s="9">
        <v>910</v>
      </c>
      <c r="F459" s="144"/>
      <c r="G459" s="90" t="s">
        <v>569</v>
      </c>
      <c r="H459" s="46">
        <v>24</v>
      </c>
      <c r="I459" s="46">
        <v>23</v>
      </c>
      <c r="J459" s="46">
        <v>32</v>
      </c>
      <c r="K459" s="51">
        <f t="shared" si="29"/>
        <v>26.333333333333332</v>
      </c>
      <c r="L459" s="36">
        <f t="shared" si="30"/>
        <v>2.8937728937728937</v>
      </c>
      <c r="M459" s="8"/>
      <c r="N459" s="8"/>
      <c r="O459" s="8"/>
      <c r="P459" s="8"/>
      <c r="Q459" s="8"/>
      <c r="R459" s="8"/>
      <c r="S459" s="8"/>
      <c r="T459" s="8"/>
      <c r="U459" s="8"/>
      <c r="Z459" s="8"/>
      <c r="AA459" s="8"/>
      <c r="AB459" s="8"/>
    </row>
    <row r="460" spans="2:28" s="12" customFormat="1" ht="15.75" x14ac:dyDescent="0.25">
      <c r="B460" s="108">
        <f>SUM(B458,1)</f>
        <v>230</v>
      </c>
      <c r="C460" s="9">
        <v>3090414</v>
      </c>
      <c r="D460" s="133" t="s">
        <v>306</v>
      </c>
      <c r="E460" s="9">
        <v>910</v>
      </c>
      <c r="F460" s="143" t="s">
        <v>299</v>
      </c>
      <c r="G460" s="90" t="s">
        <v>569</v>
      </c>
      <c r="H460" s="46">
        <v>528</v>
      </c>
      <c r="I460" s="46">
        <v>329</v>
      </c>
      <c r="J460" s="46">
        <v>399</v>
      </c>
      <c r="K460" s="51">
        <f t="shared" si="29"/>
        <v>418.66666666666669</v>
      </c>
      <c r="L460" s="36">
        <f t="shared" si="30"/>
        <v>46.007326007326007</v>
      </c>
      <c r="M460" s="8"/>
      <c r="N460" s="8"/>
      <c r="O460" s="8"/>
      <c r="P460" s="8"/>
      <c r="Q460" s="8"/>
      <c r="R460" s="8"/>
      <c r="S460" s="8"/>
      <c r="T460" s="8"/>
      <c r="U460" s="8"/>
      <c r="Z460" s="8"/>
      <c r="AA460" s="8"/>
      <c r="AB460" s="8"/>
    </row>
    <row r="461" spans="2:28" s="12" customFormat="1" ht="15.75" customHeight="1" x14ac:dyDescent="0.25">
      <c r="B461" s="109"/>
      <c r="C461" s="9"/>
      <c r="D461" s="134"/>
      <c r="E461" s="9">
        <v>910</v>
      </c>
      <c r="F461" s="144"/>
      <c r="G461" s="90" t="s">
        <v>569</v>
      </c>
      <c r="H461" s="46">
        <v>112</v>
      </c>
      <c r="I461" s="46">
        <v>131</v>
      </c>
      <c r="J461" s="46">
        <v>142</v>
      </c>
      <c r="K461" s="51">
        <f t="shared" si="29"/>
        <v>128.33333333333334</v>
      </c>
      <c r="L461" s="36">
        <f t="shared" si="30"/>
        <v>14.102564102564102</v>
      </c>
      <c r="M461" s="8"/>
      <c r="N461" s="8"/>
      <c r="O461" s="8"/>
      <c r="P461" s="8"/>
      <c r="Q461" s="8"/>
      <c r="R461" s="8"/>
      <c r="S461" s="8"/>
      <c r="T461" s="8"/>
      <c r="U461" s="8"/>
      <c r="Z461" s="8"/>
      <c r="AA461" s="8"/>
      <c r="AB461" s="8"/>
    </row>
    <row r="462" spans="2:28" s="12" customFormat="1" ht="15.75" x14ac:dyDescent="0.25">
      <c r="B462" s="108">
        <f>SUM(B460,1)</f>
        <v>231</v>
      </c>
      <c r="C462" s="9">
        <v>3090413</v>
      </c>
      <c r="D462" s="133" t="s">
        <v>545</v>
      </c>
      <c r="E462" s="9">
        <v>910</v>
      </c>
      <c r="F462" s="143" t="s">
        <v>299</v>
      </c>
      <c r="G462" s="90" t="s">
        <v>569</v>
      </c>
      <c r="H462" s="46">
        <v>133</v>
      </c>
      <c r="I462" s="46">
        <v>157</v>
      </c>
      <c r="J462" s="46">
        <v>122</v>
      </c>
      <c r="K462" s="51">
        <f t="shared" si="29"/>
        <v>137.33333333333334</v>
      </c>
      <c r="L462" s="36">
        <f t="shared" si="30"/>
        <v>15.091575091575093</v>
      </c>
      <c r="M462" s="8"/>
      <c r="N462" s="8"/>
      <c r="O462" s="8"/>
      <c r="P462" s="8"/>
      <c r="Q462" s="8"/>
      <c r="R462" s="8"/>
      <c r="S462" s="8"/>
      <c r="T462" s="8"/>
      <c r="U462" s="8"/>
      <c r="Z462" s="8"/>
      <c r="AA462" s="8"/>
      <c r="AB462" s="8"/>
    </row>
    <row r="463" spans="2:28" s="12" customFormat="1" ht="15.75" customHeight="1" x14ac:dyDescent="0.25">
      <c r="B463" s="109"/>
      <c r="C463" s="9"/>
      <c r="D463" s="134"/>
      <c r="E463" s="9">
        <v>910</v>
      </c>
      <c r="F463" s="144"/>
      <c r="G463" s="90" t="s">
        <v>569</v>
      </c>
      <c r="H463" s="46">
        <v>34</v>
      </c>
      <c r="I463" s="46">
        <v>34</v>
      </c>
      <c r="J463" s="46">
        <v>44</v>
      </c>
      <c r="K463" s="51">
        <f t="shared" si="29"/>
        <v>37.333333333333336</v>
      </c>
      <c r="L463" s="36">
        <f t="shared" si="30"/>
        <v>4.1025641025641022</v>
      </c>
      <c r="M463" s="8"/>
      <c r="N463" s="8"/>
      <c r="O463" s="8"/>
      <c r="P463" s="8"/>
      <c r="Q463" s="8"/>
      <c r="R463" s="8"/>
      <c r="S463" s="8"/>
      <c r="T463" s="8"/>
      <c r="U463" s="8"/>
      <c r="Z463" s="8"/>
      <c r="AA463" s="8"/>
      <c r="AB463" s="8"/>
    </row>
    <row r="464" spans="2:28" s="12" customFormat="1" ht="15.75" x14ac:dyDescent="0.25">
      <c r="B464" s="108">
        <f>SUM(B462,1)</f>
        <v>232</v>
      </c>
      <c r="C464" s="9">
        <v>3090406</v>
      </c>
      <c r="D464" s="133" t="s">
        <v>307</v>
      </c>
      <c r="E464" s="9">
        <v>578</v>
      </c>
      <c r="F464" s="143" t="s">
        <v>299</v>
      </c>
      <c r="G464" s="90" t="s">
        <v>569</v>
      </c>
      <c r="H464" s="46">
        <v>224</v>
      </c>
      <c r="I464" s="46">
        <v>167</v>
      </c>
      <c r="J464" s="46">
        <v>205</v>
      </c>
      <c r="K464" s="51">
        <f t="shared" si="29"/>
        <v>198.66666666666666</v>
      </c>
      <c r="L464" s="36">
        <f t="shared" si="30"/>
        <v>34.371395617070355</v>
      </c>
      <c r="M464" s="8"/>
      <c r="N464" s="8"/>
      <c r="O464" s="8"/>
      <c r="P464" s="8"/>
      <c r="Q464" s="8"/>
      <c r="R464" s="8"/>
      <c r="S464" s="8"/>
      <c r="T464" s="8"/>
      <c r="U464" s="8"/>
      <c r="Z464" s="8"/>
      <c r="AA464" s="8"/>
      <c r="AB464" s="8"/>
    </row>
    <row r="465" spans="2:28" s="12" customFormat="1" ht="15.75" customHeight="1" x14ac:dyDescent="0.25">
      <c r="B465" s="109"/>
      <c r="C465" s="9"/>
      <c r="D465" s="134"/>
      <c r="E465" s="9">
        <v>578</v>
      </c>
      <c r="F465" s="144"/>
      <c r="G465" s="90" t="s">
        <v>569</v>
      </c>
      <c r="H465" s="46">
        <v>0</v>
      </c>
      <c r="I465" s="46">
        <v>0</v>
      </c>
      <c r="J465" s="46">
        <v>0</v>
      </c>
      <c r="K465" s="51">
        <f t="shared" si="29"/>
        <v>0</v>
      </c>
      <c r="L465" s="36">
        <f t="shared" si="30"/>
        <v>0</v>
      </c>
      <c r="M465" s="8"/>
      <c r="N465" s="8"/>
      <c r="O465" s="8"/>
      <c r="P465" s="8"/>
      <c r="Q465" s="8"/>
      <c r="R465" s="8"/>
      <c r="S465" s="8"/>
      <c r="T465" s="8"/>
      <c r="U465" s="8"/>
      <c r="Z465" s="8"/>
      <c r="AA465" s="8"/>
      <c r="AB465" s="8"/>
    </row>
    <row r="466" spans="2:28" s="12" customFormat="1" ht="15.75" x14ac:dyDescent="0.25">
      <c r="B466" s="108">
        <f>SUM(B464,1)</f>
        <v>233</v>
      </c>
      <c r="C466" s="9">
        <v>3090417</v>
      </c>
      <c r="D466" s="133" t="s">
        <v>308</v>
      </c>
      <c r="E466" s="9">
        <v>910</v>
      </c>
      <c r="F466" s="143" t="s">
        <v>299</v>
      </c>
      <c r="G466" s="90" t="s">
        <v>569</v>
      </c>
      <c r="H466" s="46">
        <v>254</v>
      </c>
      <c r="I466" s="46">
        <v>300</v>
      </c>
      <c r="J466" s="46">
        <v>362</v>
      </c>
      <c r="K466" s="51">
        <f t="shared" si="29"/>
        <v>305.33333333333331</v>
      </c>
      <c r="L466" s="36">
        <f t="shared" si="30"/>
        <v>33.553113553113548</v>
      </c>
      <c r="M466" s="8"/>
      <c r="N466" s="8"/>
      <c r="O466" s="8"/>
      <c r="P466" s="8"/>
      <c r="Q466" s="8"/>
      <c r="R466" s="8"/>
      <c r="S466" s="8"/>
      <c r="T466" s="8"/>
      <c r="U466" s="8"/>
      <c r="Z466" s="8"/>
      <c r="AA466" s="8"/>
      <c r="AB466" s="8"/>
    </row>
    <row r="467" spans="2:28" s="12" customFormat="1" ht="15.75" customHeight="1" x14ac:dyDescent="0.25">
      <c r="B467" s="109"/>
      <c r="C467" s="9"/>
      <c r="D467" s="134"/>
      <c r="E467" s="9">
        <v>910</v>
      </c>
      <c r="F467" s="144"/>
      <c r="G467" s="90" t="s">
        <v>569</v>
      </c>
      <c r="H467" s="46">
        <v>62</v>
      </c>
      <c r="I467" s="46">
        <v>70</v>
      </c>
      <c r="J467" s="46">
        <v>96</v>
      </c>
      <c r="K467" s="51">
        <f t="shared" si="29"/>
        <v>76</v>
      </c>
      <c r="L467" s="36">
        <f t="shared" si="30"/>
        <v>8.3516483516483504</v>
      </c>
      <c r="M467" s="8"/>
      <c r="N467" s="8"/>
      <c r="O467" s="8"/>
      <c r="P467" s="8"/>
      <c r="Q467" s="8"/>
      <c r="R467" s="8"/>
      <c r="S467" s="8"/>
      <c r="T467" s="8"/>
      <c r="U467" s="8"/>
      <c r="Z467" s="8"/>
      <c r="AA467" s="8"/>
      <c r="AB467" s="8"/>
    </row>
    <row r="468" spans="2:28" s="12" customFormat="1" ht="15.75" x14ac:dyDescent="0.25">
      <c r="B468" s="108">
        <f>SUM(B466,1)</f>
        <v>234</v>
      </c>
      <c r="C468" s="9">
        <v>3090401</v>
      </c>
      <c r="D468" s="133" t="s">
        <v>309</v>
      </c>
      <c r="E468" s="9">
        <v>1445</v>
      </c>
      <c r="F468" s="143" t="s">
        <v>299</v>
      </c>
      <c r="G468" s="90" t="s">
        <v>569</v>
      </c>
      <c r="H468" s="46">
        <v>307</v>
      </c>
      <c r="I468" s="46">
        <v>332</v>
      </c>
      <c r="J468" s="46">
        <v>303</v>
      </c>
      <c r="K468" s="51">
        <f t="shared" si="29"/>
        <v>314</v>
      </c>
      <c r="L468" s="36">
        <f t="shared" si="30"/>
        <v>21.730103806228374</v>
      </c>
      <c r="M468" s="8"/>
      <c r="N468" s="8"/>
      <c r="O468" s="8"/>
      <c r="P468" s="8"/>
      <c r="Q468" s="8"/>
      <c r="R468" s="8"/>
      <c r="S468" s="8"/>
      <c r="T468" s="8"/>
      <c r="U468" s="8"/>
      <c r="Z468" s="8"/>
      <c r="AA468" s="8"/>
      <c r="AB468" s="8"/>
    </row>
    <row r="469" spans="2:28" s="12" customFormat="1" ht="15.75" customHeight="1" x14ac:dyDescent="0.25">
      <c r="B469" s="109"/>
      <c r="C469" s="9"/>
      <c r="D469" s="134"/>
      <c r="E469" s="9">
        <v>1445</v>
      </c>
      <c r="F469" s="144"/>
      <c r="G469" s="90" t="s">
        <v>569</v>
      </c>
      <c r="H469" s="46">
        <v>462</v>
      </c>
      <c r="I469" s="46">
        <v>392</v>
      </c>
      <c r="J469" s="46">
        <v>379</v>
      </c>
      <c r="K469" s="51">
        <f t="shared" si="29"/>
        <v>411</v>
      </c>
      <c r="L469" s="36">
        <f t="shared" si="30"/>
        <v>28.44290657439446</v>
      </c>
      <c r="M469" s="8"/>
      <c r="N469" s="8"/>
      <c r="O469" s="8"/>
      <c r="P469" s="8"/>
      <c r="Q469" s="8"/>
      <c r="R469" s="8"/>
      <c r="S469" s="8"/>
      <c r="T469" s="8"/>
      <c r="U469" s="8"/>
      <c r="Z469" s="8"/>
      <c r="AA469" s="8"/>
      <c r="AB469" s="8"/>
    </row>
    <row r="470" spans="2:28" s="12" customFormat="1" ht="15.75" x14ac:dyDescent="0.25">
      <c r="B470" s="108">
        <f>SUM(B468,1)</f>
        <v>235</v>
      </c>
      <c r="C470" s="9">
        <v>3090403</v>
      </c>
      <c r="D470" s="133" t="s">
        <v>310</v>
      </c>
      <c r="E470" s="9">
        <v>910</v>
      </c>
      <c r="F470" s="143" t="s">
        <v>299</v>
      </c>
      <c r="G470" s="90" t="s">
        <v>569</v>
      </c>
      <c r="H470" s="46">
        <v>8</v>
      </c>
      <c r="I470" s="46">
        <v>32</v>
      </c>
      <c r="J470" s="46">
        <v>43</v>
      </c>
      <c r="K470" s="51">
        <f t="shared" si="29"/>
        <v>27.666666666666668</v>
      </c>
      <c r="L470" s="36">
        <f t="shared" si="30"/>
        <v>3.0402930402930406</v>
      </c>
      <c r="M470" s="8"/>
      <c r="N470" s="8"/>
      <c r="O470" s="8"/>
      <c r="P470" s="8"/>
      <c r="Q470" s="8"/>
      <c r="R470" s="8"/>
      <c r="S470" s="8"/>
      <c r="T470" s="8"/>
      <c r="U470" s="8"/>
      <c r="Z470" s="8"/>
      <c r="AA470" s="8"/>
      <c r="AB470" s="8"/>
    </row>
    <row r="471" spans="2:28" s="12" customFormat="1" ht="15.75" customHeight="1" x14ac:dyDescent="0.25">
      <c r="B471" s="109"/>
      <c r="C471" s="9"/>
      <c r="D471" s="134"/>
      <c r="E471" s="9">
        <v>910</v>
      </c>
      <c r="F471" s="144"/>
      <c r="G471" s="90" t="s">
        <v>569</v>
      </c>
      <c r="H471" s="46">
        <v>396</v>
      </c>
      <c r="I471" s="46">
        <v>381</v>
      </c>
      <c r="J471" s="46">
        <v>340</v>
      </c>
      <c r="K471" s="51">
        <f t="shared" si="29"/>
        <v>372.33333333333331</v>
      </c>
      <c r="L471" s="36">
        <f t="shared" si="30"/>
        <v>40.915750915750912</v>
      </c>
      <c r="M471" s="8"/>
      <c r="N471" s="8"/>
      <c r="O471" s="8"/>
      <c r="P471" s="8"/>
      <c r="Q471" s="8"/>
      <c r="R471" s="8"/>
      <c r="S471" s="8"/>
      <c r="T471" s="8"/>
      <c r="U471" s="8"/>
      <c r="Z471" s="8"/>
      <c r="AA471" s="8"/>
      <c r="AB471" s="8"/>
    </row>
    <row r="472" spans="2:28" s="12" customFormat="1" ht="15.75" x14ac:dyDescent="0.25">
      <c r="B472" s="108">
        <f>SUM(B470,1)</f>
        <v>236</v>
      </c>
      <c r="C472" s="9">
        <v>3090405</v>
      </c>
      <c r="D472" s="133" t="s">
        <v>544</v>
      </c>
      <c r="E472" s="9">
        <v>578</v>
      </c>
      <c r="F472" s="143" t="s">
        <v>299</v>
      </c>
      <c r="G472" s="90" t="s">
        <v>569</v>
      </c>
      <c r="H472" s="46">
        <v>120</v>
      </c>
      <c r="I472" s="46">
        <v>183</v>
      </c>
      <c r="J472" s="46">
        <v>93</v>
      </c>
      <c r="K472" s="51">
        <f t="shared" si="29"/>
        <v>132</v>
      </c>
      <c r="L472" s="36">
        <f t="shared" si="30"/>
        <v>22.837370242214533</v>
      </c>
      <c r="M472" s="8"/>
      <c r="N472" s="8"/>
      <c r="O472" s="8"/>
      <c r="P472" s="8"/>
      <c r="Q472" s="8"/>
      <c r="R472" s="8"/>
      <c r="S472" s="8"/>
      <c r="T472" s="8"/>
      <c r="U472" s="8"/>
      <c r="Z472" s="8"/>
      <c r="AA472" s="8"/>
      <c r="AB472" s="8"/>
    </row>
    <row r="473" spans="2:28" s="12" customFormat="1" ht="15.75" customHeight="1" x14ac:dyDescent="0.25">
      <c r="B473" s="109"/>
      <c r="C473" s="9"/>
      <c r="D473" s="134"/>
      <c r="E473" s="9">
        <v>578</v>
      </c>
      <c r="F473" s="144"/>
      <c r="G473" s="90" t="s">
        <v>569</v>
      </c>
      <c r="H473" s="46">
        <v>19</v>
      </c>
      <c r="I473" s="46">
        <v>18</v>
      </c>
      <c r="J473" s="46">
        <v>22</v>
      </c>
      <c r="K473" s="51">
        <f t="shared" ref="K473:K536" si="31">(H473+I473+J473)/3</f>
        <v>19.666666666666668</v>
      </c>
      <c r="L473" s="36">
        <f t="shared" si="30"/>
        <v>3.4025374855824686</v>
      </c>
      <c r="M473" s="8"/>
      <c r="N473" s="8"/>
      <c r="O473" s="8"/>
      <c r="P473" s="8"/>
      <c r="Q473" s="8"/>
      <c r="R473" s="8"/>
      <c r="S473" s="8"/>
      <c r="T473" s="8"/>
      <c r="U473" s="8"/>
      <c r="Z473" s="8"/>
      <c r="AA473" s="8"/>
      <c r="AB473" s="8"/>
    </row>
    <row r="474" spans="2:28" s="12" customFormat="1" ht="15.75" x14ac:dyDescent="0.25">
      <c r="B474" s="108">
        <f>SUM(B472,1)</f>
        <v>237</v>
      </c>
      <c r="C474" s="9">
        <v>3090408</v>
      </c>
      <c r="D474" s="133" t="s">
        <v>311</v>
      </c>
      <c r="E474" s="9">
        <v>1806</v>
      </c>
      <c r="F474" s="143" t="s">
        <v>299</v>
      </c>
      <c r="G474" s="90" t="s">
        <v>569</v>
      </c>
      <c r="H474" s="46">
        <v>562</v>
      </c>
      <c r="I474" s="46">
        <v>489</v>
      </c>
      <c r="J474" s="46">
        <v>556</v>
      </c>
      <c r="K474" s="51">
        <f t="shared" si="31"/>
        <v>535.66666666666663</v>
      </c>
      <c r="L474" s="36">
        <f t="shared" si="30"/>
        <v>29.660391288298264</v>
      </c>
      <c r="M474" s="8"/>
      <c r="N474" s="8"/>
      <c r="O474" s="8"/>
      <c r="P474" s="8"/>
      <c r="Q474" s="8"/>
      <c r="R474" s="8"/>
      <c r="S474" s="8"/>
      <c r="T474" s="8"/>
      <c r="U474" s="8"/>
      <c r="Z474" s="8"/>
      <c r="AA474" s="8"/>
      <c r="AB474" s="8"/>
    </row>
    <row r="475" spans="2:28" s="12" customFormat="1" ht="15.75" customHeight="1" x14ac:dyDescent="0.25">
      <c r="B475" s="109"/>
      <c r="C475" s="9"/>
      <c r="D475" s="134"/>
      <c r="E475" s="9">
        <v>1806</v>
      </c>
      <c r="F475" s="144"/>
      <c r="G475" s="90" t="s">
        <v>569</v>
      </c>
      <c r="H475" s="46">
        <v>134</v>
      </c>
      <c r="I475" s="46">
        <v>136</v>
      </c>
      <c r="J475" s="46">
        <v>163</v>
      </c>
      <c r="K475" s="51">
        <f t="shared" si="31"/>
        <v>144.33333333333334</v>
      </c>
      <c r="L475" s="36">
        <f t="shared" si="30"/>
        <v>7.9918789221114812</v>
      </c>
      <c r="M475" s="8"/>
      <c r="N475" s="8"/>
      <c r="O475" s="8"/>
      <c r="P475" s="8"/>
      <c r="Q475" s="8"/>
      <c r="R475" s="8"/>
      <c r="S475" s="8"/>
      <c r="T475" s="8"/>
      <c r="U475" s="8"/>
      <c r="Z475" s="8"/>
      <c r="AA475" s="8"/>
      <c r="AB475" s="8"/>
    </row>
    <row r="476" spans="2:28" s="12" customFormat="1" ht="15.75" x14ac:dyDescent="0.25">
      <c r="B476" s="108">
        <f>SUM(B474,1)</f>
        <v>238</v>
      </c>
      <c r="C476" s="9">
        <v>3090409</v>
      </c>
      <c r="D476" s="133" t="s">
        <v>312</v>
      </c>
      <c r="E476" s="9">
        <v>1445</v>
      </c>
      <c r="F476" s="143" t="s">
        <v>299</v>
      </c>
      <c r="G476" s="90" t="s">
        <v>569</v>
      </c>
      <c r="H476" s="46">
        <v>314</v>
      </c>
      <c r="I476" s="46">
        <v>335</v>
      </c>
      <c r="J476" s="46">
        <v>255</v>
      </c>
      <c r="K476" s="51">
        <f t="shared" si="31"/>
        <v>301.33333333333331</v>
      </c>
      <c r="L476" s="36">
        <f t="shared" si="30"/>
        <v>20.853517877739332</v>
      </c>
      <c r="M476" s="8"/>
      <c r="N476" s="8"/>
      <c r="O476" s="8"/>
      <c r="P476" s="8"/>
      <c r="Q476" s="8"/>
      <c r="R476" s="8"/>
      <c r="S476" s="8"/>
      <c r="T476" s="8"/>
      <c r="U476" s="8"/>
      <c r="Z476" s="8"/>
      <c r="AA476" s="8"/>
      <c r="AB476" s="8"/>
    </row>
    <row r="477" spans="2:28" s="12" customFormat="1" ht="15.75" customHeight="1" x14ac:dyDescent="0.25">
      <c r="B477" s="109"/>
      <c r="C477" s="9"/>
      <c r="D477" s="134"/>
      <c r="E477" s="9">
        <v>1445</v>
      </c>
      <c r="F477" s="144"/>
      <c r="G477" s="90" t="s">
        <v>569</v>
      </c>
      <c r="H477" s="46">
        <v>320</v>
      </c>
      <c r="I477" s="46">
        <v>308</v>
      </c>
      <c r="J477" s="46">
        <v>294</v>
      </c>
      <c r="K477" s="51">
        <f t="shared" si="31"/>
        <v>307.33333333333331</v>
      </c>
      <c r="L477" s="36">
        <f t="shared" si="30"/>
        <v>21.268742791234139</v>
      </c>
      <c r="M477" s="8"/>
      <c r="N477" s="8"/>
      <c r="O477" s="8"/>
      <c r="P477" s="8"/>
      <c r="Q477" s="8"/>
      <c r="R477" s="8"/>
      <c r="S477" s="8"/>
      <c r="T477" s="8"/>
      <c r="U477" s="8"/>
      <c r="Z477" s="8"/>
      <c r="AA477" s="8"/>
      <c r="AB477" s="8"/>
    </row>
    <row r="478" spans="2:28" s="12" customFormat="1" ht="15.75" x14ac:dyDescent="0.25">
      <c r="B478" s="108">
        <f>SUM(B476,1)</f>
        <v>239</v>
      </c>
      <c r="C478" s="9">
        <v>3090402</v>
      </c>
      <c r="D478" s="133" t="s">
        <v>313</v>
      </c>
      <c r="E478" s="9">
        <v>910</v>
      </c>
      <c r="F478" s="143" t="s">
        <v>299</v>
      </c>
      <c r="G478" s="90" t="s">
        <v>569</v>
      </c>
      <c r="H478" s="46">
        <v>4</v>
      </c>
      <c r="I478" s="46">
        <v>32</v>
      </c>
      <c r="J478" s="46">
        <v>6</v>
      </c>
      <c r="K478" s="51">
        <f t="shared" si="31"/>
        <v>14</v>
      </c>
      <c r="L478" s="36">
        <f t="shared" si="30"/>
        <v>1.5384615384615385</v>
      </c>
      <c r="M478" s="8"/>
      <c r="N478" s="8"/>
      <c r="O478" s="8"/>
      <c r="P478" s="8"/>
      <c r="Q478" s="8"/>
      <c r="R478" s="8"/>
      <c r="S478" s="8"/>
      <c r="T478" s="8"/>
      <c r="U478" s="8"/>
      <c r="Z478" s="8"/>
      <c r="AA478" s="8"/>
      <c r="AB478" s="8"/>
    </row>
    <row r="479" spans="2:28" s="12" customFormat="1" ht="15.75" customHeight="1" x14ac:dyDescent="0.25">
      <c r="B479" s="109"/>
      <c r="C479" s="9"/>
      <c r="D479" s="134"/>
      <c r="E479" s="9">
        <v>910</v>
      </c>
      <c r="F479" s="144"/>
      <c r="G479" s="90" t="s">
        <v>569</v>
      </c>
      <c r="H479" s="46">
        <v>443</v>
      </c>
      <c r="I479" s="46">
        <v>500</v>
      </c>
      <c r="J479" s="46">
        <v>449</v>
      </c>
      <c r="K479" s="51">
        <f t="shared" si="31"/>
        <v>464</v>
      </c>
      <c r="L479" s="36">
        <f t="shared" si="30"/>
        <v>50.989010989010985</v>
      </c>
      <c r="M479" s="8"/>
      <c r="N479" s="8"/>
      <c r="O479" s="8"/>
      <c r="P479" s="8"/>
      <c r="Q479" s="8"/>
      <c r="R479" s="8"/>
      <c r="S479" s="8"/>
      <c r="T479" s="8"/>
      <c r="U479" s="8"/>
      <c r="Z479" s="8"/>
      <c r="AA479" s="8"/>
      <c r="AB479" s="8"/>
    </row>
    <row r="480" spans="2:28" s="12" customFormat="1" ht="15.75" x14ac:dyDescent="0.25">
      <c r="B480" s="108">
        <f>SUM(B478,1)</f>
        <v>240</v>
      </c>
      <c r="C480" s="9">
        <v>3120903</v>
      </c>
      <c r="D480" s="133" t="s">
        <v>314</v>
      </c>
      <c r="E480" s="9">
        <v>1445</v>
      </c>
      <c r="F480" s="143" t="s">
        <v>315</v>
      </c>
      <c r="G480" s="90" t="s">
        <v>569</v>
      </c>
      <c r="H480" s="46">
        <v>268</v>
      </c>
      <c r="I480" s="46">
        <v>253</v>
      </c>
      <c r="J480" s="46">
        <v>227</v>
      </c>
      <c r="K480" s="51">
        <f t="shared" si="31"/>
        <v>249.33333333333334</v>
      </c>
      <c r="L480" s="36">
        <f t="shared" si="30"/>
        <v>17.254901960784313</v>
      </c>
      <c r="M480" s="8"/>
      <c r="N480" s="8"/>
      <c r="O480" s="8"/>
      <c r="P480" s="8"/>
      <c r="Q480" s="8"/>
      <c r="R480" s="8"/>
      <c r="S480" s="8"/>
      <c r="T480" s="8"/>
      <c r="U480" s="8"/>
      <c r="Z480" s="8"/>
      <c r="AA480" s="8"/>
      <c r="AB480" s="8"/>
    </row>
    <row r="481" spans="2:28" s="12" customFormat="1" ht="15.75" customHeight="1" x14ac:dyDescent="0.25">
      <c r="B481" s="109"/>
      <c r="C481" s="9"/>
      <c r="D481" s="134"/>
      <c r="E481" s="9">
        <v>1445</v>
      </c>
      <c r="F481" s="144"/>
      <c r="G481" s="90" t="s">
        <v>569</v>
      </c>
      <c r="H481" s="46">
        <v>266</v>
      </c>
      <c r="I481" s="46">
        <v>365</v>
      </c>
      <c r="J481" s="46">
        <v>298</v>
      </c>
      <c r="K481" s="51">
        <f t="shared" si="31"/>
        <v>309.66666666666669</v>
      </c>
      <c r="L481" s="36">
        <f t="shared" si="30"/>
        <v>21.430219146482123</v>
      </c>
      <c r="M481" s="8"/>
      <c r="N481" s="8"/>
      <c r="O481" s="8"/>
      <c r="P481" s="8"/>
      <c r="Q481" s="8"/>
      <c r="R481" s="8"/>
      <c r="S481" s="8"/>
      <c r="T481" s="8"/>
      <c r="U481" s="8"/>
      <c r="Z481" s="8"/>
      <c r="AA481" s="8"/>
      <c r="AB481" s="8"/>
    </row>
    <row r="482" spans="2:28" s="12" customFormat="1" ht="15.75" x14ac:dyDescent="0.25">
      <c r="B482" s="108">
        <f>SUM(B480,1)</f>
        <v>241</v>
      </c>
      <c r="C482" s="9">
        <v>3120904</v>
      </c>
      <c r="D482" s="133" t="s">
        <v>316</v>
      </c>
      <c r="E482" s="9">
        <v>578</v>
      </c>
      <c r="F482" s="143" t="s">
        <v>315</v>
      </c>
      <c r="G482" s="90" t="s">
        <v>569</v>
      </c>
      <c r="H482" s="46">
        <v>120</v>
      </c>
      <c r="I482" s="46">
        <v>140</v>
      </c>
      <c r="J482" s="46">
        <v>183</v>
      </c>
      <c r="K482" s="51">
        <f t="shared" si="31"/>
        <v>147.66666666666666</v>
      </c>
      <c r="L482" s="36">
        <f t="shared" si="30"/>
        <v>25.547866205305652</v>
      </c>
      <c r="M482" s="8"/>
      <c r="N482" s="8"/>
      <c r="O482" s="8"/>
      <c r="P482" s="8"/>
      <c r="Q482" s="8"/>
      <c r="R482" s="8"/>
      <c r="S482" s="8"/>
      <c r="T482" s="8"/>
      <c r="U482" s="8"/>
      <c r="Z482" s="8"/>
      <c r="AA482" s="8"/>
      <c r="AB482" s="8"/>
    </row>
    <row r="483" spans="2:28" s="12" customFormat="1" ht="15.75" customHeight="1" x14ac:dyDescent="0.25">
      <c r="B483" s="109"/>
      <c r="C483" s="9"/>
      <c r="D483" s="134"/>
      <c r="E483" s="9">
        <v>578</v>
      </c>
      <c r="F483" s="144"/>
      <c r="G483" s="90" t="s">
        <v>569</v>
      </c>
      <c r="H483" s="46">
        <v>50</v>
      </c>
      <c r="I483" s="46">
        <v>70</v>
      </c>
      <c r="J483" s="46">
        <v>77</v>
      </c>
      <c r="K483" s="51">
        <f t="shared" si="31"/>
        <v>65.666666666666671</v>
      </c>
      <c r="L483" s="36">
        <f t="shared" si="30"/>
        <v>11.361014994232988</v>
      </c>
      <c r="M483" s="8"/>
      <c r="N483" s="8"/>
      <c r="O483" s="8"/>
      <c r="P483" s="8"/>
      <c r="Q483" s="8"/>
      <c r="R483" s="8"/>
      <c r="S483" s="8"/>
      <c r="T483" s="8"/>
      <c r="U483" s="8"/>
      <c r="Z483" s="8"/>
      <c r="AA483" s="8"/>
      <c r="AB483" s="8"/>
    </row>
    <row r="484" spans="2:28" s="12" customFormat="1" ht="15.75" x14ac:dyDescent="0.25">
      <c r="B484" s="108">
        <f>SUM(B482,1)</f>
        <v>242</v>
      </c>
      <c r="C484" s="9">
        <v>3120902</v>
      </c>
      <c r="D484" s="133" t="s">
        <v>317</v>
      </c>
      <c r="E484" s="9">
        <v>910</v>
      </c>
      <c r="F484" s="143" t="s">
        <v>315</v>
      </c>
      <c r="G484" s="90" t="s">
        <v>569</v>
      </c>
      <c r="H484" s="46">
        <v>314</v>
      </c>
      <c r="I484" s="46">
        <v>235</v>
      </c>
      <c r="J484" s="46">
        <v>216</v>
      </c>
      <c r="K484" s="51">
        <f t="shared" si="31"/>
        <v>255</v>
      </c>
      <c r="L484" s="36">
        <f t="shared" si="30"/>
        <v>28.021978021978022</v>
      </c>
      <c r="M484" s="8"/>
      <c r="N484" s="8"/>
      <c r="O484" s="8"/>
      <c r="P484" s="8"/>
      <c r="Q484" s="8"/>
      <c r="R484" s="8"/>
      <c r="S484" s="8"/>
      <c r="T484" s="8"/>
      <c r="U484" s="8"/>
      <c r="Z484" s="8"/>
      <c r="AA484" s="8"/>
      <c r="AB484" s="8"/>
    </row>
    <row r="485" spans="2:28" s="12" customFormat="1" ht="15.75" customHeight="1" x14ac:dyDescent="0.25">
      <c r="B485" s="109"/>
      <c r="C485" s="9"/>
      <c r="D485" s="134"/>
      <c r="E485" s="9">
        <v>910</v>
      </c>
      <c r="F485" s="144"/>
      <c r="G485" s="90" t="s">
        <v>569</v>
      </c>
      <c r="H485" s="46">
        <v>32</v>
      </c>
      <c r="I485" s="46">
        <v>60</v>
      </c>
      <c r="J485" s="46">
        <v>81</v>
      </c>
      <c r="K485" s="51">
        <f t="shared" si="31"/>
        <v>57.666666666666664</v>
      </c>
      <c r="L485" s="36">
        <f t="shared" si="30"/>
        <v>6.3369963369963367</v>
      </c>
      <c r="M485" s="8"/>
      <c r="N485" s="8"/>
      <c r="O485" s="8"/>
      <c r="P485" s="8"/>
      <c r="Q485" s="8"/>
      <c r="R485" s="8"/>
      <c r="S485" s="8"/>
      <c r="T485" s="8"/>
      <c r="U485" s="8"/>
      <c r="Z485" s="8"/>
      <c r="AA485" s="8"/>
      <c r="AB485" s="8"/>
    </row>
    <row r="486" spans="2:28" s="12" customFormat="1" ht="15.75" x14ac:dyDescent="0.25">
      <c r="B486" s="108">
        <f>SUM(B484,1)</f>
        <v>243</v>
      </c>
      <c r="C486" s="9">
        <v>3120906</v>
      </c>
      <c r="D486" s="133" t="s">
        <v>318</v>
      </c>
      <c r="E486" s="9">
        <v>910</v>
      </c>
      <c r="F486" s="143" t="s">
        <v>315</v>
      </c>
      <c r="G486" s="90" t="s">
        <v>569</v>
      </c>
      <c r="H486" s="46">
        <v>249</v>
      </c>
      <c r="I486" s="46">
        <v>353</v>
      </c>
      <c r="J486" s="46">
        <v>294</v>
      </c>
      <c r="K486" s="51">
        <f t="shared" si="31"/>
        <v>298.66666666666669</v>
      </c>
      <c r="L486" s="36">
        <f t="shared" si="30"/>
        <v>32.820512820512818</v>
      </c>
      <c r="M486" s="8"/>
      <c r="N486" s="8"/>
      <c r="O486" s="8"/>
      <c r="P486" s="8"/>
      <c r="Q486" s="8"/>
      <c r="R486" s="8"/>
      <c r="S486" s="8"/>
      <c r="T486" s="8"/>
      <c r="U486" s="8"/>
      <c r="Z486" s="8"/>
      <c r="AA486" s="8"/>
      <c r="AB486" s="8"/>
    </row>
    <row r="487" spans="2:28" s="12" customFormat="1" ht="15.75" customHeight="1" x14ac:dyDescent="0.25">
      <c r="B487" s="109"/>
      <c r="C487" s="9"/>
      <c r="D487" s="134"/>
      <c r="E487" s="9">
        <v>910</v>
      </c>
      <c r="F487" s="144"/>
      <c r="G487" s="90" t="s">
        <v>569</v>
      </c>
      <c r="H487" s="46">
        <v>99</v>
      </c>
      <c r="I487" s="46">
        <v>111</v>
      </c>
      <c r="J487" s="46">
        <v>96</v>
      </c>
      <c r="K487" s="51">
        <f t="shared" si="31"/>
        <v>102</v>
      </c>
      <c r="L487" s="36">
        <f t="shared" si="30"/>
        <v>11.20879120879121</v>
      </c>
      <c r="M487" s="8"/>
      <c r="N487" s="8"/>
      <c r="O487" s="8"/>
      <c r="P487" s="8"/>
      <c r="Q487" s="8"/>
      <c r="R487" s="8"/>
      <c r="S487" s="8"/>
      <c r="T487" s="8"/>
      <c r="U487" s="8"/>
      <c r="Z487" s="8"/>
      <c r="AA487" s="8"/>
      <c r="AB487" s="8"/>
    </row>
    <row r="488" spans="2:28" s="12" customFormat="1" ht="15.75" x14ac:dyDescent="0.25">
      <c r="B488" s="108">
        <f>SUM(B486,1)</f>
        <v>244</v>
      </c>
      <c r="C488" s="9">
        <v>3120901</v>
      </c>
      <c r="D488" s="133" t="s">
        <v>319</v>
      </c>
      <c r="E488" s="9">
        <v>910</v>
      </c>
      <c r="F488" s="143" t="s">
        <v>315</v>
      </c>
      <c r="G488" s="90" t="s">
        <v>569</v>
      </c>
      <c r="H488" s="46">
        <v>381</v>
      </c>
      <c r="I488" s="46">
        <v>378</v>
      </c>
      <c r="J488" s="46">
        <v>381</v>
      </c>
      <c r="K488" s="51">
        <f t="shared" si="31"/>
        <v>380</v>
      </c>
      <c r="L488" s="36">
        <f t="shared" si="30"/>
        <v>41.758241758241759</v>
      </c>
      <c r="M488" s="8"/>
      <c r="N488" s="8"/>
      <c r="O488" s="8"/>
      <c r="P488" s="8"/>
      <c r="Q488" s="8"/>
      <c r="R488" s="8"/>
      <c r="S488" s="8"/>
      <c r="T488" s="8"/>
      <c r="U488" s="8"/>
      <c r="Z488" s="8"/>
      <c r="AA488" s="8"/>
      <c r="AB488" s="8"/>
    </row>
    <row r="489" spans="2:28" s="12" customFormat="1" ht="15.75" customHeight="1" x14ac:dyDescent="0.25">
      <c r="B489" s="109"/>
      <c r="C489" s="9"/>
      <c r="D489" s="134"/>
      <c r="E489" s="9">
        <v>910</v>
      </c>
      <c r="F489" s="144"/>
      <c r="G489" s="90" t="s">
        <v>569</v>
      </c>
      <c r="H489" s="46">
        <v>0</v>
      </c>
      <c r="I489" s="46">
        <v>0</v>
      </c>
      <c r="J489" s="46">
        <v>0</v>
      </c>
      <c r="K489" s="51">
        <f t="shared" si="31"/>
        <v>0</v>
      </c>
      <c r="L489" s="36">
        <f t="shared" si="30"/>
        <v>0</v>
      </c>
      <c r="M489" s="8"/>
      <c r="N489" s="8"/>
      <c r="O489" s="8"/>
      <c r="P489" s="8"/>
      <c r="Q489" s="8"/>
      <c r="R489" s="8"/>
      <c r="S489" s="8"/>
      <c r="T489" s="8"/>
      <c r="U489" s="8"/>
      <c r="Z489" s="8"/>
      <c r="AA489" s="8"/>
      <c r="AB489" s="8"/>
    </row>
    <row r="490" spans="2:28" s="12" customFormat="1" ht="15.75" x14ac:dyDescent="0.25">
      <c r="B490" s="108">
        <f>SUM(B488,1)</f>
        <v>245</v>
      </c>
      <c r="C490" s="9">
        <v>3120914</v>
      </c>
      <c r="D490" s="133" t="s">
        <v>320</v>
      </c>
      <c r="E490" s="9">
        <v>910</v>
      </c>
      <c r="F490" s="143" t="s">
        <v>315</v>
      </c>
      <c r="G490" s="90" t="s">
        <v>569</v>
      </c>
      <c r="H490" s="46">
        <v>333</v>
      </c>
      <c r="I490" s="46">
        <v>422</v>
      </c>
      <c r="J490" s="46">
        <v>369</v>
      </c>
      <c r="K490" s="51">
        <f t="shared" si="31"/>
        <v>374.66666666666669</v>
      </c>
      <c r="L490" s="36">
        <f t="shared" si="30"/>
        <v>41.172161172161175</v>
      </c>
      <c r="M490" s="8"/>
      <c r="N490" s="8"/>
      <c r="O490" s="8"/>
      <c r="P490" s="8"/>
      <c r="Q490" s="8"/>
      <c r="R490" s="8"/>
      <c r="S490" s="8"/>
      <c r="T490" s="8"/>
      <c r="U490" s="8"/>
      <c r="Z490" s="8"/>
      <c r="AA490" s="8"/>
      <c r="AB490" s="8"/>
    </row>
    <row r="491" spans="2:28" s="12" customFormat="1" ht="15.75" customHeight="1" x14ac:dyDescent="0.25">
      <c r="B491" s="109"/>
      <c r="C491" s="9"/>
      <c r="D491" s="134"/>
      <c r="E491" s="9">
        <v>910</v>
      </c>
      <c r="F491" s="144"/>
      <c r="G491" s="90" t="s">
        <v>569</v>
      </c>
      <c r="H491" s="46">
        <v>95</v>
      </c>
      <c r="I491" s="46">
        <v>102</v>
      </c>
      <c r="J491" s="46">
        <v>93</v>
      </c>
      <c r="K491" s="51">
        <f t="shared" si="31"/>
        <v>96.666666666666671</v>
      </c>
      <c r="L491" s="36">
        <f t="shared" si="30"/>
        <v>10.622710622710624</v>
      </c>
      <c r="M491" s="8"/>
      <c r="N491" s="8"/>
      <c r="O491" s="8"/>
      <c r="P491" s="8"/>
      <c r="Q491" s="8"/>
      <c r="R491" s="8"/>
      <c r="S491" s="8"/>
      <c r="T491" s="8"/>
      <c r="U491" s="8"/>
      <c r="Z491" s="8"/>
      <c r="AA491" s="8"/>
      <c r="AB491" s="8"/>
    </row>
    <row r="492" spans="2:28" s="12" customFormat="1" ht="15.75" x14ac:dyDescent="0.25">
      <c r="B492" s="108">
        <f>SUM(B490,1)</f>
        <v>246</v>
      </c>
      <c r="C492" s="9">
        <v>3120913</v>
      </c>
      <c r="D492" s="133" t="s">
        <v>321</v>
      </c>
      <c r="E492" s="9">
        <v>910</v>
      </c>
      <c r="F492" s="143" t="s">
        <v>315</v>
      </c>
      <c r="G492" s="90" t="s">
        <v>569</v>
      </c>
      <c r="H492" s="46">
        <v>336</v>
      </c>
      <c r="I492" s="46">
        <v>291</v>
      </c>
      <c r="J492" s="46">
        <v>287</v>
      </c>
      <c r="K492" s="51">
        <f t="shared" si="31"/>
        <v>304.66666666666669</v>
      </c>
      <c r="L492" s="36">
        <f t="shared" si="30"/>
        <v>33.479853479853482</v>
      </c>
      <c r="M492" s="8"/>
      <c r="N492" s="8"/>
      <c r="O492" s="8"/>
      <c r="P492" s="8"/>
      <c r="Q492" s="8"/>
      <c r="R492" s="8"/>
      <c r="S492" s="8"/>
      <c r="T492" s="8"/>
      <c r="U492" s="8"/>
      <c r="Z492" s="8"/>
      <c r="AA492" s="8"/>
      <c r="AB492" s="8"/>
    </row>
    <row r="493" spans="2:28" s="12" customFormat="1" ht="15.75" customHeight="1" x14ac:dyDescent="0.25">
      <c r="B493" s="109"/>
      <c r="C493" s="9"/>
      <c r="D493" s="134"/>
      <c r="E493" s="9">
        <v>910</v>
      </c>
      <c r="F493" s="144"/>
      <c r="G493" s="90" t="s">
        <v>569</v>
      </c>
      <c r="H493" s="46">
        <v>50</v>
      </c>
      <c r="I493" s="46">
        <v>76</v>
      </c>
      <c r="J493" s="46">
        <v>64</v>
      </c>
      <c r="K493" s="51">
        <f t="shared" si="31"/>
        <v>63.333333333333336</v>
      </c>
      <c r="L493" s="36">
        <f t="shared" si="30"/>
        <v>6.9597069597069599</v>
      </c>
      <c r="M493" s="8"/>
      <c r="N493" s="8"/>
      <c r="O493" s="8"/>
      <c r="P493" s="8"/>
      <c r="Q493" s="8"/>
      <c r="R493" s="8"/>
      <c r="S493" s="8"/>
      <c r="T493" s="8"/>
      <c r="U493" s="8"/>
      <c r="Z493" s="8"/>
      <c r="AA493" s="8"/>
      <c r="AB493" s="8"/>
    </row>
    <row r="494" spans="2:28" s="12" customFormat="1" ht="15.75" x14ac:dyDescent="0.25">
      <c r="B494" s="108">
        <f>SUM(B492,1)</f>
        <v>247</v>
      </c>
      <c r="C494" s="9">
        <v>3120915</v>
      </c>
      <c r="D494" s="133" t="s">
        <v>322</v>
      </c>
      <c r="E494" s="9">
        <v>1445</v>
      </c>
      <c r="F494" s="143" t="s">
        <v>315</v>
      </c>
      <c r="G494" s="90" t="s">
        <v>569</v>
      </c>
      <c r="H494" s="46">
        <v>641</v>
      </c>
      <c r="I494" s="46">
        <v>644</v>
      </c>
      <c r="J494" s="46">
        <v>625</v>
      </c>
      <c r="K494" s="51">
        <f t="shared" si="31"/>
        <v>636.66666666666663</v>
      </c>
      <c r="L494" s="36">
        <f t="shared" si="30"/>
        <v>44.059976931949244</v>
      </c>
      <c r="M494" s="8"/>
      <c r="N494" s="8"/>
      <c r="O494" s="8"/>
      <c r="P494" s="8"/>
      <c r="Q494" s="8"/>
      <c r="R494" s="8"/>
      <c r="S494" s="8"/>
      <c r="T494" s="8"/>
      <c r="U494" s="8"/>
      <c r="Z494" s="8"/>
      <c r="AA494" s="8"/>
      <c r="AB494" s="8"/>
    </row>
    <row r="495" spans="2:28" s="12" customFormat="1" ht="15.75" customHeight="1" x14ac:dyDescent="0.25">
      <c r="B495" s="109"/>
      <c r="C495" s="9"/>
      <c r="D495" s="134"/>
      <c r="E495" s="9">
        <v>1445</v>
      </c>
      <c r="F495" s="144"/>
      <c r="G495" s="90" t="s">
        <v>569</v>
      </c>
      <c r="H495" s="46">
        <v>659</v>
      </c>
      <c r="I495" s="46">
        <v>621</v>
      </c>
      <c r="J495" s="46">
        <v>648</v>
      </c>
      <c r="K495" s="51">
        <f t="shared" si="31"/>
        <v>642.66666666666663</v>
      </c>
      <c r="L495" s="36">
        <f t="shared" si="30"/>
        <v>44.475201845444055</v>
      </c>
      <c r="M495" s="8"/>
      <c r="N495" s="8"/>
      <c r="O495" s="8"/>
      <c r="P495" s="8"/>
      <c r="Q495" s="8"/>
      <c r="R495" s="8"/>
      <c r="S495" s="8"/>
      <c r="T495" s="8"/>
      <c r="U495" s="8"/>
      <c r="Z495" s="8"/>
      <c r="AA495" s="8"/>
      <c r="AB495" s="8"/>
    </row>
    <row r="496" spans="2:28" s="12" customFormat="1" ht="15.75" x14ac:dyDescent="0.25">
      <c r="B496" s="108">
        <f>SUM(B494,1)</f>
        <v>248</v>
      </c>
      <c r="C496" s="9">
        <v>3120911</v>
      </c>
      <c r="D496" s="133" t="s">
        <v>323</v>
      </c>
      <c r="E496" s="9">
        <v>1445</v>
      </c>
      <c r="F496" s="143" t="s">
        <v>315</v>
      </c>
      <c r="G496" s="90" t="s">
        <v>569</v>
      </c>
      <c r="H496" s="46">
        <v>123</v>
      </c>
      <c r="I496" s="46">
        <v>82</v>
      </c>
      <c r="J496" s="46">
        <v>70</v>
      </c>
      <c r="K496" s="51">
        <f t="shared" si="31"/>
        <v>91.666666666666671</v>
      </c>
      <c r="L496" s="36">
        <f t="shared" si="30"/>
        <v>6.3437139561707045</v>
      </c>
      <c r="M496" s="8"/>
      <c r="N496" s="8"/>
      <c r="O496" s="8"/>
      <c r="P496" s="8"/>
      <c r="Q496" s="8"/>
      <c r="R496" s="8"/>
      <c r="S496" s="8"/>
      <c r="T496" s="8"/>
      <c r="U496" s="8"/>
      <c r="Z496" s="8"/>
      <c r="AA496" s="8"/>
      <c r="AB496" s="8"/>
    </row>
    <row r="497" spans="1:28" s="12" customFormat="1" ht="15.75" customHeight="1" x14ac:dyDescent="0.25">
      <c r="B497" s="109"/>
      <c r="C497" s="9"/>
      <c r="D497" s="134"/>
      <c r="E497" s="9">
        <v>1445</v>
      </c>
      <c r="F497" s="144"/>
      <c r="G497" s="90" t="s">
        <v>569</v>
      </c>
      <c r="H497" s="46">
        <v>548</v>
      </c>
      <c r="I497" s="46">
        <v>550</v>
      </c>
      <c r="J497" s="46">
        <v>624</v>
      </c>
      <c r="K497" s="51">
        <f t="shared" si="31"/>
        <v>574</v>
      </c>
      <c r="L497" s="36">
        <f t="shared" si="30"/>
        <v>39.72318339100346</v>
      </c>
      <c r="M497" s="8"/>
      <c r="N497" s="8"/>
      <c r="O497" s="8"/>
      <c r="P497" s="8"/>
      <c r="Q497" s="8"/>
      <c r="R497" s="8"/>
      <c r="S497" s="8"/>
      <c r="T497" s="8"/>
      <c r="U497" s="8"/>
      <c r="Z497" s="8"/>
      <c r="AA497" s="8"/>
      <c r="AB497" s="8"/>
    </row>
    <row r="498" spans="1:28" s="12" customFormat="1" ht="15.75" x14ac:dyDescent="0.25">
      <c r="B498" s="108">
        <f>SUM(B496,1)</f>
        <v>249</v>
      </c>
      <c r="C498" s="9">
        <v>3120912</v>
      </c>
      <c r="D498" s="133" t="s">
        <v>324</v>
      </c>
      <c r="E498" s="9">
        <v>910</v>
      </c>
      <c r="F498" s="143" t="s">
        <v>315</v>
      </c>
      <c r="G498" s="90" t="s">
        <v>569</v>
      </c>
      <c r="H498" s="46">
        <v>0</v>
      </c>
      <c r="I498" s="46">
        <v>0</v>
      </c>
      <c r="J498" s="46">
        <v>0</v>
      </c>
      <c r="K498" s="51">
        <f t="shared" si="31"/>
        <v>0</v>
      </c>
      <c r="L498" s="36">
        <f t="shared" si="30"/>
        <v>0</v>
      </c>
      <c r="M498" s="8"/>
      <c r="N498" s="8"/>
      <c r="O498" s="8"/>
      <c r="P498" s="8"/>
      <c r="Q498" s="8"/>
      <c r="R498" s="8"/>
      <c r="S498" s="8"/>
      <c r="T498" s="8"/>
      <c r="U498" s="8"/>
      <c r="Z498" s="8"/>
      <c r="AA498" s="8"/>
      <c r="AB498" s="8"/>
    </row>
    <row r="499" spans="1:28" s="12" customFormat="1" ht="15.75" customHeight="1" x14ac:dyDescent="0.25">
      <c r="B499" s="109"/>
      <c r="C499" s="9"/>
      <c r="D499" s="134"/>
      <c r="E499" s="9">
        <v>910</v>
      </c>
      <c r="F499" s="144"/>
      <c r="G499" s="90" t="s">
        <v>569</v>
      </c>
      <c r="H499" s="46">
        <v>425</v>
      </c>
      <c r="I499" s="46">
        <v>421</v>
      </c>
      <c r="J499" s="46">
        <v>525</v>
      </c>
      <c r="K499" s="51">
        <f t="shared" si="31"/>
        <v>457</v>
      </c>
      <c r="L499" s="36">
        <f t="shared" si="30"/>
        <v>50.219780219780219</v>
      </c>
      <c r="M499" s="8"/>
      <c r="N499" s="8"/>
      <c r="O499" s="8"/>
      <c r="P499" s="8"/>
      <c r="Q499" s="8"/>
      <c r="R499" s="8"/>
      <c r="S499" s="8"/>
      <c r="T499" s="8"/>
      <c r="U499" s="8"/>
      <c r="Z499" s="8"/>
      <c r="AA499" s="8"/>
      <c r="AB499" s="8"/>
    </row>
    <row r="500" spans="1:28" s="12" customFormat="1" ht="15.75" x14ac:dyDescent="0.25">
      <c r="B500" s="108">
        <f>SUM(B498,1)</f>
        <v>250</v>
      </c>
      <c r="C500" s="9">
        <v>3120909</v>
      </c>
      <c r="D500" s="133" t="s">
        <v>325</v>
      </c>
      <c r="E500" s="9">
        <v>1445</v>
      </c>
      <c r="F500" s="143" t="s">
        <v>315</v>
      </c>
      <c r="G500" s="90" t="s">
        <v>569</v>
      </c>
      <c r="H500" s="46">
        <v>442</v>
      </c>
      <c r="I500" s="46">
        <v>514</v>
      </c>
      <c r="J500" s="46">
        <v>382</v>
      </c>
      <c r="K500" s="51">
        <f t="shared" si="31"/>
        <v>446</v>
      </c>
      <c r="L500" s="36">
        <f t="shared" ref="L500:L563" si="32">K500/E500*100</f>
        <v>30.865051903114189</v>
      </c>
      <c r="M500" s="8"/>
      <c r="N500" s="8"/>
      <c r="O500" s="8"/>
      <c r="P500" s="8"/>
      <c r="Q500" s="8"/>
      <c r="R500" s="8"/>
      <c r="S500" s="8"/>
      <c r="T500" s="8"/>
      <c r="U500" s="8"/>
      <c r="Z500" s="8"/>
      <c r="AA500" s="8"/>
      <c r="AB500" s="8"/>
    </row>
    <row r="501" spans="1:28" s="12" customFormat="1" ht="15.75" customHeight="1" x14ac:dyDescent="0.25">
      <c r="B501" s="109"/>
      <c r="C501" s="9"/>
      <c r="D501" s="134"/>
      <c r="E501" s="9">
        <v>1445</v>
      </c>
      <c r="F501" s="144"/>
      <c r="G501" s="90" t="s">
        <v>569</v>
      </c>
      <c r="H501" s="46">
        <v>98</v>
      </c>
      <c r="I501" s="46">
        <v>114</v>
      </c>
      <c r="J501" s="46">
        <v>101</v>
      </c>
      <c r="K501" s="51">
        <f t="shared" si="31"/>
        <v>104.33333333333333</v>
      </c>
      <c r="L501" s="36">
        <f t="shared" si="32"/>
        <v>7.2202998846597461</v>
      </c>
      <c r="M501" s="8"/>
      <c r="N501" s="8"/>
      <c r="O501" s="8"/>
      <c r="P501" s="8"/>
      <c r="Q501" s="8"/>
      <c r="R501" s="8"/>
      <c r="S501" s="8"/>
      <c r="T501" s="8"/>
      <c r="U501" s="8"/>
      <c r="Z501" s="8"/>
      <c r="AA501" s="8"/>
      <c r="AB501" s="8"/>
    </row>
    <row r="502" spans="1:28" s="12" customFormat="1" ht="15.75" x14ac:dyDescent="0.25">
      <c r="B502" s="108">
        <f>SUM(B500,1)</f>
        <v>251</v>
      </c>
      <c r="C502" s="9">
        <v>3120908</v>
      </c>
      <c r="D502" s="133" t="s">
        <v>326</v>
      </c>
      <c r="E502" s="9">
        <v>910</v>
      </c>
      <c r="F502" s="143" t="s">
        <v>315</v>
      </c>
      <c r="G502" s="90" t="s">
        <v>569</v>
      </c>
      <c r="H502" s="46">
        <v>148</v>
      </c>
      <c r="I502" s="46">
        <v>111</v>
      </c>
      <c r="J502" s="46">
        <v>112</v>
      </c>
      <c r="K502" s="51">
        <f t="shared" si="31"/>
        <v>123.66666666666667</v>
      </c>
      <c r="L502" s="36">
        <f t="shared" si="32"/>
        <v>13.589743589743591</v>
      </c>
      <c r="M502" s="8"/>
      <c r="N502" s="8"/>
      <c r="O502" s="8"/>
      <c r="P502" s="8"/>
      <c r="Q502" s="8"/>
      <c r="R502" s="8"/>
      <c r="S502" s="8"/>
      <c r="T502" s="8"/>
      <c r="U502" s="8"/>
      <c r="Z502" s="8"/>
      <c r="AA502" s="8"/>
      <c r="AB502" s="8"/>
    </row>
    <row r="503" spans="1:28" s="15" customFormat="1" ht="15.75" customHeight="1" x14ac:dyDescent="0.25">
      <c r="A503" s="12"/>
      <c r="B503" s="109"/>
      <c r="C503" s="9"/>
      <c r="D503" s="134"/>
      <c r="E503" s="9">
        <v>910</v>
      </c>
      <c r="F503" s="144"/>
      <c r="G503" s="90" t="s">
        <v>569</v>
      </c>
      <c r="H503" s="46">
        <v>134</v>
      </c>
      <c r="I503" s="46">
        <v>137</v>
      </c>
      <c r="J503" s="46">
        <v>62</v>
      </c>
      <c r="K503" s="51">
        <f t="shared" si="31"/>
        <v>111</v>
      </c>
      <c r="L503" s="36">
        <f t="shared" si="32"/>
        <v>12.197802197802197</v>
      </c>
      <c r="M503" s="8"/>
      <c r="N503" s="8"/>
      <c r="O503" s="8"/>
      <c r="P503" s="8"/>
      <c r="Q503" s="8"/>
      <c r="R503" s="8"/>
      <c r="S503" s="8"/>
      <c r="T503" s="8"/>
      <c r="U503" s="8"/>
      <c r="Z503" s="8"/>
      <c r="AA503" s="8"/>
      <c r="AB503" s="8"/>
    </row>
    <row r="504" spans="1:28" s="15" customFormat="1" ht="15.75" x14ac:dyDescent="0.25">
      <c r="B504" s="108">
        <f>SUM(B502,1)</f>
        <v>252</v>
      </c>
      <c r="C504" s="9">
        <v>3120907</v>
      </c>
      <c r="D504" s="133" t="s">
        <v>327</v>
      </c>
      <c r="E504" s="9">
        <v>1445</v>
      </c>
      <c r="F504" s="143" t="s">
        <v>315</v>
      </c>
      <c r="G504" s="90" t="s">
        <v>569</v>
      </c>
      <c r="H504" s="46">
        <v>178</v>
      </c>
      <c r="I504" s="46">
        <v>115</v>
      </c>
      <c r="J504" s="46">
        <v>124</v>
      </c>
      <c r="K504" s="51">
        <f t="shared" si="31"/>
        <v>139</v>
      </c>
      <c r="L504" s="36">
        <f t="shared" si="32"/>
        <v>9.6193771626297586</v>
      </c>
      <c r="M504" s="8"/>
      <c r="N504" s="8"/>
      <c r="O504" s="8"/>
      <c r="P504" s="8"/>
      <c r="Q504" s="8"/>
      <c r="R504" s="8"/>
      <c r="S504" s="8"/>
      <c r="T504" s="8"/>
      <c r="U504" s="8"/>
      <c r="Z504" s="8"/>
      <c r="AA504" s="8"/>
      <c r="AB504" s="8"/>
    </row>
    <row r="505" spans="1:28" s="12" customFormat="1" ht="15.75" customHeight="1" x14ac:dyDescent="0.25">
      <c r="A505" s="15"/>
      <c r="B505" s="109"/>
      <c r="C505" s="9"/>
      <c r="D505" s="134"/>
      <c r="E505" s="9">
        <v>1445</v>
      </c>
      <c r="F505" s="144"/>
      <c r="G505" s="90" t="s">
        <v>569</v>
      </c>
      <c r="H505" s="46">
        <v>394</v>
      </c>
      <c r="I505" s="46">
        <v>374</v>
      </c>
      <c r="J505" s="46">
        <v>373</v>
      </c>
      <c r="K505" s="51">
        <f t="shared" si="31"/>
        <v>380.33333333333331</v>
      </c>
      <c r="L505" s="36">
        <f t="shared" si="32"/>
        <v>26.320645905420992</v>
      </c>
      <c r="M505" s="8"/>
      <c r="N505" s="8"/>
      <c r="O505" s="8"/>
      <c r="P505" s="8"/>
      <c r="Q505" s="8"/>
      <c r="R505" s="8"/>
      <c r="S505" s="8"/>
      <c r="T505" s="8"/>
      <c r="U505" s="8"/>
      <c r="Z505" s="8"/>
      <c r="AA505" s="8"/>
      <c r="AB505" s="8"/>
    </row>
    <row r="506" spans="1:28" s="12" customFormat="1" ht="15.75" x14ac:dyDescent="0.25">
      <c r="B506" s="108">
        <f>SUM(B504,1)</f>
        <v>253</v>
      </c>
      <c r="C506" s="6">
        <v>2170307</v>
      </c>
      <c r="D506" s="133" t="s">
        <v>328</v>
      </c>
      <c r="E506" s="6">
        <v>910</v>
      </c>
      <c r="F506" s="143" t="s">
        <v>243</v>
      </c>
      <c r="G506" s="90" t="s">
        <v>569</v>
      </c>
      <c r="H506" s="74">
        <v>122</v>
      </c>
      <c r="I506" s="74">
        <v>102</v>
      </c>
      <c r="J506" s="74">
        <v>145</v>
      </c>
      <c r="K506" s="51">
        <f t="shared" si="31"/>
        <v>123</v>
      </c>
      <c r="L506" s="36">
        <f t="shared" si="32"/>
        <v>13.516483516483516</v>
      </c>
      <c r="M506" s="8"/>
      <c r="N506" s="8"/>
      <c r="O506" s="8"/>
      <c r="P506" s="8"/>
      <c r="Q506" s="8"/>
      <c r="R506" s="8"/>
      <c r="S506" s="8"/>
      <c r="T506" s="8"/>
      <c r="U506" s="8"/>
      <c r="Z506" s="8"/>
      <c r="AA506" s="8"/>
      <c r="AB506" s="8"/>
    </row>
    <row r="507" spans="1:28" s="12" customFormat="1" ht="15.75" customHeight="1" x14ac:dyDescent="0.25">
      <c r="B507" s="109"/>
      <c r="C507" s="6"/>
      <c r="D507" s="134"/>
      <c r="E507" s="6">
        <v>910</v>
      </c>
      <c r="F507" s="144"/>
      <c r="G507" s="90" t="s">
        <v>569</v>
      </c>
      <c r="H507" s="80">
        <v>241</v>
      </c>
      <c r="I507" s="80">
        <v>252</v>
      </c>
      <c r="J507" s="80">
        <v>181</v>
      </c>
      <c r="K507" s="51">
        <f t="shared" si="31"/>
        <v>224.66666666666666</v>
      </c>
      <c r="L507" s="36">
        <f t="shared" si="32"/>
        <v>24.688644688644686</v>
      </c>
      <c r="M507" s="8"/>
      <c r="N507" s="8"/>
      <c r="O507" s="8"/>
      <c r="P507" s="8"/>
      <c r="Q507" s="8"/>
      <c r="R507" s="8"/>
      <c r="S507" s="8"/>
      <c r="T507" s="8"/>
      <c r="U507" s="8"/>
      <c r="Z507" s="8"/>
      <c r="AA507" s="8"/>
      <c r="AB507" s="8"/>
    </row>
    <row r="508" spans="1:28" s="12" customFormat="1" ht="15.75" x14ac:dyDescent="0.25">
      <c r="B508" s="108">
        <f>SUM(B506,1)</f>
        <v>254</v>
      </c>
      <c r="C508" s="9">
        <v>3120905</v>
      </c>
      <c r="D508" s="133" t="s">
        <v>329</v>
      </c>
      <c r="E508" s="9">
        <v>1445</v>
      </c>
      <c r="F508" s="143" t="s">
        <v>315</v>
      </c>
      <c r="G508" s="90" t="s">
        <v>569</v>
      </c>
      <c r="H508" s="46">
        <v>596</v>
      </c>
      <c r="I508" s="46">
        <v>696</v>
      </c>
      <c r="J508" s="46">
        <v>616</v>
      </c>
      <c r="K508" s="51">
        <f t="shared" si="31"/>
        <v>636</v>
      </c>
      <c r="L508" s="36">
        <f t="shared" si="32"/>
        <v>44.01384083044983</v>
      </c>
      <c r="M508" s="8"/>
      <c r="N508" s="8"/>
      <c r="O508" s="8"/>
      <c r="P508" s="8"/>
      <c r="Q508" s="8"/>
      <c r="R508" s="8"/>
      <c r="S508" s="8"/>
      <c r="T508" s="8"/>
      <c r="U508" s="8"/>
      <c r="Z508" s="8"/>
      <c r="AA508" s="8"/>
      <c r="AB508" s="8"/>
    </row>
    <row r="509" spans="1:28" s="12" customFormat="1" ht="15.75" customHeight="1" x14ac:dyDescent="0.25">
      <c r="B509" s="109"/>
      <c r="C509" s="9"/>
      <c r="D509" s="134"/>
      <c r="E509" s="9">
        <v>1445</v>
      </c>
      <c r="F509" s="144"/>
      <c r="G509" s="90" t="s">
        <v>569</v>
      </c>
      <c r="H509" s="46">
        <v>152</v>
      </c>
      <c r="I509" s="46">
        <v>176</v>
      </c>
      <c r="J509" s="46">
        <v>202</v>
      </c>
      <c r="K509" s="51">
        <f t="shared" si="31"/>
        <v>176.66666666666666</v>
      </c>
      <c r="L509" s="36">
        <f t="shared" si="32"/>
        <v>12.226066897347174</v>
      </c>
      <c r="M509" s="8"/>
      <c r="N509" s="8"/>
      <c r="O509" s="8"/>
      <c r="P509" s="8"/>
      <c r="Q509" s="8"/>
      <c r="R509" s="8"/>
      <c r="S509" s="8"/>
      <c r="T509" s="8"/>
      <c r="U509" s="8"/>
      <c r="Z509" s="8"/>
      <c r="AA509" s="8"/>
      <c r="AB509" s="8"/>
    </row>
    <row r="510" spans="1:28" s="12" customFormat="1" ht="15.75" x14ac:dyDescent="0.25">
      <c r="B510" s="108">
        <f>SUM(B508,1)</f>
        <v>255</v>
      </c>
      <c r="C510" s="9">
        <v>3131001</v>
      </c>
      <c r="D510" s="133" t="s">
        <v>434</v>
      </c>
      <c r="E510" s="9">
        <v>1445</v>
      </c>
      <c r="F510" s="143" t="s">
        <v>330</v>
      </c>
      <c r="G510" s="90" t="s">
        <v>569</v>
      </c>
      <c r="H510" s="47">
        <v>510</v>
      </c>
      <c r="I510" s="47">
        <v>422</v>
      </c>
      <c r="J510" s="47">
        <v>355</v>
      </c>
      <c r="K510" s="51">
        <f t="shared" si="31"/>
        <v>429</v>
      </c>
      <c r="L510" s="36">
        <f t="shared" si="32"/>
        <v>29.688581314878892</v>
      </c>
      <c r="M510" s="8"/>
      <c r="N510" s="8"/>
      <c r="O510" s="8"/>
      <c r="P510" s="8"/>
      <c r="Q510" s="8"/>
      <c r="R510" s="8"/>
      <c r="S510" s="8"/>
      <c r="T510" s="8"/>
      <c r="U510" s="8"/>
      <c r="Z510" s="8"/>
      <c r="AA510" s="8"/>
      <c r="AB510" s="8"/>
    </row>
    <row r="511" spans="1:28" s="12" customFormat="1" ht="15.75" customHeight="1" x14ac:dyDescent="0.25">
      <c r="B511" s="109"/>
      <c r="C511" s="9"/>
      <c r="D511" s="134"/>
      <c r="E511" s="9">
        <v>1445</v>
      </c>
      <c r="F511" s="144"/>
      <c r="G511" s="90" t="s">
        <v>569</v>
      </c>
      <c r="H511" s="47">
        <v>234</v>
      </c>
      <c r="I511" s="47">
        <v>176</v>
      </c>
      <c r="J511" s="47">
        <v>227</v>
      </c>
      <c r="K511" s="51">
        <f t="shared" si="31"/>
        <v>212.33333333333334</v>
      </c>
      <c r="L511" s="36">
        <f t="shared" si="32"/>
        <v>14.69434832756632</v>
      </c>
      <c r="M511" s="8"/>
      <c r="N511" s="8"/>
      <c r="O511" s="8"/>
      <c r="P511" s="8"/>
      <c r="Q511" s="8"/>
      <c r="R511" s="8"/>
      <c r="S511" s="8"/>
      <c r="T511" s="8"/>
      <c r="U511" s="8"/>
      <c r="Z511" s="8"/>
      <c r="AA511" s="8"/>
      <c r="AB511" s="8"/>
    </row>
    <row r="512" spans="1:28" s="12" customFormat="1" ht="15.75" x14ac:dyDescent="0.25">
      <c r="B512" s="108">
        <f>SUM(B510,1)</f>
        <v>256</v>
      </c>
      <c r="C512" s="9">
        <v>3131005</v>
      </c>
      <c r="D512" s="133" t="s">
        <v>435</v>
      </c>
      <c r="E512" s="9">
        <v>910</v>
      </c>
      <c r="F512" s="143" t="s">
        <v>330</v>
      </c>
      <c r="G512" s="90" t="s">
        <v>569</v>
      </c>
      <c r="H512" s="47">
        <v>530</v>
      </c>
      <c r="I512" s="47">
        <v>572</v>
      </c>
      <c r="J512" s="47">
        <v>515</v>
      </c>
      <c r="K512" s="51">
        <f t="shared" si="31"/>
        <v>539</v>
      </c>
      <c r="L512" s="36">
        <f t="shared" si="32"/>
        <v>59.230769230769234</v>
      </c>
      <c r="M512" s="8"/>
      <c r="N512" s="8"/>
      <c r="O512" s="8"/>
      <c r="P512" s="8"/>
      <c r="Q512" s="8"/>
      <c r="R512" s="8"/>
      <c r="S512" s="8"/>
      <c r="T512" s="8"/>
      <c r="U512" s="8"/>
      <c r="Z512" s="8"/>
      <c r="AA512" s="8"/>
      <c r="AB512" s="8"/>
    </row>
    <row r="513" spans="2:28" s="12" customFormat="1" ht="15.75" customHeight="1" x14ac:dyDescent="0.25">
      <c r="B513" s="109"/>
      <c r="C513" s="9"/>
      <c r="D513" s="134"/>
      <c r="E513" s="9">
        <v>910</v>
      </c>
      <c r="F513" s="144"/>
      <c r="G513" s="90" t="s">
        <v>569</v>
      </c>
      <c r="H513" s="47">
        <v>98</v>
      </c>
      <c r="I513" s="47">
        <v>68</v>
      </c>
      <c r="J513" s="47">
        <v>75</v>
      </c>
      <c r="K513" s="51">
        <f t="shared" si="31"/>
        <v>80.333333333333329</v>
      </c>
      <c r="L513" s="36">
        <f t="shared" si="32"/>
        <v>8.8278388278388267</v>
      </c>
      <c r="M513" s="8"/>
      <c r="N513" s="8"/>
      <c r="O513" s="8"/>
      <c r="P513" s="8"/>
      <c r="Q513" s="8"/>
      <c r="R513" s="8"/>
      <c r="S513" s="8"/>
      <c r="T513" s="8"/>
      <c r="U513" s="8"/>
      <c r="Z513" s="8"/>
      <c r="AA513" s="8"/>
      <c r="AB513" s="8"/>
    </row>
    <row r="514" spans="2:28" s="12" customFormat="1" ht="15.75" x14ac:dyDescent="0.25">
      <c r="B514" s="108">
        <f>SUM(B512,1)</f>
        <v>257</v>
      </c>
      <c r="C514" s="9">
        <v>3131006</v>
      </c>
      <c r="D514" s="133" t="s">
        <v>436</v>
      </c>
      <c r="E514" s="9">
        <v>910</v>
      </c>
      <c r="F514" s="143" t="s">
        <v>330</v>
      </c>
      <c r="G514" s="90" t="s">
        <v>569</v>
      </c>
      <c r="H514" s="47">
        <v>243</v>
      </c>
      <c r="I514" s="47">
        <v>229</v>
      </c>
      <c r="J514" s="47">
        <v>267</v>
      </c>
      <c r="K514" s="51">
        <f t="shared" si="31"/>
        <v>246.33333333333334</v>
      </c>
      <c r="L514" s="36">
        <f t="shared" si="32"/>
        <v>27.069597069597073</v>
      </c>
      <c r="M514" s="8"/>
      <c r="N514" s="8"/>
      <c r="O514" s="8"/>
      <c r="P514" s="8"/>
      <c r="Q514" s="8"/>
      <c r="R514" s="8"/>
      <c r="S514" s="8"/>
      <c r="T514" s="8"/>
      <c r="U514" s="8"/>
      <c r="Z514" s="8"/>
      <c r="AA514" s="8"/>
      <c r="AB514" s="8"/>
    </row>
    <row r="515" spans="2:28" s="12" customFormat="1" ht="18.75" customHeight="1" x14ac:dyDescent="0.25">
      <c r="B515" s="109"/>
      <c r="C515" s="9"/>
      <c r="D515" s="134"/>
      <c r="E515" s="9">
        <v>910</v>
      </c>
      <c r="F515" s="144"/>
      <c r="G515" s="90" t="s">
        <v>569</v>
      </c>
      <c r="H515" s="47">
        <v>183</v>
      </c>
      <c r="I515" s="47">
        <v>192</v>
      </c>
      <c r="J515" s="47">
        <v>190</v>
      </c>
      <c r="K515" s="51">
        <f t="shared" si="31"/>
        <v>188.33333333333334</v>
      </c>
      <c r="L515" s="36">
        <f t="shared" si="32"/>
        <v>20.695970695970697</v>
      </c>
      <c r="M515" s="8"/>
      <c r="N515" s="8"/>
      <c r="O515" s="8"/>
      <c r="P515" s="8"/>
      <c r="Q515" s="8"/>
      <c r="R515" s="8"/>
      <c r="S515" s="8"/>
      <c r="T515" s="8"/>
      <c r="U515" s="8"/>
      <c r="Z515" s="8"/>
      <c r="AA515" s="8"/>
      <c r="AB515" s="8"/>
    </row>
    <row r="516" spans="2:28" s="12" customFormat="1" ht="15.75" x14ac:dyDescent="0.25">
      <c r="B516" s="108">
        <f>SUM(B514,1)</f>
        <v>258</v>
      </c>
      <c r="C516" s="9">
        <v>3131007</v>
      </c>
      <c r="D516" s="133" t="s">
        <v>437</v>
      </c>
      <c r="E516" s="9">
        <v>1445</v>
      </c>
      <c r="F516" s="143" t="s">
        <v>330</v>
      </c>
      <c r="G516" s="90" t="s">
        <v>569</v>
      </c>
      <c r="H516" s="47">
        <v>739</v>
      </c>
      <c r="I516" s="47">
        <v>703</v>
      </c>
      <c r="J516" s="47">
        <v>559</v>
      </c>
      <c r="K516" s="51">
        <f t="shared" si="31"/>
        <v>667</v>
      </c>
      <c r="L516" s="36">
        <f t="shared" si="32"/>
        <v>46.159169550173011</v>
      </c>
      <c r="M516" s="8"/>
      <c r="N516" s="8"/>
      <c r="O516" s="8"/>
      <c r="P516" s="8"/>
      <c r="Q516" s="8"/>
      <c r="R516" s="8"/>
      <c r="S516" s="8"/>
      <c r="T516" s="8"/>
      <c r="U516" s="8"/>
      <c r="Z516" s="8"/>
      <c r="AA516" s="8"/>
      <c r="AB516" s="8"/>
    </row>
    <row r="517" spans="2:28" s="12" customFormat="1" ht="15.75" customHeight="1" x14ac:dyDescent="0.25">
      <c r="B517" s="109"/>
      <c r="C517" s="9"/>
      <c r="D517" s="134"/>
      <c r="E517" s="9">
        <v>1445</v>
      </c>
      <c r="F517" s="144"/>
      <c r="G517" s="90" t="s">
        <v>569</v>
      </c>
      <c r="H517" s="47">
        <v>317</v>
      </c>
      <c r="I517" s="47">
        <v>340</v>
      </c>
      <c r="J517" s="47">
        <v>238</v>
      </c>
      <c r="K517" s="51">
        <f t="shared" si="31"/>
        <v>298.33333333333331</v>
      </c>
      <c r="L517" s="36">
        <f t="shared" si="32"/>
        <v>20.645905420991927</v>
      </c>
      <c r="M517" s="8"/>
      <c r="N517" s="8"/>
      <c r="O517" s="8"/>
      <c r="P517" s="8"/>
      <c r="Q517" s="8"/>
      <c r="R517" s="8"/>
      <c r="S517" s="8"/>
      <c r="T517" s="8"/>
      <c r="U517" s="8"/>
      <c r="Z517" s="8"/>
      <c r="AA517" s="8"/>
      <c r="AB517" s="8"/>
    </row>
    <row r="518" spans="2:28" s="12" customFormat="1" ht="15.75" x14ac:dyDescent="0.25">
      <c r="B518" s="108">
        <f>SUM(B516,1)</f>
        <v>259</v>
      </c>
      <c r="C518" s="6">
        <v>3131002</v>
      </c>
      <c r="D518" s="133" t="s">
        <v>438</v>
      </c>
      <c r="E518" s="6">
        <v>910</v>
      </c>
      <c r="F518" s="143" t="s">
        <v>330</v>
      </c>
      <c r="G518" s="90" t="s">
        <v>569</v>
      </c>
      <c r="H518" s="47">
        <v>479</v>
      </c>
      <c r="I518" s="47">
        <v>461</v>
      </c>
      <c r="J518" s="47">
        <v>517</v>
      </c>
      <c r="K518" s="51">
        <f t="shared" si="31"/>
        <v>485.66666666666669</v>
      </c>
      <c r="L518" s="36">
        <f t="shared" si="32"/>
        <v>53.369963369963372</v>
      </c>
      <c r="M518" s="8"/>
      <c r="N518" s="8"/>
      <c r="O518" s="8"/>
      <c r="P518" s="8"/>
      <c r="Q518" s="8"/>
      <c r="R518" s="8"/>
      <c r="S518" s="8"/>
      <c r="T518" s="8"/>
      <c r="U518" s="8"/>
      <c r="Z518" s="8"/>
      <c r="AA518" s="8"/>
      <c r="AB518" s="8"/>
    </row>
    <row r="519" spans="2:28" s="12" customFormat="1" ht="15.75" customHeight="1" x14ac:dyDescent="0.25">
      <c r="B519" s="109"/>
      <c r="C519" s="6"/>
      <c r="D519" s="134"/>
      <c r="E519" s="6">
        <v>910</v>
      </c>
      <c r="F519" s="144"/>
      <c r="G519" s="90" t="s">
        <v>569</v>
      </c>
      <c r="H519" s="47">
        <v>82</v>
      </c>
      <c r="I519" s="47">
        <v>90</v>
      </c>
      <c r="J519" s="47">
        <v>60</v>
      </c>
      <c r="K519" s="51">
        <f t="shared" si="31"/>
        <v>77.333333333333329</v>
      </c>
      <c r="L519" s="36">
        <f t="shared" si="32"/>
        <v>8.4981684981684964</v>
      </c>
      <c r="M519" s="8"/>
      <c r="N519" s="8"/>
      <c r="O519" s="8"/>
      <c r="P519" s="8"/>
      <c r="Q519" s="8"/>
      <c r="R519" s="8"/>
      <c r="S519" s="8"/>
      <c r="T519" s="8"/>
      <c r="U519" s="8"/>
      <c r="Z519" s="8"/>
      <c r="AA519" s="8"/>
      <c r="AB519" s="8"/>
    </row>
    <row r="520" spans="2:28" s="12" customFormat="1" ht="15.75" x14ac:dyDescent="0.25">
      <c r="B520" s="108">
        <f>SUM(B518,1)</f>
        <v>260</v>
      </c>
      <c r="C520" s="9">
        <v>3131004</v>
      </c>
      <c r="D520" s="133" t="s">
        <v>439</v>
      </c>
      <c r="E520" s="9">
        <v>1445</v>
      </c>
      <c r="F520" s="143" t="s">
        <v>330</v>
      </c>
      <c r="G520" s="90" t="s">
        <v>569</v>
      </c>
      <c r="H520" s="47">
        <v>295</v>
      </c>
      <c r="I520" s="47">
        <v>299</v>
      </c>
      <c r="J520" s="47">
        <v>379</v>
      </c>
      <c r="K520" s="51">
        <f t="shared" si="31"/>
        <v>324.33333333333331</v>
      </c>
      <c r="L520" s="36">
        <f t="shared" si="32"/>
        <v>22.445213379469433</v>
      </c>
      <c r="M520" s="8"/>
      <c r="N520" s="8"/>
      <c r="O520" s="8"/>
      <c r="P520" s="8"/>
      <c r="Q520" s="8"/>
      <c r="R520" s="8"/>
      <c r="S520" s="8"/>
      <c r="T520" s="8"/>
      <c r="U520" s="8"/>
      <c r="Z520" s="8"/>
      <c r="AA520" s="8"/>
      <c r="AB520" s="8"/>
    </row>
    <row r="521" spans="2:28" s="12" customFormat="1" ht="15.75" customHeight="1" x14ac:dyDescent="0.25">
      <c r="B521" s="109"/>
      <c r="C521" s="9"/>
      <c r="D521" s="134"/>
      <c r="E521" s="9">
        <v>1445</v>
      </c>
      <c r="F521" s="144"/>
      <c r="G521" s="90" t="s">
        <v>569</v>
      </c>
      <c r="H521" s="47">
        <v>134</v>
      </c>
      <c r="I521" s="47">
        <v>160</v>
      </c>
      <c r="J521" s="47">
        <v>131</v>
      </c>
      <c r="K521" s="51">
        <f t="shared" si="31"/>
        <v>141.66666666666666</v>
      </c>
      <c r="L521" s="36">
        <f t="shared" si="32"/>
        <v>9.8039215686274517</v>
      </c>
      <c r="M521" s="8"/>
      <c r="N521" s="8"/>
      <c r="O521" s="8"/>
      <c r="P521" s="8"/>
      <c r="Q521" s="8"/>
      <c r="R521" s="8"/>
      <c r="S521" s="8"/>
      <c r="T521" s="8"/>
      <c r="U521" s="8"/>
      <c r="Z521" s="8"/>
      <c r="AA521" s="8"/>
      <c r="AB521" s="8"/>
    </row>
    <row r="522" spans="2:28" s="12" customFormat="1" ht="15.75" customHeight="1" x14ac:dyDescent="0.25">
      <c r="B522" s="108">
        <f>SUM(B520,1)</f>
        <v>261</v>
      </c>
      <c r="C522" s="9">
        <v>3131003</v>
      </c>
      <c r="D522" s="133" t="s">
        <v>440</v>
      </c>
      <c r="E522" s="9">
        <v>1445</v>
      </c>
      <c r="F522" s="143" t="s">
        <v>330</v>
      </c>
      <c r="G522" s="90" t="s">
        <v>569</v>
      </c>
      <c r="H522" s="47">
        <v>406</v>
      </c>
      <c r="I522" s="47">
        <v>363</v>
      </c>
      <c r="J522" s="47">
        <v>341</v>
      </c>
      <c r="K522" s="51">
        <f t="shared" si="31"/>
        <v>370</v>
      </c>
      <c r="L522" s="36">
        <f t="shared" si="32"/>
        <v>25.605536332179931</v>
      </c>
      <c r="M522" s="8"/>
      <c r="N522" s="8"/>
      <c r="O522" s="8"/>
      <c r="P522" s="8"/>
      <c r="Q522" s="8"/>
      <c r="R522" s="8"/>
      <c r="S522" s="8"/>
      <c r="T522" s="8"/>
      <c r="U522" s="8"/>
      <c r="Z522" s="8"/>
      <c r="AA522" s="8"/>
      <c r="AB522" s="8"/>
    </row>
    <row r="523" spans="2:28" s="12" customFormat="1" ht="15.75" x14ac:dyDescent="0.25">
      <c r="B523" s="109"/>
      <c r="C523" s="9"/>
      <c r="D523" s="134"/>
      <c r="E523" s="9">
        <v>1445</v>
      </c>
      <c r="F523" s="144"/>
      <c r="G523" s="90" t="s">
        <v>569</v>
      </c>
      <c r="H523" s="47">
        <v>376</v>
      </c>
      <c r="I523" s="47">
        <v>492</v>
      </c>
      <c r="J523" s="47">
        <v>472</v>
      </c>
      <c r="K523" s="51">
        <f t="shared" si="31"/>
        <v>446.66666666666669</v>
      </c>
      <c r="L523" s="36">
        <f t="shared" si="32"/>
        <v>30.91118800461361</v>
      </c>
      <c r="M523" s="8"/>
      <c r="N523" s="8"/>
      <c r="O523" s="8"/>
      <c r="P523" s="8"/>
      <c r="Q523" s="8"/>
      <c r="R523" s="8"/>
      <c r="S523" s="8"/>
      <c r="T523" s="8"/>
      <c r="U523" s="8"/>
      <c r="Z523" s="8"/>
      <c r="AA523" s="8"/>
      <c r="AB523" s="8"/>
    </row>
    <row r="524" spans="2:28" s="12" customFormat="1" ht="15.75" customHeight="1" x14ac:dyDescent="0.25">
      <c r="B524" s="63">
        <f>SUM(B522,1)</f>
        <v>262</v>
      </c>
      <c r="C524" s="9">
        <v>3131008</v>
      </c>
      <c r="D524" s="100" t="s">
        <v>331</v>
      </c>
      <c r="E524" s="9">
        <v>231</v>
      </c>
      <c r="F524" s="25" t="s">
        <v>229</v>
      </c>
      <c r="G524" s="90" t="s">
        <v>569</v>
      </c>
      <c r="H524" s="47">
        <v>149</v>
      </c>
      <c r="I524" s="47">
        <v>140</v>
      </c>
      <c r="J524" s="47">
        <v>123</v>
      </c>
      <c r="K524" s="51">
        <f t="shared" si="31"/>
        <v>137.33333333333334</v>
      </c>
      <c r="L524" s="36">
        <f t="shared" si="32"/>
        <v>59.451659451659452</v>
      </c>
      <c r="M524" s="8"/>
      <c r="N524" s="8"/>
      <c r="O524" s="8"/>
      <c r="P524" s="8"/>
      <c r="Q524" s="8"/>
      <c r="R524" s="8"/>
      <c r="S524" s="8"/>
      <c r="T524" s="8"/>
      <c r="U524" s="8"/>
      <c r="Z524" s="8"/>
      <c r="AA524" s="8"/>
      <c r="AB524" s="8"/>
    </row>
    <row r="525" spans="2:28" s="12" customFormat="1" ht="15.75" x14ac:dyDescent="0.25">
      <c r="B525" s="108">
        <f>SUM(B524,1)</f>
        <v>263</v>
      </c>
      <c r="C525" s="9">
        <v>3131009</v>
      </c>
      <c r="D525" s="133" t="s">
        <v>441</v>
      </c>
      <c r="E525" s="9">
        <v>1445</v>
      </c>
      <c r="F525" s="143" t="s">
        <v>330</v>
      </c>
      <c r="G525" s="90" t="s">
        <v>569</v>
      </c>
      <c r="H525" s="47">
        <v>611</v>
      </c>
      <c r="I525" s="47">
        <v>605</v>
      </c>
      <c r="J525" s="47">
        <v>625</v>
      </c>
      <c r="K525" s="51">
        <f t="shared" si="31"/>
        <v>613.66666666666663</v>
      </c>
      <c r="L525" s="36">
        <f t="shared" si="32"/>
        <v>42.468281430219143</v>
      </c>
      <c r="M525" s="8"/>
      <c r="N525" s="8"/>
      <c r="O525" s="8"/>
      <c r="P525" s="8"/>
      <c r="Q525" s="8"/>
      <c r="R525" s="8"/>
      <c r="S525" s="8"/>
      <c r="T525" s="8"/>
      <c r="U525" s="8"/>
      <c r="Z525" s="8"/>
      <c r="AA525" s="8"/>
      <c r="AB525" s="8"/>
    </row>
    <row r="526" spans="2:28" s="12" customFormat="1" ht="15.75" customHeight="1" x14ac:dyDescent="0.25">
      <c r="B526" s="109"/>
      <c r="C526" s="9"/>
      <c r="D526" s="134"/>
      <c r="E526" s="9">
        <v>1445</v>
      </c>
      <c r="F526" s="144"/>
      <c r="G526" s="90" t="s">
        <v>569</v>
      </c>
      <c r="H526" s="47">
        <v>75</v>
      </c>
      <c r="I526" s="47">
        <v>136</v>
      </c>
      <c r="J526" s="47">
        <v>105</v>
      </c>
      <c r="K526" s="51">
        <f t="shared" si="31"/>
        <v>105.33333333333333</v>
      </c>
      <c r="L526" s="36">
        <f t="shared" si="32"/>
        <v>7.2895040369088813</v>
      </c>
      <c r="M526" s="8"/>
      <c r="N526" s="8"/>
      <c r="O526" s="8"/>
      <c r="P526" s="8"/>
      <c r="Q526" s="8"/>
      <c r="R526" s="8"/>
      <c r="S526" s="8"/>
      <c r="T526" s="8"/>
      <c r="U526" s="8"/>
      <c r="Z526" s="8"/>
      <c r="AA526" s="8"/>
      <c r="AB526" s="8"/>
    </row>
    <row r="527" spans="2:28" s="12" customFormat="1" ht="15.75" x14ac:dyDescent="0.25">
      <c r="B527" s="108">
        <f>SUM(B525,1)</f>
        <v>264</v>
      </c>
      <c r="C527" s="9">
        <v>3131010</v>
      </c>
      <c r="D527" s="133" t="s">
        <v>442</v>
      </c>
      <c r="E527" s="9">
        <v>910</v>
      </c>
      <c r="F527" s="143" t="s">
        <v>330</v>
      </c>
      <c r="G527" s="90" t="s">
        <v>569</v>
      </c>
      <c r="H527" s="47">
        <v>271</v>
      </c>
      <c r="I527" s="47">
        <v>240</v>
      </c>
      <c r="J527" s="47">
        <v>238</v>
      </c>
      <c r="K527" s="51">
        <f t="shared" si="31"/>
        <v>249.66666666666666</v>
      </c>
      <c r="L527" s="36">
        <f t="shared" si="32"/>
        <v>27.435897435897434</v>
      </c>
      <c r="M527" s="8"/>
      <c r="N527" s="8"/>
      <c r="O527" s="8"/>
      <c r="P527" s="8"/>
      <c r="Q527" s="8"/>
      <c r="R527" s="8"/>
      <c r="S527" s="8"/>
      <c r="T527" s="8"/>
      <c r="U527" s="8"/>
      <c r="Z527" s="8"/>
      <c r="AA527" s="8"/>
      <c r="AB527" s="8"/>
    </row>
    <row r="528" spans="2:28" s="12" customFormat="1" ht="15.75" customHeight="1" x14ac:dyDescent="0.25">
      <c r="B528" s="109"/>
      <c r="C528" s="9"/>
      <c r="D528" s="134"/>
      <c r="E528" s="9">
        <v>910</v>
      </c>
      <c r="F528" s="144"/>
      <c r="G528" s="90" t="s">
        <v>569</v>
      </c>
      <c r="H528" s="47">
        <v>162</v>
      </c>
      <c r="I528" s="47">
        <v>151</v>
      </c>
      <c r="J528" s="47">
        <v>120</v>
      </c>
      <c r="K528" s="51">
        <f t="shared" si="31"/>
        <v>144.33333333333334</v>
      </c>
      <c r="L528" s="36">
        <f t="shared" si="32"/>
        <v>15.860805860805863</v>
      </c>
      <c r="M528" s="8"/>
      <c r="N528" s="8"/>
      <c r="O528" s="8"/>
      <c r="P528" s="8"/>
      <c r="Q528" s="8"/>
      <c r="R528" s="8"/>
      <c r="S528" s="8"/>
      <c r="T528" s="8"/>
      <c r="U528" s="8"/>
      <c r="Z528" s="8"/>
      <c r="AA528" s="8"/>
      <c r="AB528" s="8"/>
    </row>
    <row r="529" spans="2:28" s="12" customFormat="1" ht="15.75" x14ac:dyDescent="0.25">
      <c r="B529" s="108">
        <f>SUM(B527,1)</f>
        <v>265</v>
      </c>
      <c r="C529" s="9">
        <v>3131011</v>
      </c>
      <c r="D529" s="133" t="s">
        <v>443</v>
      </c>
      <c r="E529" s="9">
        <v>910</v>
      </c>
      <c r="F529" s="143" t="s">
        <v>330</v>
      </c>
      <c r="G529" s="90" t="s">
        <v>569</v>
      </c>
      <c r="H529" s="47">
        <v>506</v>
      </c>
      <c r="I529" s="47">
        <v>442</v>
      </c>
      <c r="J529" s="47">
        <v>462</v>
      </c>
      <c r="K529" s="51">
        <f t="shared" si="31"/>
        <v>470</v>
      </c>
      <c r="L529" s="36">
        <f t="shared" si="32"/>
        <v>51.648351648351657</v>
      </c>
      <c r="M529" s="8"/>
      <c r="N529" s="8"/>
      <c r="O529" s="8"/>
      <c r="P529" s="8"/>
      <c r="Q529" s="8"/>
      <c r="R529" s="8"/>
      <c r="S529" s="8"/>
      <c r="T529" s="8"/>
      <c r="U529" s="8"/>
      <c r="Z529" s="8"/>
      <c r="AA529" s="8"/>
      <c r="AB529" s="8"/>
    </row>
    <row r="530" spans="2:28" s="12" customFormat="1" ht="15.75" customHeight="1" x14ac:dyDescent="0.25">
      <c r="B530" s="109"/>
      <c r="C530" s="9"/>
      <c r="D530" s="134"/>
      <c r="E530" s="9">
        <v>910</v>
      </c>
      <c r="F530" s="144"/>
      <c r="G530" s="90" t="s">
        <v>569</v>
      </c>
      <c r="H530" s="47">
        <v>220</v>
      </c>
      <c r="I530" s="47">
        <v>163</v>
      </c>
      <c r="J530" s="47">
        <v>148</v>
      </c>
      <c r="K530" s="51">
        <f t="shared" si="31"/>
        <v>177</v>
      </c>
      <c r="L530" s="36">
        <f t="shared" si="32"/>
        <v>19.450549450549453</v>
      </c>
      <c r="M530" s="8"/>
      <c r="N530" s="8"/>
      <c r="O530" s="8"/>
      <c r="P530" s="8"/>
      <c r="Q530" s="8"/>
      <c r="R530" s="8"/>
      <c r="S530" s="8"/>
      <c r="T530" s="8"/>
      <c r="U530" s="8"/>
      <c r="Z530" s="8"/>
      <c r="AA530" s="8"/>
      <c r="AB530" s="8"/>
    </row>
    <row r="531" spans="2:28" s="12" customFormat="1" ht="15.75" x14ac:dyDescent="0.25">
      <c r="B531" s="108">
        <f>SUM(B529,1)</f>
        <v>266</v>
      </c>
      <c r="C531" s="9">
        <v>3131013</v>
      </c>
      <c r="D531" s="133" t="s">
        <v>444</v>
      </c>
      <c r="E531" s="9">
        <v>910</v>
      </c>
      <c r="F531" s="143" t="s">
        <v>330</v>
      </c>
      <c r="G531" s="90" t="s">
        <v>569</v>
      </c>
      <c r="H531" s="47">
        <v>327</v>
      </c>
      <c r="I531" s="47">
        <v>253</v>
      </c>
      <c r="J531" s="47">
        <v>366</v>
      </c>
      <c r="K531" s="51">
        <f t="shared" si="31"/>
        <v>315.33333333333331</v>
      </c>
      <c r="L531" s="36">
        <f t="shared" si="32"/>
        <v>34.65201465201465</v>
      </c>
      <c r="M531" s="8"/>
      <c r="N531" s="8"/>
      <c r="O531" s="8"/>
      <c r="P531" s="8"/>
      <c r="Q531" s="8"/>
      <c r="R531" s="8"/>
      <c r="S531" s="8"/>
      <c r="T531" s="8"/>
      <c r="U531" s="8"/>
      <c r="Z531" s="8"/>
      <c r="AA531" s="8"/>
      <c r="AB531" s="8"/>
    </row>
    <row r="532" spans="2:28" s="12" customFormat="1" ht="15.75" customHeight="1" x14ac:dyDescent="0.25">
      <c r="B532" s="109"/>
      <c r="C532" s="9"/>
      <c r="D532" s="134"/>
      <c r="E532" s="9">
        <v>910</v>
      </c>
      <c r="F532" s="144"/>
      <c r="G532" s="90" t="s">
        <v>569</v>
      </c>
      <c r="H532" s="47">
        <v>95</v>
      </c>
      <c r="I532" s="47">
        <v>136</v>
      </c>
      <c r="J532" s="47">
        <v>104</v>
      </c>
      <c r="K532" s="51">
        <f t="shared" si="31"/>
        <v>111.66666666666667</v>
      </c>
      <c r="L532" s="36">
        <f t="shared" si="32"/>
        <v>12.271062271062272</v>
      </c>
      <c r="M532" s="8"/>
      <c r="N532" s="8"/>
      <c r="O532" s="8"/>
      <c r="P532" s="8"/>
      <c r="Q532" s="8"/>
      <c r="R532" s="8"/>
      <c r="S532" s="8"/>
      <c r="T532" s="8"/>
      <c r="U532" s="8"/>
      <c r="Z532" s="8"/>
      <c r="AA532" s="8"/>
      <c r="AB532" s="8"/>
    </row>
    <row r="533" spans="2:28" s="12" customFormat="1" ht="15.75" x14ac:dyDescent="0.25">
      <c r="B533" s="108">
        <f>SUM(B531,1)</f>
        <v>267</v>
      </c>
      <c r="C533" s="9">
        <v>3131014</v>
      </c>
      <c r="D533" s="133" t="s">
        <v>445</v>
      </c>
      <c r="E533" s="9">
        <v>910</v>
      </c>
      <c r="F533" s="143" t="s">
        <v>330</v>
      </c>
      <c r="G533" s="90" t="s">
        <v>569</v>
      </c>
      <c r="H533" s="47">
        <v>259</v>
      </c>
      <c r="I533" s="47">
        <v>277</v>
      </c>
      <c r="J533" s="47">
        <v>245</v>
      </c>
      <c r="K533" s="51">
        <f t="shared" si="31"/>
        <v>260.33333333333331</v>
      </c>
      <c r="L533" s="36">
        <f t="shared" si="32"/>
        <v>28.608058608058606</v>
      </c>
      <c r="M533" s="8"/>
      <c r="N533" s="8"/>
      <c r="O533" s="8"/>
      <c r="P533" s="8"/>
      <c r="Q533" s="8"/>
      <c r="R533" s="8"/>
      <c r="S533" s="8"/>
      <c r="T533" s="8"/>
      <c r="U533" s="8"/>
      <c r="Z533" s="8"/>
      <c r="AA533" s="8"/>
      <c r="AB533" s="8"/>
    </row>
    <row r="534" spans="2:28" s="12" customFormat="1" ht="15.75" customHeight="1" x14ac:dyDescent="0.25">
      <c r="B534" s="109"/>
      <c r="C534" s="9"/>
      <c r="D534" s="134"/>
      <c r="E534" s="9">
        <v>910</v>
      </c>
      <c r="F534" s="144"/>
      <c r="G534" s="90" t="s">
        <v>569</v>
      </c>
      <c r="H534" s="47">
        <v>296</v>
      </c>
      <c r="I534" s="47">
        <v>286</v>
      </c>
      <c r="J534" s="47">
        <v>264</v>
      </c>
      <c r="K534" s="51">
        <f t="shared" si="31"/>
        <v>282</v>
      </c>
      <c r="L534" s="36">
        <f t="shared" si="32"/>
        <v>30.989010989010989</v>
      </c>
      <c r="M534" s="8"/>
      <c r="N534" s="8"/>
      <c r="O534" s="8"/>
      <c r="P534" s="8"/>
      <c r="Q534" s="8"/>
      <c r="R534" s="8"/>
      <c r="S534" s="8"/>
      <c r="T534" s="8"/>
      <c r="U534" s="8"/>
      <c r="Z534" s="8"/>
      <c r="AA534" s="8"/>
      <c r="AB534" s="8"/>
    </row>
    <row r="535" spans="2:28" s="12" customFormat="1" ht="15.75" x14ac:dyDescent="0.25">
      <c r="B535" s="108">
        <f>SUM(B533,1)</f>
        <v>268</v>
      </c>
      <c r="C535" s="9">
        <v>3131012</v>
      </c>
      <c r="D535" s="133" t="s">
        <v>446</v>
      </c>
      <c r="E535" s="9">
        <v>910</v>
      </c>
      <c r="F535" s="141" t="s">
        <v>330</v>
      </c>
      <c r="G535" s="90" t="s">
        <v>569</v>
      </c>
      <c r="H535" s="47">
        <v>148</v>
      </c>
      <c r="I535" s="47">
        <v>169</v>
      </c>
      <c r="J535" s="47">
        <v>129</v>
      </c>
      <c r="K535" s="51">
        <f t="shared" si="31"/>
        <v>148.66666666666666</v>
      </c>
      <c r="L535" s="36">
        <f t="shared" si="32"/>
        <v>16.336996336996336</v>
      </c>
      <c r="M535" s="8"/>
      <c r="N535" s="8"/>
      <c r="O535" s="8"/>
      <c r="P535" s="8"/>
      <c r="Q535" s="8"/>
      <c r="R535" s="8"/>
      <c r="S535" s="8"/>
      <c r="T535" s="8"/>
      <c r="U535" s="8"/>
      <c r="Z535" s="8"/>
      <c r="AA535" s="8"/>
      <c r="AB535" s="8"/>
    </row>
    <row r="536" spans="2:28" s="12" customFormat="1" ht="15.75" customHeight="1" x14ac:dyDescent="0.25">
      <c r="B536" s="109"/>
      <c r="C536" s="9"/>
      <c r="D536" s="134"/>
      <c r="E536" s="9">
        <v>910</v>
      </c>
      <c r="F536" s="142"/>
      <c r="G536" s="90" t="s">
        <v>569</v>
      </c>
      <c r="H536" s="47">
        <v>415</v>
      </c>
      <c r="I536" s="47">
        <v>388</v>
      </c>
      <c r="J536" s="47">
        <v>382</v>
      </c>
      <c r="K536" s="51">
        <f t="shared" si="31"/>
        <v>395</v>
      </c>
      <c r="L536" s="36">
        <f t="shared" si="32"/>
        <v>43.406593406593409</v>
      </c>
      <c r="M536" s="8"/>
      <c r="N536" s="8"/>
      <c r="O536" s="8"/>
      <c r="P536" s="8"/>
      <c r="Q536" s="8"/>
      <c r="R536" s="8"/>
      <c r="S536" s="8"/>
      <c r="T536" s="8"/>
      <c r="U536" s="8"/>
      <c r="Z536" s="8"/>
      <c r="AA536" s="8"/>
      <c r="AB536" s="8"/>
    </row>
    <row r="537" spans="2:28" s="12" customFormat="1" ht="15.75" x14ac:dyDescent="0.25">
      <c r="B537" s="108">
        <f>SUM(B535,1)</f>
        <v>269</v>
      </c>
      <c r="C537" s="9">
        <v>3141202</v>
      </c>
      <c r="D537" s="133" t="s">
        <v>447</v>
      </c>
      <c r="E537" s="9">
        <v>910</v>
      </c>
      <c r="F537" s="135" t="s">
        <v>332</v>
      </c>
      <c r="G537" s="90" t="s">
        <v>569</v>
      </c>
      <c r="H537" s="77">
        <v>386</v>
      </c>
      <c r="I537" s="9">
        <v>488</v>
      </c>
      <c r="J537" s="9">
        <v>485</v>
      </c>
      <c r="K537" s="51">
        <f t="shared" ref="K537:K602" si="33">(H537+I537+J537)/3</f>
        <v>453</v>
      </c>
      <c r="L537" s="36">
        <f t="shared" si="32"/>
        <v>49.780219780219781</v>
      </c>
      <c r="M537" s="8"/>
      <c r="N537" s="8"/>
      <c r="O537" s="8"/>
      <c r="P537" s="8"/>
      <c r="Q537" s="8"/>
      <c r="R537" s="8"/>
      <c r="S537" s="8"/>
      <c r="T537" s="8"/>
      <c r="U537" s="8"/>
      <c r="Z537" s="8"/>
      <c r="AA537" s="8"/>
      <c r="AB537" s="8"/>
    </row>
    <row r="538" spans="2:28" s="12" customFormat="1" ht="15.75" customHeight="1" x14ac:dyDescent="0.25">
      <c r="B538" s="109"/>
      <c r="C538" s="9"/>
      <c r="D538" s="134"/>
      <c r="E538" s="9">
        <v>910</v>
      </c>
      <c r="F538" s="136"/>
      <c r="G538" s="90" t="s">
        <v>569</v>
      </c>
      <c r="H538" s="30">
        <v>5</v>
      </c>
      <c r="I538" s="30">
        <v>6</v>
      </c>
      <c r="J538" s="30">
        <v>8</v>
      </c>
      <c r="K538" s="51">
        <f t="shared" si="33"/>
        <v>6.333333333333333</v>
      </c>
      <c r="L538" s="36">
        <f t="shared" si="32"/>
        <v>0.69597069597069594</v>
      </c>
      <c r="M538" s="8"/>
      <c r="N538" s="8"/>
      <c r="O538" s="8"/>
      <c r="P538" s="8"/>
      <c r="Q538" s="8"/>
      <c r="R538" s="8"/>
      <c r="S538" s="8"/>
      <c r="T538" s="8"/>
      <c r="U538" s="8"/>
      <c r="Z538" s="8"/>
      <c r="AA538" s="8"/>
      <c r="AB538" s="8"/>
    </row>
    <row r="539" spans="2:28" s="12" customFormat="1" ht="15.75" x14ac:dyDescent="0.25">
      <c r="B539" s="108">
        <f>SUM(B537,1)</f>
        <v>270</v>
      </c>
      <c r="C539" s="9">
        <v>3141208</v>
      </c>
      <c r="D539" s="133" t="s">
        <v>448</v>
      </c>
      <c r="E539" s="9">
        <v>1445</v>
      </c>
      <c r="F539" s="135" t="s">
        <v>332</v>
      </c>
      <c r="G539" s="90" t="s">
        <v>569</v>
      </c>
      <c r="H539" s="46">
        <v>480</v>
      </c>
      <c r="I539" s="46">
        <v>656</v>
      </c>
      <c r="J539" s="46">
        <v>694</v>
      </c>
      <c r="K539" s="51">
        <f t="shared" si="33"/>
        <v>610</v>
      </c>
      <c r="L539" s="36">
        <f t="shared" si="32"/>
        <v>42.214532871972317</v>
      </c>
      <c r="M539" s="8"/>
      <c r="N539" s="8"/>
      <c r="O539" s="8"/>
      <c r="P539" s="8"/>
      <c r="Q539" s="8"/>
      <c r="R539" s="8"/>
      <c r="S539" s="8"/>
      <c r="T539" s="8"/>
      <c r="U539" s="8"/>
      <c r="Z539" s="8"/>
      <c r="AA539" s="8"/>
      <c r="AB539" s="8"/>
    </row>
    <row r="540" spans="2:28" s="12" customFormat="1" ht="15.75" customHeight="1" x14ac:dyDescent="0.25">
      <c r="B540" s="109"/>
      <c r="C540" s="9"/>
      <c r="D540" s="134"/>
      <c r="E540" s="9">
        <v>1445</v>
      </c>
      <c r="F540" s="136"/>
      <c r="G540" s="90" t="s">
        <v>569</v>
      </c>
      <c r="H540" s="46">
        <v>0</v>
      </c>
      <c r="I540" s="46">
        <v>0</v>
      </c>
      <c r="J540" s="46">
        <v>0</v>
      </c>
      <c r="K540" s="51">
        <f t="shared" si="33"/>
        <v>0</v>
      </c>
      <c r="L540" s="36">
        <f t="shared" si="32"/>
        <v>0</v>
      </c>
      <c r="M540" s="8"/>
      <c r="N540" s="8"/>
      <c r="O540" s="8"/>
      <c r="P540" s="8"/>
      <c r="Q540" s="8"/>
      <c r="R540" s="8"/>
      <c r="S540" s="8"/>
      <c r="T540" s="8"/>
      <c r="U540" s="8"/>
      <c r="Z540" s="8"/>
      <c r="AA540" s="8"/>
      <c r="AB540" s="8"/>
    </row>
    <row r="541" spans="2:28" s="12" customFormat="1" ht="15.75" x14ac:dyDescent="0.25">
      <c r="B541" s="108">
        <f>SUM(B539,1)</f>
        <v>271</v>
      </c>
      <c r="C541" s="9">
        <v>3141210</v>
      </c>
      <c r="D541" s="133" t="s">
        <v>449</v>
      </c>
      <c r="E541" s="9">
        <v>910</v>
      </c>
      <c r="F541" s="135" t="s">
        <v>332</v>
      </c>
      <c r="G541" s="90" t="s">
        <v>569</v>
      </c>
      <c r="H541" s="82">
        <v>30</v>
      </c>
      <c r="I541" s="82">
        <v>80</v>
      </c>
      <c r="J541" s="82">
        <v>42</v>
      </c>
      <c r="K541" s="51">
        <f t="shared" si="33"/>
        <v>50.666666666666664</v>
      </c>
      <c r="L541" s="36">
        <f t="shared" si="32"/>
        <v>5.5677655677655675</v>
      </c>
      <c r="M541" s="8"/>
      <c r="N541" s="8"/>
      <c r="O541" s="8"/>
      <c r="P541" s="8"/>
      <c r="Q541" s="8"/>
      <c r="R541" s="8"/>
      <c r="S541" s="8"/>
      <c r="T541" s="8"/>
      <c r="U541" s="8"/>
      <c r="Z541" s="8"/>
      <c r="AA541" s="8"/>
      <c r="AB541" s="8"/>
    </row>
    <row r="542" spans="2:28" s="12" customFormat="1" ht="15.75" customHeight="1" x14ac:dyDescent="0.25">
      <c r="B542" s="109"/>
      <c r="C542" s="9"/>
      <c r="D542" s="134"/>
      <c r="E542" s="9">
        <v>910</v>
      </c>
      <c r="F542" s="136"/>
      <c r="G542" s="90" t="s">
        <v>569</v>
      </c>
      <c r="H542" s="82">
        <v>472</v>
      </c>
      <c r="I542" s="82">
        <v>458</v>
      </c>
      <c r="J542" s="82">
        <v>506</v>
      </c>
      <c r="K542" s="51">
        <f t="shared" si="33"/>
        <v>478.66666666666669</v>
      </c>
      <c r="L542" s="36">
        <f t="shared" si="32"/>
        <v>52.600732600732606</v>
      </c>
      <c r="M542" s="8"/>
      <c r="N542" s="8"/>
      <c r="O542" s="8"/>
      <c r="P542" s="8"/>
      <c r="Q542" s="8"/>
      <c r="R542" s="8"/>
      <c r="S542" s="8"/>
      <c r="T542" s="8"/>
      <c r="U542" s="8"/>
      <c r="Z542" s="8"/>
      <c r="AA542" s="8"/>
      <c r="AB542" s="8"/>
    </row>
    <row r="543" spans="2:28" s="12" customFormat="1" ht="15.75" x14ac:dyDescent="0.25">
      <c r="B543" s="108">
        <f>SUM(B541,1)</f>
        <v>272</v>
      </c>
      <c r="C543" s="9">
        <v>3141212</v>
      </c>
      <c r="D543" s="133" t="s">
        <v>450</v>
      </c>
      <c r="E543" s="9">
        <v>910</v>
      </c>
      <c r="F543" s="135" t="s">
        <v>332</v>
      </c>
      <c r="G543" s="90" t="s">
        <v>569</v>
      </c>
      <c r="H543" s="77">
        <v>167</v>
      </c>
      <c r="I543" s="77">
        <v>157</v>
      </c>
      <c r="J543" s="77">
        <v>107</v>
      </c>
      <c r="K543" s="51">
        <f t="shared" si="33"/>
        <v>143.66666666666666</v>
      </c>
      <c r="L543" s="36">
        <f t="shared" si="32"/>
        <v>15.787545787545787</v>
      </c>
      <c r="M543" s="8"/>
      <c r="N543" s="8"/>
      <c r="O543" s="8"/>
      <c r="P543" s="8"/>
      <c r="Q543" s="8"/>
      <c r="R543" s="8"/>
      <c r="S543" s="8"/>
      <c r="T543" s="8"/>
      <c r="U543" s="8"/>
      <c r="Z543" s="8"/>
      <c r="AA543" s="8"/>
      <c r="AB543" s="8"/>
    </row>
    <row r="544" spans="2:28" s="12" customFormat="1" ht="15.75" customHeight="1" x14ac:dyDescent="0.25">
      <c r="B544" s="109"/>
      <c r="C544" s="9"/>
      <c r="D544" s="134"/>
      <c r="E544" s="9">
        <v>910</v>
      </c>
      <c r="F544" s="136"/>
      <c r="G544" s="90" t="s">
        <v>569</v>
      </c>
      <c r="H544" s="30">
        <v>225</v>
      </c>
      <c r="I544" s="30">
        <v>259</v>
      </c>
      <c r="J544" s="30">
        <v>253</v>
      </c>
      <c r="K544" s="51">
        <f t="shared" si="33"/>
        <v>245.66666666666666</v>
      </c>
      <c r="L544" s="36">
        <f t="shared" si="32"/>
        <v>26.996336996336996</v>
      </c>
      <c r="M544" s="8"/>
      <c r="N544" s="8"/>
      <c r="O544" s="8"/>
      <c r="P544" s="8"/>
      <c r="Q544" s="8"/>
      <c r="R544" s="8"/>
      <c r="S544" s="8"/>
      <c r="T544" s="8"/>
      <c r="U544" s="8"/>
      <c r="Z544" s="8"/>
      <c r="AA544" s="8"/>
      <c r="AB544" s="8"/>
    </row>
    <row r="545" spans="1:28" s="12" customFormat="1" ht="15.75" x14ac:dyDescent="0.25">
      <c r="B545" s="108">
        <f>SUM(B543,1)</f>
        <v>273</v>
      </c>
      <c r="C545" s="9">
        <v>3141214</v>
      </c>
      <c r="D545" s="133" t="s">
        <v>451</v>
      </c>
      <c r="E545" s="9">
        <v>1445</v>
      </c>
      <c r="F545" s="135" t="s">
        <v>332</v>
      </c>
      <c r="G545" s="90" t="s">
        <v>569</v>
      </c>
      <c r="H545" s="82">
        <v>401</v>
      </c>
      <c r="I545" s="82">
        <v>371</v>
      </c>
      <c r="J545" s="82">
        <v>421</v>
      </c>
      <c r="K545" s="51">
        <f t="shared" si="33"/>
        <v>397.66666666666669</v>
      </c>
      <c r="L545" s="36">
        <f t="shared" si="32"/>
        <v>27.520184544406</v>
      </c>
      <c r="M545" s="8"/>
      <c r="N545" s="8"/>
      <c r="O545" s="8"/>
      <c r="P545" s="8"/>
      <c r="Q545" s="8"/>
      <c r="R545" s="8"/>
      <c r="S545" s="8"/>
      <c r="T545" s="8"/>
      <c r="U545" s="8"/>
      <c r="Z545" s="8"/>
      <c r="AA545" s="8"/>
      <c r="AB545" s="8"/>
    </row>
    <row r="546" spans="1:28" s="12" customFormat="1" ht="15.75" customHeight="1" x14ac:dyDescent="0.25">
      <c r="B546" s="109"/>
      <c r="C546" s="9"/>
      <c r="D546" s="134"/>
      <c r="E546" s="9">
        <v>1445</v>
      </c>
      <c r="F546" s="136"/>
      <c r="G546" s="90" t="s">
        <v>569</v>
      </c>
      <c r="H546" s="82">
        <v>120</v>
      </c>
      <c r="I546" s="82">
        <v>143</v>
      </c>
      <c r="J546" s="82">
        <v>111</v>
      </c>
      <c r="K546" s="51">
        <f t="shared" si="33"/>
        <v>124.66666666666667</v>
      </c>
      <c r="L546" s="36">
        <f t="shared" si="32"/>
        <v>8.6274509803921564</v>
      </c>
      <c r="M546" s="8"/>
      <c r="N546" s="8"/>
      <c r="O546" s="8"/>
      <c r="P546" s="8"/>
      <c r="Q546" s="8"/>
      <c r="R546" s="8"/>
      <c r="S546" s="8"/>
      <c r="T546" s="8"/>
      <c r="U546" s="8"/>
      <c r="Z546" s="8"/>
      <c r="AA546" s="8"/>
      <c r="AB546" s="8"/>
    </row>
    <row r="547" spans="1:28" s="12" customFormat="1" ht="15.75" x14ac:dyDescent="0.25">
      <c r="B547" s="108">
        <f>SUM(B545,1)</f>
        <v>274</v>
      </c>
      <c r="C547" s="9">
        <v>3141221</v>
      </c>
      <c r="D547" s="133" t="s">
        <v>452</v>
      </c>
      <c r="E547" s="9">
        <v>578</v>
      </c>
      <c r="F547" s="135" t="s">
        <v>332</v>
      </c>
      <c r="G547" s="90" t="s">
        <v>569</v>
      </c>
      <c r="H547" s="77">
        <v>65</v>
      </c>
      <c r="I547" s="9">
        <v>84</v>
      </c>
      <c r="J547" s="9">
        <v>74</v>
      </c>
      <c r="K547" s="51">
        <f t="shared" si="33"/>
        <v>74.333333333333329</v>
      </c>
      <c r="L547" s="36">
        <f t="shared" si="32"/>
        <v>12.860438292964243</v>
      </c>
      <c r="M547" s="8"/>
      <c r="N547" s="8"/>
      <c r="O547" s="8"/>
      <c r="P547" s="8"/>
      <c r="Q547" s="8"/>
      <c r="R547" s="8"/>
      <c r="S547" s="8"/>
      <c r="T547" s="8"/>
      <c r="U547" s="8"/>
      <c r="Z547" s="8"/>
      <c r="AA547" s="8"/>
      <c r="AB547" s="8"/>
    </row>
    <row r="548" spans="1:28" s="26" customFormat="1" ht="15.75" customHeight="1" x14ac:dyDescent="0.25">
      <c r="A548" s="12"/>
      <c r="B548" s="109"/>
      <c r="C548" s="9"/>
      <c r="D548" s="134"/>
      <c r="E548" s="9">
        <v>578</v>
      </c>
      <c r="F548" s="136"/>
      <c r="G548" s="90" t="s">
        <v>569</v>
      </c>
      <c r="H548" s="30">
        <v>68</v>
      </c>
      <c r="I548" s="30">
        <v>3</v>
      </c>
      <c r="J548" s="30">
        <v>10</v>
      </c>
      <c r="K548" s="51">
        <f t="shared" si="33"/>
        <v>27</v>
      </c>
      <c r="L548" s="36">
        <f t="shared" si="32"/>
        <v>4.6712802768166091</v>
      </c>
      <c r="M548" s="8"/>
      <c r="N548" s="8"/>
      <c r="O548" s="8"/>
      <c r="P548" s="8"/>
      <c r="Q548" s="8"/>
      <c r="R548" s="8"/>
      <c r="S548" s="8"/>
      <c r="T548" s="8"/>
      <c r="U548" s="8"/>
      <c r="Z548" s="8"/>
      <c r="AA548" s="8"/>
      <c r="AB548" s="8"/>
    </row>
    <row r="549" spans="1:28" s="26" customFormat="1" ht="15.75" x14ac:dyDescent="0.25">
      <c r="B549" s="108">
        <f>SUM(B547,1)</f>
        <v>275</v>
      </c>
      <c r="C549" s="9">
        <v>3141203</v>
      </c>
      <c r="D549" s="133" t="s">
        <v>453</v>
      </c>
      <c r="E549" s="9">
        <v>910</v>
      </c>
      <c r="F549" s="135" t="s">
        <v>332</v>
      </c>
      <c r="G549" s="90" t="s">
        <v>569</v>
      </c>
      <c r="H549" s="77">
        <v>416</v>
      </c>
      <c r="I549" s="9">
        <v>459</v>
      </c>
      <c r="J549" s="9">
        <v>465</v>
      </c>
      <c r="K549" s="51">
        <f t="shared" si="33"/>
        <v>446.66666666666669</v>
      </c>
      <c r="L549" s="36">
        <f t="shared" si="32"/>
        <v>49.084249084249088</v>
      </c>
      <c r="M549" s="8"/>
      <c r="N549" s="8"/>
      <c r="O549" s="8"/>
      <c r="P549" s="8"/>
      <c r="Q549" s="8"/>
      <c r="R549" s="8"/>
      <c r="S549" s="8"/>
      <c r="T549" s="8"/>
      <c r="U549" s="8"/>
      <c r="Z549" s="8"/>
      <c r="AA549" s="8"/>
      <c r="AB549" s="8"/>
    </row>
    <row r="550" spans="1:28" s="12" customFormat="1" ht="15.75" customHeight="1" x14ac:dyDescent="0.25">
      <c r="A550" s="26"/>
      <c r="B550" s="109"/>
      <c r="C550" s="9"/>
      <c r="D550" s="134"/>
      <c r="E550" s="9">
        <v>910</v>
      </c>
      <c r="F550" s="136"/>
      <c r="G550" s="90" t="s">
        <v>569</v>
      </c>
      <c r="H550" s="30">
        <v>84</v>
      </c>
      <c r="I550" s="30">
        <v>86</v>
      </c>
      <c r="J550" s="30">
        <v>85</v>
      </c>
      <c r="K550" s="51">
        <f t="shared" si="33"/>
        <v>85</v>
      </c>
      <c r="L550" s="36">
        <f t="shared" si="32"/>
        <v>9.3406593406593412</v>
      </c>
      <c r="M550" s="8"/>
      <c r="N550" s="8"/>
      <c r="O550" s="8"/>
      <c r="P550" s="8"/>
      <c r="Q550" s="8"/>
      <c r="R550" s="8"/>
      <c r="S550" s="8"/>
      <c r="T550" s="8"/>
      <c r="U550" s="8"/>
      <c r="Z550" s="8"/>
      <c r="AA550" s="8"/>
      <c r="AB550" s="8"/>
    </row>
    <row r="551" spans="1:28" s="12" customFormat="1" ht="15.75" x14ac:dyDescent="0.25">
      <c r="B551" s="108">
        <f>SUM(B549,1)</f>
        <v>276</v>
      </c>
      <c r="C551" s="9">
        <v>3141204</v>
      </c>
      <c r="D551" s="133" t="s">
        <v>454</v>
      </c>
      <c r="E551" s="9">
        <v>1445</v>
      </c>
      <c r="F551" s="135" t="s">
        <v>332</v>
      </c>
      <c r="G551" s="90" t="s">
        <v>569</v>
      </c>
      <c r="H551" s="83">
        <v>271</v>
      </c>
      <c r="I551" s="83">
        <v>295</v>
      </c>
      <c r="J551" s="83">
        <v>298</v>
      </c>
      <c r="K551" s="51">
        <f t="shared" si="33"/>
        <v>288</v>
      </c>
      <c r="L551" s="36">
        <f t="shared" si="32"/>
        <v>19.930795847750865</v>
      </c>
      <c r="M551" s="8"/>
      <c r="N551" s="8"/>
      <c r="O551" s="8"/>
      <c r="P551" s="8"/>
      <c r="Q551" s="8"/>
      <c r="R551" s="8"/>
      <c r="S551" s="8"/>
      <c r="T551" s="8"/>
      <c r="U551" s="8"/>
      <c r="Z551" s="8"/>
      <c r="AA551" s="8"/>
      <c r="AB551" s="8"/>
    </row>
    <row r="552" spans="1:28" s="12" customFormat="1" ht="15.75" customHeight="1" x14ac:dyDescent="0.25">
      <c r="B552" s="109"/>
      <c r="C552" s="9"/>
      <c r="D552" s="134"/>
      <c r="E552" s="9">
        <v>1445</v>
      </c>
      <c r="F552" s="136"/>
      <c r="G552" s="90" t="s">
        <v>569</v>
      </c>
      <c r="H552" s="83">
        <v>119</v>
      </c>
      <c r="I552" s="83">
        <v>155</v>
      </c>
      <c r="J552" s="83">
        <v>164</v>
      </c>
      <c r="K552" s="51">
        <f t="shared" si="33"/>
        <v>146</v>
      </c>
      <c r="L552" s="36">
        <f t="shared" si="32"/>
        <v>10.103806228373703</v>
      </c>
      <c r="M552" s="8"/>
      <c r="N552" s="8"/>
      <c r="O552" s="8"/>
      <c r="P552" s="8"/>
      <c r="Q552" s="8"/>
      <c r="R552" s="8"/>
      <c r="S552" s="8"/>
      <c r="T552" s="8"/>
      <c r="U552" s="8"/>
      <c r="Z552" s="8"/>
      <c r="AA552" s="8"/>
      <c r="AB552" s="8"/>
    </row>
    <row r="553" spans="1:28" s="12" customFormat="1" ht="15.75" x14ac:dyDescent="0.25">
      <c r="B553" s="108">
        <f>SUM(B551,1)</f>
        <v>277</v>
      </c>
      <c r="C553" s="9">
        <v>3141205</v>
      </c>
      <c r="D553" s="133" t="s">
        <v>455</v>
      </c>
      <c r="E553" s="9">
        <v>910</v>
      </c>
      <c r="F553" s="135" t="s">
        <v>332</v>
      </c>
      <c r="G553" s="90" t="s">
        <v>569</v>
      </c>
      <c r="H553" s="75">
        <v>96</v>
      </c>
      <c r="I553" s="9">
        <v>93</v>
      </c>
      <c r="J553" s="9">
        <v>84</v>
      </c>
      <c r="K553" s="51">
        <f t="shared" si="33"/>
        <v>91</v>
      </c>
      <c r="L553" s="36">
        <f t="shared" si="32"/>
        <v>10</v>
      </c>
      <c r="M553" s="8"/>
      <c r="N553" s="8"/>
      <c r="O553" s="8"/>
      <c r="P553" s="8"/>
      <c r="Q553" s="8"/>
      <c r="R553" s="8"/>
      <c r="S553" s="8"/>
      <c r="T553" s="8"/>
      <c r="U553" s="8"/>
      <c r="Z553" s="8"/>
      <c r="AA553" s="8"/>
      <c r="AB553" s="8"/>
    </row>
    <row r="554" spans="1:28" s="12" customFormat="1" ht="15.75" customHeight="1" x14ac:dyDescent="0.25">
      <c r="B554" s="109"/>
      <c r="C554" s="9"/>
      <c r="D554" s="134"/>
      <c r="E554" s="9">
        <v>910</v>
      </c>
      <c r="F554" s="136"/>
      <c r="G554" s="90" t="s">
        <v>569</v>
      </c>
      <c r="H554" s="75">
        <v>556</v>
      </c>
      <c r="I554" s="75">
        <v>494</v>
      </c>
      <c r="J554" s="75">
        <v>608</v>
      </c>
      <c r="K554" s="51">
        <f t="shared" si="33"/>
        <v>552.66666666666663</v>
      </c>
      <c r="L554" s="36">
        <f t="shared" si="32"/>
        <v>60.73260073260073</v>
      </c>
      <c r="M554" s="8"/>
      <c r="N554" s="8"/>
      <c r="O554" s="8"/>
      <c r="P554" s="8"/>
      <c r="Q554" s="8"/>
      <c r="R554" s="8"/>
      <c r="S554" s="8"/>
      <c r="T554" s="8"/>
      <c r="U554" s="8"/>
      <c r="Z554" s="8"/>
      <c r="AA554" s="8"/>
      <c r="AB554" s="8"/>
    </row>
    <row r="555" spans="1:28" s="12" customFormat="1" ht="15.75" x14ac:dyDescent="0.25">
      <c r="B555" s="108">
        <f>SUM(B553,1)</f>
        <v>278</v>
      </c>
      <c r="C555" s="9">
        <v>3141206</v>
      </c>
      <c r="D555" s="133" t="s">
        <v>456</v>
      </c>
      <c r="E555" s="9">
        <v>910</v>
      </c>
      <c r="F555" s="135" t="s">
        <v>332</v>
      </c>
      <c r="G555" s="90" t="s">
        <v>569</v>
      </c>
      <c r="H555" s="82">
        <v>296</v>
      </c>
      <c r="I555" s="30">
        <v>262</v>
      </c>
      <c r="J555" s="30">
        <v>160</v>
      </c>
      <c r="K555" s="51">
        <f t="shared" si="33"/>
        <v>239.33333333333334</v>
      </c>
      <c r="L555" s="36">
        <f t="shared" si="32"/>
        <v>26.300366300366303</v>
      </c>
      <c r="M555" s="8"/>
      <c r="N555" s="8"/>
      <c r="O555" s="8"/>
      <c r="P555" s="8"/>
      <c r="Q555" s="8"/>
      <c r="R555" s="8"/>
      <c r="S555" s="8"/>
      <c r="T555" s="8"/>
      <c r="U555" s="8"/>
      <c r="Z555" s="8"/>
      <c r="AA555" s="8"/>
      <c r="AB555" s="8"/>
    </row>
    <row r="556" spans="1:28" s="12" customFormat="1" ht="15.75" customHeight="1" x14ac:dyDescent="0.25">
      <c r="B556" s="109"/>
      <c r="C556" s="9"/>
      <c r="D556" s="134"/>
      <c r="E556" s="9">
        <v>910</v>
      </c>
      <c r="F556" s="136"/>
      <c r="G556" s="90" t="s">
        <v>569</v>
      </c>
      <c r="H556" s="82">
        <v>84</v>
      </c>
      <c r="I556" s="30">
        <v>60</v>
      </c>
      <c r="J556" s="30">
        <v>133</v>
      </c>
      <c r="K556" s="51">
        <f t="shared" si="33"/>
        <v>92.333333333333329</v>
      </c>
      <c r="L556" s="36">
        <f t="shared" si="32"/>
        <v>10.146520146520146</v>
      </c>
      <c r="M556" s="8"/>
      <c r="N556" s="8"/>
      <c r="O556" s="8"/>
      <c r="P556" s="8"/>
      <c r="Q556" s="8"/>
      <c r="R556" s="8"/>
      <c r="S556" s="8"/>
      <c r="T556" s="8"/>
      <c r="U556" s="8"/>
      <c r="Z556" s="8"/>
      <c r="AA556" s="8"/>
      <c r="AB556" s="8"/>
    </row>
    <row r="557" spans="1:28" s="12" customFormat="1" ht="15.75" x14ac:dyDescent="0.25">
      <c r="B557" s="108">
        <f>SUM(B555,1)</f>
        <v>279</v>
      </c>
      <c r="C557" s="6">
        <v>3141207</v>
      </c>
      <c r="D557" s="133" t="s">
        <v>457</v>
      </c>
      <c r="E557" s="6">
        <v>578</v>
      </c>
      <c r="F557" s="135" t="s">
        <v>332</v>
      </c>
      <c r="G557" s="90" t="s">
        <v>569</v>
      </c>
      <c r="H557" s="81">
        <v>48</v>
      </c>
      <c r="I557" s="81">
        <v>40</v>
      </c>
      <c r="J557" s="81">
        <v>20</v>
      </c>
      <c r="K557" s="51">
        <f t="shared" si="33"/>
        <v>36</v>
      </c>
      <c r="L557" s="36">
        <f t="shared" si="32"/>
        <v>6.2283737024221448</v>
      </c>
      <c r="M557" s="8"/>
      <c r="N557" s="8"/>
      <c r="O557" s="8"/>
      <c r="P557" s="8"/>
      <c r="Q557" s="8"/>
      <c r="R557" s="8"/>
      <c r="S557" s="8"/>
      <c r="T557" s="8"/>
      <c r="U557" s="8"/>
      <c r="Z557" s="8"/>
      <c r="AA557" s="8"/>
      <c r="AB557" s="8"/>
    </row>
    <row r="558" spans="1:28" s="12" customFormat="1" ht="15.75" customHeight="1" x14ac:dyDescent="0.25">
      <c r="B558" s="109"/>
      <c r="C558" s="6"/>
      <c r="D558" s="134"/>
      <c r="E558" s="6">
        <v>578</v>
      </c>
      <c r="F558" s="136"/>
      <c r="G558" s="90" t="s">
        <v>569</v>
      </c>
      <c r="H558" s="83">
        <v>111</v>
      </c>
      <c r="I558" s="83">
        <v>75</v>
      </c>
      <c r="J558" s="83">
        <v>75</v>
      </c>
      <c r="K558" s="51">
        <f t="shared" si="33"/>
        <v>87</v>
      </c>
      <c r="L558" s="36">
        <f t="shared" si="32"/>
        <v>15.051903114186851</v>
      </c>
      <c r="M558" s="8"/>
      <c r="N558" s="8"/>
      <c r="O558" s="8"/>
      <c r="P558" s="8"/>
      <c r="Q558" s="8"/>
      <c r="R558" s="8"/>
      <c r="S558" s="8"/>
      <c r="T558" s="8"/>
      <c r="U558" s="8"/>
      <c r="Z558" s="8"/>
      <c r="AA558" s="8"/>
      <c r="AB558" s="8"/>
    </row>
    <row r="559" spans="1:28" s="12" customFormat="1" ht="15.75" x14ac:dyDescent="0.25">
      <c r="B559" s="108">
        <f>SUM(B557,1)</f>
        <v>280</v>
      </c>
      <c r="C559" s="9">
        <v>3141209</v>
      </c>
      <c r="D559" s="133" t="s">
        <v>458</v>
      </c>
      <c r="E559" s="9">
        <v>1445</v>
      </c>
      <c r="F559" s="135" t="s">
        <v>332</v>
      </c>
      <c r="G559" s="90" t="s">
        <v>569</v>
      </c>
      <c r="H559" s="82">
        <v>718</v>
      </c>
      <c r="I559" s="82">
        <v>700</v>
      </c>
      <c r="J559" s="82">
        <v>687</v>
      </c>
      <c r="K559" s="51">
        <f t="shared" si="33"/>
        <v>701.66666666666663</v>
      </c>
      <c r="L559" s="36">
        <f t="shared" si="32"/>
        <v>48.55824682814302</v>
      </c>
      <c r="M559" s="8"/>
      <c r="N559" s="8"/>
      <c r="O559" s="8"/>
      <c r="P559" s="8"/>
      <c r="Q559" s="8"/>
      <c r="R559" s="8"/>
      <c r="S559" s="8"/>
      <c r="T559" s="8"/>
      <c r="U559" s="8"/>
      <c r="Z559" s="8"/>
      <c r="AA559" s="8"/>
      <c r="AB559" s="8"/>
    </row>
    <row r="560" spans="1:28" s="12" customFormat="1" ht="15.75" customHeight="1" x14ac:dyDescent="0.25">
      <c r="B560" s="109"/>
      <c r="C560" s="9"/>
      <c r="D560" s="134"/>
      <c r="E560" s="9">
        <v>1445</v>
      </c>
      <c r="F560" s="136"/>
      <c r="G560" s="90" t="s">
        <v>569</v>
      </c>
      <c r="H560" s="82">
        <v>63</v>
      </c>
      <c r="I560" s="82">
        <v>50</v>
      </c>
      <c r="J560" s="82">
        <v>36</v>
      </c>
      <c r="K560" s="51">
        <f t="shared" si="33"/>
        <v>49.666666666666664</v>
      </c>
      <c r="L560" s="36">
        <f t="shared" si="32"/>
        <v>3.4371395617070357</v>
      </c>
      <c r="M560" s="8"/>
      <c r="N560" s="8"/>
      <c r="O560" s="8"/>
      <c r="P560" s="8"/>
      <c r="Q560" s="8"/>
      <c r="R560" s="8"/>
      <c r="S560" s="8"/>
      <c r="T560" s="8"/>
      <c r="U560" s="8"/>
      <c r="Z560" s="8"/>
      <c r="AA560" s="8"/>
      <c r="AB560" s="8"/>
    </row>
    <row r="561" spans="2:28" s="12" customFormat="1" ht="15.75" x14ac:dyDescent="0.25">
      <c r="B561" s="108">
        <f>SUM(B559,1)</f>
        <v>281</v>
      </c>
      <c r="C561" s="9">
        <v>3141211</v>
      </c>
      <c r="D561" s="133" t="s">
        <v>459</v>
      </c>
      <c r="E561" s="9">
        <v>1445</v>
      </c>
      <c r="F561" s="135" t="s">
        <v>332</v>
      </c>
      <c r="G561" s="90" t="s">
        <v>569</v>
      </c>
      <c r="H561" s="82">
        <v>499</v>
      </c>
      <c r="I561" s="82">
        <v>506</v>
      </c>
      <c r="J561" s="82">
        <v>517</v>
      </c>
      <c r="K561" s="51">
        <f t="shared" si="33"/>
        <v>507.33333333333331</v>
      </c>
      <c r="L561" s="36">
        <f t="shared" si="32"/>
        <v>35.109573241061135</v>
      </c>
      <c r="M561" s="8"/>
      <c r="N561" s="8"/>
      <c r="O561" s="8"/>
      <c r="P561" s="8"/>
      <c r="Q561" s="8"/>
      <c r="R561" s="8"/>
      <c r="S561" s="8"/>
      <c r="T561" s="8"/>
      <c r="U561" s="8"/>
      <c r="Z561" s="8"/>
      <c r="AA561" s="8"/>
      <c r="AB561" s="8"/>
    </row>
    <row r="562" spans="2:28" s="12" customFormat="1" ht="15.75" customHeight="1" x14ac:dyDescent="0.25">
      <c r="B562" s="109"/>
      <c r="C562" s="9"/>
      <c r="D562" s="134"/>
      <c r="E562" s="9">
        <v>1445</v>
      </c>
      <c r="F562" s="136"/>
      <c r="G562" s="90" t="s">
        <v>569</v>
      </c>
      <c r="H562" s="76">
        <v>12</v>
      </c>
      <c r="I562" s="76">
        <v>14</v>
      </c>
      <c r="J562" s="76">
        <v>16</v>
      </c>
      <c r="K562" s="51">
        <f t="shared" si="33"/>
        <v>14</v>
      </c>
      <c r="L562" s="36">
        <f t="shared" si="32"/>
        <v>0.96885813148788924</v>
      </c>
      <c r="M562" s="8"/>
      <c r="N562" s="8"/>
      <c r="O562" s="8"/>
      <c r="P562" s="8"/>
      <c r="Q562" s="8"/>
      <c r="R562" s="8"/>
      <c r="S562" s="8"/>
      <c r="T562" s="8"/>
      <c r="U562" s="8"/>
      <c r="Z562" s="8"/>
      <c r="AA562" s="8"/>
      <c r="AB562" s="8"/>
    </row>
    <row r="563" spans="2:28" s="12" customFormat="1" ht="15.75" x14ac:dyDescent="0.25">
      <c r="B563" s="108">
        <f>SUM(B561,1)</f>
        <v>282</v>
      </c>
      <c r="C563" s="9">
        <v>3141213</v>
      </c>
      <c r="D563" s="133" t="s">
        <v>460</v>
      </c>
      <c r="E563" s="9">
        <v>1445</v>
      </c>
      <c r="F563" s="135" t="s">
        <v>332</v>
      </c>
      <c r="G563" s="90" t="s">
        <v>569</v>
      </c>
      <c r="H563" s="76">
        <v>222</v>
      </c>
      <c r="I563" s="78">
        <v>272</v>
      </c>
      <c r="J563" s="78">
        <v>299</v>
      </c>
      <c r="K563" s="51">
        <f t="shared" si="33"/>
        <v>264.33333333333331</v>
      </c>
      <c r="L563" s="36">
        <f t="shared" si="32"/>
        <v>18.292964244521336</v>
      </c>
      <c r="M563" s="8"/>
      <c r="N563" s="8"/>
      <c r="O563" s="8"/>
      <c r="P563" s="8"/>
      <c r="Q563" s="8"/>
      <c r="R563" s="8"/>
      <c r="S563" s="8"/>
      <c r="T563" s="8"/>
      <c r="U563" s="8"/>
      <c r="Z563" s="8"/>
      <c r="AA563" s="8"/>
      <c r="AB563" s="8"/>
    </row>
    <row r="564" spans="2:28" s="12" customFormat="1" ht="15.75" customHeight="1" x14ac:dyDescent="0.25">
      <c r="B564" s="109"/>
      <c r="C564" s="9"/>
      <c r="D564" s="134"/>
      <c r="E564" s="9">
        <v>1445</v>
      </c>
      <c r="F564" s="136"/>
      <c r="G564" s="90" t="s">
        <v>569</v>
      </c>
      <c r="H564" s="82">
        <v>226</v>
      </c>
      <c r="I564" s="30">
        <v>303</v>
      </c>
      <c r="J564" s="30">
        <v>318</v>
      </c>
      <c r="K564" s="51">
        <f t="shared" si="33"/>
        <v>282.33333333333331</v>
      </c>
      <c r="L564" s="36">
        <f t="shared" ref="L564:L627" si="34">K564/E564*100</f>
        <v>19.538638985005765</v>
      </c>
      <c r="M564" s="8"/>
      <c r="N564" s="8"/>
      <c r="O564" s="8"/>
      <c r="P564" s="8"/>
      <c r="Q564" s="8"/>
      <c r="R564" s="8"/>
      <c r="S564" s="8"/>
      <c r="T564" s="8"/>
      <c r="U564" s="8"/>
      <c r="Z564" s="8"/>
      <c r="AA564" s="8"/>
      <c r="AB564" s="8"/>
    </row>
    <row r="565" spans="2:28" s="12" customFormat="1" ht="15.75" x14ac:dyDescent="0.25">
      <c r="B565" s="108">
        <f>SUM(B563,1)</f>
        <v>283</v>
      </c>
      <c r="C565" s="9">
        <v>3141215</v>
      </c>
      <c r="D565" s="133" t="s">
        <v>461</v>
      </c>
      <c r="E565" s="9">
        <v>578</v>
      </c>
      <c r="F565" s="135" t="s">
        <v>332</v>
      </c>
      <c r="G565" s="90" t="s">
        <v>569</v>
      </c>
      <c r="H565" s="77">
        <v>148</v>
      </c>
      <c r="I565" s="77">
        <v>267</v>
      </c>
      <c r="J565" s="77">
        <v>216</v>
      </c>
      <c r="K565" s="51">
        <f t="shared" si="33"/>
        <v>210.33333333333334</v>
      </c>
      <c r="L565" s="36">
        <f t="shared" si="34"/>
        <v>36.389850057670131</v>
      </c>
      <c r="M565" s="8"/>
      <c r="N565" s="8"/>
      <c r="O565" s="8"/>
      <c r="P565" s="8"/>
      <c r="Q565" s="8"/>
      <c r="R565" s="8"/>
      <c r="S565" s="8"/>
      <c r="T565" s="8"/>
      <c r="U565" s="8"/>
      <c r="Z565" s="8"/>
      <c r="AA565" s="8"/>
      <c r="AB565" s="8"/>
    </row>
    <row r="566" spans="2:28" s="12" customFormat="1" ht="15.75" customHeight="1" x14ac:dyDescent="0.25">
      <c r="B566" s="109"/>
      <c r="C566" s="9"/>
      <c r="D566" s="134"/>
      <c r="E566" s="9">
        <v>578</v>
      </c>
      <c r="F566" s="136"/>
      <c r="G566" s="90" t="s">
        <v>569</v>
      </c>
      <c r="H566" s="82">
        <v>90</v>
      </c>
      <c r="I566" s="82">
        <v>71</v>
      </c>
      <c r="J566" s="82">
        <v>108</v>
      </c>
      <c r="K566" s="51">
        <f t="shared" si="33"/>
        <v>89.666666666666671</v>
      </c>
      <c r="L566" s="36">
        <f t="shared" si="34"/>
        <v>15.513264129181085</v>
      </c>
      <c r="M566" s="8"/>
      <c r="N566" s="8"/>
      <c r="O566" s="8"/>
      <c r="P566" s="8"/>
      <c r="Q566" s="8"/>
      <c r="R566" s="8"/>
      <c r="S566" s="8"/>
      <c r="T566" s="8"/>
      <c r="U566" s="8"/>
      <c r="Z566" s="8"/>
      <c r="AA566" s="8"/>
      <c r="AB566" s="8"/>
    </row>
    <row r="567" spans="2:28" s="12" customFormat="1" ht="15.75" x14ac:dyDescent="0.25">
      <c r="B567" s="108">
        <f>SUM(B565,1)</f>
        <v>284</v>
      </c>
      <c r="C567" s="9">
        <v>3141216</v>
      </c>
      <c r="D567" s="133" t="s">
        <v>333</v>
      </c>
      <c r="E567" s="9">
        <v>578</v>
      </c>
      <c r="F567" s="135" t="s">
        <v>332</v>
      </c>
      <c r="G567" s="90" t="s">
        <v>569</v>
      </c>
      <c r="H567" s="77">
        <v>25</v>
      </c>
      <c r="I567" s="9">
        <v>28</v>
      </c>
      <c r="J567" s="9">
        <v>39</v>
      </c>
      <c r="K567" s="51">
        <f t="shared" si="33"/>
        <v>30.666666666666668</v>
      </c>
      <c r="L567" s="36">
        <f t="shared" si="34"/>
        <v>5.3056516724336795</v>
      </c>
      <c r="M567" s="8"/>
      <c r="N567" s="8"/>
      <c r="O567" s="8"/>
      <c r="P567" s="8"/>
      <c r="Q567" s="8"/>
      <c r="R567" s="8"/>
      <c r="S567" s="8"/>
      <c r="T567" s="8"/>
      <c r="U567" s="8"/>
      <c r="Z567" s="8"/>
      <c r="AA567" s="8"/>
      <c r="AB567" s="8"/>
    </row>
    <row r="568" spans="2:28" s="12" customFormat="1" ht="15.75" customHeight="1" x14ac:dyDescent="0.25">
      <c r="B568" s="109"/>
      <c r="C568" s="9"/>
      <c r="D568" s="134"/>
      <c r="E568" s="9">
        <v>578</v>
      </c>
      <c r="F568" s="136"/>
      <c r="G568" s="90" t="s">
        <v>569</v>
      </c>
      <c r="H568" s="30">
        <v>135</v>
      </c>
      <c r="I568" s="30">
        <v>138</v>
      </c>
      <c r="J568" s="30">
        <v>93</v>
      </c>
      <c r="K568" s="51">
        <f t="shared" si="33"/>
        <v>122</v>
      </c>
      <c r="L568" s="36">
        <f t="shared" si="34"/>
        <v>21.107266435986158</v>
      </c>
      <c r="M568" s="8"/>
      <c r="N568" s="8"/>
      <c r="O568" s="8"/>
      <c r="P568" s="8"/>
      <c r="Q568" s="8"/>
      <c r="R568" s="8"/>
      <c r="S568" s="8"/>
      <c r="T568" s="8"/>
      <c r="U568" s="8"/>
      <c r="Z568" s="8"/>
      <c r="AA568" s="8"/>
      <c r="AB568" s="8"/>
    </row>
    <row r="569" spans="2:28" s="12" customFormat="1" ht="15.75" x14ac:dyDescent="0.25">
      <c r="B569" s="108">
        <f>SUM(B567,1)</f>
        <v>285</v>
      </c>
      <c r="C569" s="6">
        <v>3141201</v>
      </c>
      <c r="D569" s="133" t="s">
        <v>433</v>
      </c>
      <c r="E569" s="6">
        <v>910</v>
      </c>
      <c r="F569" s="135" t="s">
        <v>332</v>
      </c>
      <c r="G569" s="90" t="s">
        <v>569</v>
      </c>
      <c r="H569" s="84">
        <v>161</v>
      </c>
      <c r="I569" s="84">
        <v>172</v>
      </c>
      <c r="J569" s="84">
        <v>219</v>
      </c>
      <c r="K569" s="51">
        <f t="shared" si="33"/>
        <v>184</v>
      </c>
      <c r="L569" s="36">
        <f t="shared" si="34"/>
        <v>20.219780219780219</v>
      </c>
      <c r="M569" s="8"/>
      <c r="N569" s="8"/>
      <c r="O569" s="8"/>
      <c r="P569" s="8"/>
      <c r="Q569" s="8"/>
      <c r="R569" s="8"/>
      <c r="S569" s="8"/>
      <c r="T569" s="8"/>
      <c r="U569" s="8"/>
      <c r="Z569" s="8"/>
      <c r="AA569" s="8"/>
      <c r="AB569" s="8"/>
    </row>
    <row r="570" spans="2:28" s="12" customFormat="1" ht="15.75" customHeight="1" x14ac:dyDescent="0.25">
      <c r="B570" s="109"/>
      <c r="C570" s="6"/>
      <c r="D570" s="134"/>
      <c r="E570" s="6">
        <v>910</v>
      </c>
      <c r="F570" s="136"/>
      <c r="G570" s="90" t="s">
        <v>569</v>
      </c>
      <c r="H570" s="82">
        <v>72</v>
      </c>
      <c r="I570" s="82">
        <v>121</v>
      </c>
      <c r="J570" s="82">
        <v>86</v>
      </c>
      <c r="K570" s="51">
        <f t="shared" si="33"/>
        <v>93</v>
      </c>
      <c r="L570" s="36">
        <f t="shared" si="34"/>
        <v>10.219780219780219</v>
      </c>
      <c r="M570" s="8"/>
      <c r="N570" s="8"/>
      <c r="O570" s="8"/>
      <c r="P570" s="8"/>
      <c r="Q570" s="8"/>
      <c r="R570" s="8"/>
      <c r="S570" s="8"/>
      <c r="T570" s="8"/>
      <c r="U570" s="8"/>
      <c r="Z570" s="8"/>
      <c r="AA570" s="8"/>
      <c r="AB570" s="8"/>
    </row>
    <row r="571" spans="2:28" s="12" customFormat="1" ht="15.75" x14ac:dyDescent="0.25">
      <c r="B571" s="108">
        <f>SUM(B569,1)</f>
        <v>286</v>
      </c>
      <c r="C571" s="9">
        <v>3141217</v>
      </c>
      <c r="D571" s="133" t="s">
        <v>462</v>
      </c>
      <c r="E571" s="9">
        <v>910</v>
      </c>
      <c r="F571" s="135" t="s">
        <v>332</v>
      </c>
      <c r="G571" s="90" t="s">
        <v>569</v>
      </c>
      <c r="H571" s="77">
        <v>326</v>
      </c>
      <c r="I571" s="9">
        <v>178</v>
      </c>
      <c r="J571" s="9">
        <v>263</v>
      </c>
      <c r="K571" s="51">
        <f t="shared" si="33"/>
        <v>255.66666666666666</v>
      </c>
      <c r="L571" s="36">
        <f t="shared" si="34"/>
        <v>28.095238095238095</v>
      </c>
      <c r="M571" s="8"/>
      <c r="N571" s="8"/>
      <c r="O571" s="8"/>
      <c r="P571" s="8"/>
      <c r="Q571" s="8"/>
      <c r="R571" s="8"/>
      <c r="S571" s="8"/>
      <c r="T571" s="8"/>
      <c r="U571" s="8"/>
      <c r="Z571" s="8"/>
      <c r="AA571" s="8"/>
      <c r="AB571" s="8"/>
    </row>
    <row r="572" spans="2:28" s="12" customFormat="1" ht="15.75" customHeight="1" x14ac:dyDescent="0.25">
      <c r="B572" s="109"/>
      <c r="C572" s="9"/>
      <c r="D572" s="134"/>
      <c r="E572" s="9">
        <v>910</v>
      </c>
      <c r="F572" s="136"/>
      <c r="G572" s="90" t="s">
        <v>569</v>
      </c>
      <c r="H572" s="30">
        <v>227</v>
      </c>
      <c r="I572" s="30">
        <v>250</v>
      </c>
      <c r="J572" s="30">
        <v>305</v>
      </c>
      <c r="K572" s="51">
        <f t="shared" si="33"/>
        <v>260.66666666666669</v>
      </c>
      <c r="L572" s="36">
        <f t="shared" si="34"/>
        <v>28.64468864468865</v>
      </c>
      <c r="M572" s="8"/>
      <c r="N572" s="8"/>
      <c r="O572" s="8"/>
      <c r="P572" s="8"/>
      <c r="Q572" s="8"/>
      <c r="R572" s="8"/>
      <c r="S572" s="8"/>
      <c r="T572" s="8"/>
      <c r="U572" s="8"/>
      <c r="Z572" s="8"/>
      <c r="AA572" s="8"/>
      <c r="AB572" s="8"/>
    </row>
    <row r="573" spans="2:28" s="12" customFormat="1" ht="15.75" x14ac:dyDescent="0.25">
      <c r="B573" s="108">
        <f>SUM(B571,1)</f>
        <v>287</v>
      </c>
      <c r="C573" s="9">
        <v>3141219</v>
      </c>
      <c r="D573" s="133" t="s">
        <v>463</v>
      </c>
      <c r="E573" s="9">
        <v>578</v>
      </c>
      <c r="F573" s="135" t="s">
        <v>332</v>
      </c>
      <c r="G573" s="90" t="s">
        <v>569</v>
      </c>
      <c r="H573" s="77">
        <v>204</v>
      </c>
      <c r="I573" s="9">
        <v>274</v>
      </c>
      <c r="J573" s="9">
        <v>198</v>
      </c>
      <c r="K573" s="51">
        <f t="shared" si="33"/>
        <v>225.33333333333334</v>
      </c>
      <c r="L573" s="36">
        <f t="shared" si="34"/>
        <v>38.985005767012687</v>
      </c>
      <c r="M573" s="8"/>
      <c r="N573" s="8"/>
      <c r="O573" s="8"/>
      <c r="P573" s="8"/>
      <c r="Q573" s="8"/>
      <c r="R573" s="8"/>
      <c r="S573" s="8"/>
      <c r="T573" s="8"/>
      <c r="U573" s="8"/>
      <c r="Z573" s="8"/>
      <c r="AA573" s="8"/>
      <c r="AB573" s="8"/>
    </row>
    <row r="574" spans="2:28" s="12" customFormat="1" ht="15.75" customHeight="1" x14ac:dyDescent="0.25">
      <c r="B574" s="109"/>
      <c r="C574" s="9"/>
      <c r="D574" s="134"/>
      <c r="E574" s="9">
        <v>578</v>
      </c>
      <c r="F574" s="136"/>
      <c r="G574" s="90" t="s">
        <v>569</v>
      </c>
      <c r="H574" s="30">
        <v>47</v>
      </c>
      <c r="I574" s="30">
        <v>68</v>
      </c>
      <c r="J574" s="30">
        <v>127</v>
      </c>
      <c r="K574" s="51">
        <f t="shared" si="33"/>
        <v>80.666666666666671</v>
      </c>
      <c r="L574" s="36">
        <f t="shared" si="34"/>
        <v>13.956170703575548</v>
      </c>
      <c r="M574" s="8"/>
      <c r="N574" s="8"/>
      <c r="O574" s="8"/>
      <c r="P574" s="8"/>
      <c r="Q574" s="8"/>
      <c r="R574" s="8"/>
      <c r="S574" s="8"/>
      <c r="T574" s="8"/>
      <c r="U574" s="8"/>
      <c r="Z574" s="8"/>
      <c r="AA574" s="8"/>
      <c r="AB574" s="8"/>
    </row>
    <row r="575" spans="2:28" s="12" customFormat="1" ht="15.75" x14ac:dyDescent="0.25">
      <c r="B575" s="108">
        <f>SUM(B573,1)</f>
        <v>288</v>
      </c>
      <c r="C575" s="9">
        <v>3141220</v>
      </c>
      <c r="D575" s="133" t="s">
        <v>464</v>
      </c>
      <c r="E575" s="9">
        <v>910</v>
      </c>
      <c r="F575" s="135" t="s">
        <v>332</v>
      </c>
      <c r="G575" s="90" t="s">
        <v>569</v>
      </c>
      <c r="H575" s="77">
        <v>124</v>
      </c>
      <c r="I575" s="9">
        <v>239</v>
      </c>
      <c r="J575" s="9">
        <v>219</v>
      </c>
      <c r="K575" s="51">
        <f t="shared" si="33"/>
        <v>194</v>
      </c>
      <c r="L575" s="36">
        <f t="shared" si="34"/>
        <v>21.318681318681318</v>
      </c>
      <c r="M575" s="8"/>
      <c r="N575" s="8"/>
      <c r="O575" s="8"/>
      <c r="P575" s="8"/>
      <c r="Q575" s="8"/>
      <c r="R575" s="8"/>
      <c r="S575" s="8"/>
      <c r="T575" s="8"/>
      <c r="U575" s="8"/>
      <c r="Z575" s="8"/>
      <c r="AA575" s="8"/>
      <c r="AB575" s="8"/>
    </row>
    <row r="576" spans="2:28" s="12" customFormat="1" ht="19.5" customHeight="1" x14ac:dyDescent="0.25">
      <c r="B576" s="109"/>
      <c r="C576" s="9"/>
      <c r="D576" s="134"/>
      <c r="E576" s="9">
        <v>910</v>
      </c>
      <c r="F576" s="136"/>
      <c r="G576" s="90" t="s">
        <v>569</v>
      </c>
      <c r="H576" s="30">
        <v>239</v>
      </c>
      <c r="I576" s="30">
        <v>173</v>
      </c>
      <c r="J576" s="30">
        <v>235</v>
      </c>
      <c r="K576" s="51">
        <f t="shared" si="33"/>
        <v>215.66666666666666</v>
      </c>
      <c r="L576" s="36">
        <f t="shared" si="34"/>
        <v>23.699633699633697</v>
      </c>
      <c r="M576" s="8"/>
      <c r="N576" s="8"/>
      <c r="O576" s="8"/>
      <c r="P576" s="8"/>
      <c r="Q576" s="8"/>
      <c r="R576" s="8"/>
      <c r="S576" s="8"/>
      <c r="T576" s="8"/>
      <c r="U576" s="8"/>
      <c r="Z576" s="8"/>
      <c r="AA576" s="8"/>
      <c r="AB576" s="8"/>
    </row>
    <row r="577" spans="2:28" s="12" customFormat="1" ht="19.5" customHeight="1" x14ac:dyDescent="0.25">
      <c r="B577" s="108">
        <f>SUM(B575,1)</f>
        <v>289</v>
      </c>
      <c r="C577" s="6">
        <v>3161401</v>
      </c>
      <c r="D577" s="133" t="s">
        <v>334</v>
      </c>
      <c r="E577" s="6">
        <v>910</v>
      </c>
      <c r="F577" s="141" t="s">
        <v>335</v>
      </c>
      <c r="G577" s="90" t="s">
        <v>569</v>
      </c>
      <c r="H577" s="46">
        <v>202</v>
      </c>
      <c r="I577" s="46">
        <v>245</v>
      </c>
      <c r="J577" s="46">
        <v>197</v>
      </c>
      <c r="K577" s="51">
        <f t="shared" si="33"/>
        <v>214.66666666666666</v>
      </c>
      <c r="L577" s="36">
        <f t="shared" si="34"/>
        <v>23.589743589743588</v>
      </c>
      <c r="M577" s="8"/>
      <c r="N577" s="8"/>
      <c r="O577" s="8"/>
      <c r="P577" s="8"/>
      <c r="Q577" s="8"/>
      <c r="R577" s="8"/>
      <c r="S577" s="8"/>
      <c r="T577" s="8"/>
      <c r="U577" s="8"/>
      <c r="Z577" s="8"/>
      <c r="AA577" s="8"/>
      <c r="AB577" s="8"/>
    </row>
    <row r="578" spans="2:28" s="12" customFormat="1" ht="15.75" customHeight="1" x14ac:dyDescent="0.25">
      <c r="B578" s="109"/>
      <c r="C578" s="6"/>
      <c r="D578" s="134"/>
      <c r="E578" s="6">
        <v>910</v>
      </c>
      <c r="F578" s="142"/>
      <c r="G578" s="90" t="s">
        <v>569</v>
      </c>
      <c r="H578" s="46">
        <v>222</v>
      </c>
      <c r="I578" s="46">
        <v>220</v>
      </c>
      <c r="J578" s="46">
        <v>247</v>
      </c>
      <c r="K578" s="51">
        <f t="shared" si="33"/>
        <v>229.66666666666666</v>
      </c>
      <c r="L578" s="36">
        <f t="shared" si="34"/>
        <v>25.238095238095237</v>
      </c>
      <c r="M578" s="8"/>
      <c r="N578" s="8"/>
      <c r="O578" s="8"/>
      <c r="P578" s="8"/>
      <c r="Q578" s="8"/>
      <c r="R578" s="8"/>
      <c r="S578" s="8"/>
      <c r="T578" s="8"/>
      <c r="U578" s="8"/>
      <c r="Z578" s="8"/>
      <c r="AA578" s="8"/>
      <c r="AB578" s="8"/>
    </row>
    <row r="579" spans="2:28" s="12" customFormat="1" ht="15.75" x14ac:dyDescent="0.25">
      <c r="B579" s="108">
        <f>SUM(B577,1)</f>
        <v>290</v>
      </c>
      <c r="C579" s="9">
        <v>3161402</v>
      </c>
      <c r="D579" s="133" t="s">
        <v>465</v>
      </c>
      <c r="E579" s="9">
        <v>910</v>
      </c>
      <c r="F579" s="135" t="s">
        <v>335</v>
      </c>
      <c r="G579" s="90" t="s">
        <v>569</v>
      </c>
      <c r="H579" s="46">
        <v>22</v>
      </c>
      <c r="I579" s="46">
        <v>50</v>
      </c>
      <c r="J579" s="46">
        <v>22</v>
      </c>
      <c r="K579" s="52">
        <f t="shared" si="33"/>
        <v>31.333333333333332</v>
      </c>
      <c r="L579" s="36">
        <f t="shared" si="34"/>
        <v>3.443223443223443</v>
      </c>
      <c r="M579" s="8"/>
      <c r="N579" s="8"/>
      <c r="O579" s="8"/>
      <c r="P579" s="8"/>
      <c r="Q579" s="8"/>
      <c r="R579" s="8"/>
      <c r="S579" s="8"/>
      <c r="T579" s="8"/>
      <c r="U579" s="8"/>
      <c r="Z579" s="8"/>
      <c r="AA579" s="8"/>
      <c r="AB579" s="8"/>
    </row>
    <row r="580" spans="2:28" s="12" customFormat="1" ht="15.75" customHeight="1" x14ac:dyDescent="0.25">
      <c r="B580" s="109"/>
      <c r="C580" s="9"/>
      <c r="D580" s="134"/>
      <c r="E580" s="9">
        <v>910</v>
      </c>
      <c r="F580" s="136"/>
      <c r="G580" s="90" t="s">
        <v>569</v>
      </c>
      <c r="H580" s="46">
        <v>377</v>
      </c>
      <c r="I580" s="46">
        <v>365</v>
      </c>
      <c r="J580" s="46">
        <v>347</v>
      </c>
      <c r="K580" s="52">
        <f t="shared" si="33"/>
        <v>363</v>
      </c>
      <c r="L580" s="36">
        <f t="shared" si="34"/>
        <v>39.890109890109891</v>
      </c>
      <c r="M580" s="8"/>
      <c r="N580" s="8"/>
      <c r="O580" s="8"/>
      <c r="P580" s="8"/>
      <c r="Q580" s="8"/>
      <c r="R580" s="8"/>
      <c r="S580" s="8"/>
      <c r="T580" s="8"/>
      <c r="U580" s="8"/>
      <c r="Z580" s="8"/>
      <c r="AA580" s="8"/>
      <c r="AB580" s="8"/>
    </row>
    <row r="581" spans="2:28" s="12" customFormat="1" ht="15.75" x14ac:dyDescent="0.25">
      <c r="B581" s="108">
        <f>SUM(B579,1)</f>
        <v>291</v>
      </c>
      <c r="C581" s="9">
        <v>3161405</v>
      </c>
      <c r="D581" s="133" t="s">
        <v>466</v>
      </c>
      <c r="E581" s="9">
        <v>910</v>
      </c>
      <c r="F581" s="135" t="s">
        <v>335</v>
      </c>
      <c r="G581" s="90" t="s">
        <v>569</v>
      </c>
      <c r="H581" s="46">
        <v>332</v>
      </c>
      <c r="I581" s="46">
        <v>320</v>
      </c>
      <c r="J581" s="46">
        <v>322</v>
      </c>
      <c r="K581" s="52">
        <f t="shared" si="33"/>
        <v>324.66666666666669</v>
      </c>
      <c r="L581" s="36">
        <f t="shared" si="34"/>
        <v>35.677655677655679</v>
      </c>
      <c r="M581" s="8"/>
      <c r="N581" s="8"/>
      <c r="O581" s="8"/>
      <c r="P581" s="8"/>
      <c r="Q581" s="8"/>
      <c r="R581" s="8"/>
      <c r="S581" s="8"/>
      <c r="T581" s="8"/>
      <c r="U581" s="8"/>
      <c r="Z581" s="8"/>
      <c r="AA581" s="8"/>
      <c r="AB581" s="8"/>
    </row>
    <row r="582" spans="2:28" s="12" customFormat="1" ht="15.75" customHeight="1" x14ac:dyDescent="0.25">
      <c r="B582" s="109"/>
      <c r="C582" s="9"/>
      <c r="D582" s="134"/>
      <c r="E582" s="9">
        <v>910</v>
      </c>
      <c r="F582" s="136"/>
      <c r="G582" s="90" t="s">
        <v>569</v>
      </c>
      <c r="H582" s="46">
        <v>112</v>
      </c>
      <c r="I582" s="46">
        <v>120</v>
      </c>
      <c r="J582" s="46">
        <v>112</v>
      </c>
      <c r="K582" s="52">
        <f t="shared" si="33"/>
        <v>114.66666666666667</v>
      </c>
      <c r="L582" s="36">
        <f t="shared" si="34"/>
        <v>12.6007326007326</v>
      </c>
      <c r="M582" s="8"/>
      <c r="N582" s="8"/>
      <c r="O582" s="8"/>
      <c r="P582" s="8"/>
      <c r="Q582" s="8"/>
      <c r="R582" s="8"/>
      <c r="S582" s="8"/>
      <c r="T582" s="8"/>
      <c r="U582" s="8"/>
      <c r="Z582" s="8"/>
      <c r="AA582" s="8"/>
      <c r="AB582" s="8"/>
    </row>
    <row r="583" spans="2:28" s="12" customFormat="1" ht="15.75" x14ac:dyDescent="0.25">
      <c r="B583" s="108">
        <f>SUM(B581,1)</f>
        <v>292</v>
      </c>
      <c r="C583" s="9">
        <v>3161406</v>
      </c>
      <c r="D583" s="133" t="s">
        <v>467</v>
      </c>
      <c r="E583" s="9">
        <v>1806</v>
      </c>
      <c r="F583" s="135" t="s">
        <v>335</v>
      </c>
      <c r="G583" s="90" t="s">
        <v>569</v>
      </c>
      <c r="H583" s="46">
        <v>402</v>
      </c>
      <c r="I583" s="46">
        <v>415</v>
      </c>
      <c r="J583" s="46">
        <v>432</v>
      </c>
      <c r="K583" s="52">
        <f t="shared" si="33"/>
        <v>416.33333333333331</v>
      </c>
      <c r="L583" s="36">
        <f t="shared" si="34"/>
        <v>23.052787006275377</v>
      </c>
      <c r="M583" s="8"/>
      <c r="N583" s="8"/>
      <c r="O583" s="8"/>
      <c r="P583" s="8"/>
      <c r="Q583" s="8"/>
      <c r="R583" s="8"/>
      <c r="S583" s="8"/>
      <c r="T583" s="8"/>
      <c r="U583" s="8"/>
      <c r="Z583" s="8"/>
      <c r="AA583" s="8"/>
      <c r="AB583" s="8"/>
    </row>
    <row r="584" spans="2:28" s="12" customFormat="1" ht="20.25" customHeight="1" x14ac:dyDescent="0.25">
      <c r="B584" s="109"/>
      <c r="C584" s="9"/>
      <c r="D584" s="134"/>
      <c r="E584" s="9">
        <v>1806</v>
      </c>
      <c r="F584" s="136"/>
      <c r="G584" s="90" t="s">
        <v>569</v>
      </c>
      <c r="H584" s="46">
        <v>352</v>
      </c>
      <c r="I584" s="46">
        <v>335</v>
      </c>
      <c r="J584" s="46">
        <v>297</v>
      </c>
      <c r="K584" s="52">
        <f t="shared" si="33"/>
        <v>328</v>
      </c>
      <c r="L584" s="36">
        <f t="shared" si="34"/>
        <v>18.161683277962346</v>
      </c>
      <c r="M584" s="8"/>
      <c r="N584" s="8"/>
      <c r="O584" s="8"/>
      <c r="P584" s="8"/>
      <c r="Q584" s="8"/>
      <c r="R584" s="8"/>
      <c r="S584" s="8"/>
      <c r="T584" s="8"/>
      <c r="U584" s="8"/>
      <c r="Z584" s="8"/>
      <c r="AA584" s="8"/>
      <c r="AB584" s="8"/>
    </row>
    <row r="585" spans="2:28" s="12" customFormat="1" ht="20.25" customHeight="1" x14ac:dyDescent="0.25">
      <c r="B585" s="108">
        <v>292</v>
      </c>
      <c r="C585" s="47">
        <v>3161415</v>
      </c>
      <c r="D585" s="133" t="s">
        <v>468</v>
      </c>
      <c r="E585" s="9">
        <v>1445</v>
      </c>
      <c r="F585" s="135" t="s">
        <v>335</v>
      </c>
      <c r="G585" s="90" t="s">
        <v>569</v>
      </c>
      <c r="H585" s="46">
        <v>237</v>
      </c>
      <c r="I585" s="46">
        <v>205</v>
      </c>
      <c r="J585" s="46">
        <v>187</v>
      </c>
      <c r="K585" s="52">
        <f t="shared" si="33"/>
        <v>209.66666666666666</v>
      </c>
      <c r="L585" s="36">
        <f t="shared" si="34"/>
        <v>14.509803921568626</v>
      </c>
      <c r="M585" s="8"/>
      <c r="N585" s="8"/>
      <c r="O585" s="8"/>
      <c r="P585" s="8"/>
      <c r="Q585" s="8"/>
      <c r="R585" s="8"/>
      <c r="S585" s="8"/>
      <c r="T585" s="8"/>
      <c r="U585" s="8"/>
      <c r="Z585" s="8"/>
      <c r="AA585" s="8"/>
      <c r="AB585" s="8"/>
    </row>
    <row r="586" spans="2:28" s="12" customFormat="1" ht="15.75" customHeight="1" x14ac:dyDescent="0.25">
      <c r="B586" s="109"/>
      <c r="C586" s="9"/>
      <c r="D586" s="134"/>
      <c r="E586" s="9">
        <v>1445</v>
      </c>
      <c r="F586" s="136"/>
      <c r="G586" s="90" t="s">
        <v>569</v>
      </c>
      <c r="H586" s="46">
        <v>212</v>
      </c>
      <c r="I586" s="46">
        <v>165</v>
      </c>
      <c r="J586" s="46">
        <v>152</v>
      </c>
      <c r="K586" s="52">
        <f t="shared" si="33"/>
        <v>176.33333333333334</v>
      </c>
      <c r="L586" s="36">
        <f t="shared" si="34"/>
        <v>12.202998846597463</v>
      </c>
      <c r="M586" s="8"/>
      <c r="N586" s="8"/>
      <c r="O586" s="8"/>
      <c r="P586" s="8"/>
      <c r="Q586" s="8"/>
      <c r="R586" s="8"/>
      <c r="S586" s="8"/>
      <c r="T586" s="8"/>
      <c r="U586" s="8"/>
      <c r="Z586" s="8"/>
      <c r="AA586" s="8"/>
      <c r="AB586" s="8"/>
    </row>
    <row r="587" spans="2:28" s="12" customFormat="1" ht="15.75" x14ac:dyDescent="0.25">
      <c r="B587" s="108">
        <v>293</v>
      </c>
      <c r="C587" s="9">
        <v>3161403</v>
      </c>
      <c r="D587" s="133" t="s">
        <v>469</v>
      </c>
      <c r="E587" s="9">
        <v>910</v>
      </c>
      <c r="F587" s="135" t="s">
        <v>335</v>
      </c>
      <c r="G587" s="90" t="s">
        <v>569</v>
      </c>
      <c r="H587" s="46">
        <v>267</v>
      </c>
      <c r="I587" s="46">
        <v>275</v>
      </c>
      <c r="J587" s="46">
        <v>232</v>
      </c>
      <c r="K587" s="52">
        <f t="shared" si="33"/>
        <v>258</v>
      </c>
      <c r="L587" s="36">
        <f t="shared" si="34"/>
        <v>28.35164835164835</v>
      </c>
      <c r="M587" s="8"/>
      <c r="N587" s="8"/>
      <c r="O587" s="8"/>
      <c r="P587" s="8"/>
      <c r="Q587" s="8"/>
      <c r="R587" s="8"/>
      <c r="S587" s="8"/>
      <c r="T587" s="8"/>
      <c r="U587" s="8"/>
      <c r="Z587" s="8"/>
      <c r="AA587" s="8"/>
      <c r="AB587" s="8"/>
    </row>
    <row r="588" spans="2:28" s="12" customFormat="1" ht="15.75" customHeight="1" x14ac:dyDescent="0.25">
      <c r="B588" s="109"/>
      <c r="C588" s="9"/>
      <c r="D588" s="134"/>
      <c r="E588" s="9">
        <v>910</v>
      </c>
      <c r="F588" s="136"/>
      <c r="G588" s="90" t="s">
        <v>569</v>
      </c>
      <c r="H588" s="46">
        <v>187</v>
      </c>
      <c r="I588" s="46">
        <v>220</v>
      </c>
      <c r="J588" s="46">
        <v>162</v>
      </c>
      <c r="K588" s="52">
        <f t="shared" si="33"/>
        <v>189.66666666666666</v>
      </c>
      <c r="L588" s="36">
        <f t="shared" si="34"/>
        <v>20.842490842490839</v>
      </c>
      <c r="M588" s="8"/>
      <c r="N588" s="8"/>
      <c r="O588" s="8"/>
      <c r="P588" s="8"/>
      <c r="Q588" s="8"/>
      <c r="R588" s="8"/>
      <c r="S588" s="8"/>
      <c r="T588" s="8"/>
      <c r="U588" s="8"/>
      <c r="Z588" s="8"/>
      <c r="AA588" s="8"/>
      <c r="AB588" s="8"/>
    </row>
    <row r="589" spans="2:28" s="12" customFormat="1" ht="15.75" x14ac:dyDescent="0.25">
      <c r="B589" s="108">
        <f>SUM(B587,1)</f>
        <v>294</v>
      </c>
      <c r="C589" s="9">
        <v>3161404</v>
      </c>
      <c r="D589" s="133" t="s">
        <v>470</v>
      </c>
      <c r="E589" s="9">
        <v>1445</v>
      </c>
      <c r="F589" s="135" t="s">
        <v>335</v>
      </c>
      <c r="G589" s="90" t="s">
        <v>569</v>
      </c>
      <c r="H589" s="46">
        <v>382</v>
      </c>
      <c r="I589" s="46">
        <v>380</v>
      </c>
      <c r="J589" s="46">
        <v>362</v>
      </c>
      <c r="K589" s="52">
        <f t="shared" si="33"/>
        <v>374.66666666666669</v>
      </c>
      <c r="L589" s="36">
        <f t="shared" si="34"/>
        <v>25.928489042675896</v>
      </c>
      <c r="M589" s="8"/>
      <c r="N589" s="8"/>
      <c r="O589" s="8"/>
      <c r="P589" s="8"/>
      <c r="Q589" s="8"/>
      <c r="R589" s="8"/>
      <c r="S589" s="8"/>
      <c r="T589" s="8"/>
      <c r="U589" s="8"/>
      <c r="Z589" s="8"/>
      <c r="AA589" s="8"/>
      <c r="AB589" s="8"/>
    </row>
    <row r="590" spans="2:28" s="12" customFormat="1" ht="15.75" customHeight="1" x14ac:dyDescent="0.25">
      <c r="B590" s="109"/>
      <c r="C590" s="9"/>
      <c r="D590" s="134"/>
      <c r="E590" s="9">
        <v>1445</v>
      </c>
      <c r="F590" s="136"/>
      <c r="G590" s="90" t="s">
        <v>569</v>
      </c>
      <c r="H590" s="46">
        <v>437</v>
      </c>
      <c r="I590" s="46">
        <v>545</v>
      </c>
      <c r="J590" s="46">
        <v>517</v>
      </c>
      <c r="K590" s="52">
        <f t="shared" si="33"/>
        <v>499.66666666666669</v>
      </c>
      <c r="L590" s="36">
        <f t="shared" si="34"/>
        <v>34.579008073817761</v>
      </c>
      <c r="M590" s="8"/>
      <c r="N590" s="8"/>
      <c r="O590" s="8"/>
      <c r="P590" s="8"/>
      <c r="Q590" s="8"/>
      <c r="R590" s="8"/>
      <c r="S590" s="8"/>
      <c r="T590" s="8"/>
      <c r="U590" s="8"/>
      <c r="Z590" s="8"/>
      <c r="AA590" s="8"/>
      <c r="AB590" s="8"/>
    </row>
    <row r="591" spans="2:28" s="12" customFormat="1" ht="15.75" x14ac:dyDescent="0.25">
      <c r="B591" s="108">
        <f>B589+1</f>
        <v>295</v>
      </c>
      <c r="C591" s="9">
        <v>3161407</v>
      </c>
      <c r="D591" s="133" t="s">
        <v>471</v>
      </c>
      <c r="E591" s="9">
        <v>910</v>
      </c>
      <c r="F591" s="141" t="s">
        <v>335</v>
      </c>
      <c r="G591" s="90" t="s">
        <v>569</v>
      </c>
      <c r="H591" s="46">
        <v>162</v>
      </c>
      <c r="I591" s="46">
        <v>180</v>
      </c>
      <c r="J591" s="46">
        <v>152</v>
      </c>
      <c r="K591" s="51">
        <f t="shared" si="33"/>
        <v>164.66666666666666</v>
      </c>
      <c r="L591" s="36">
        <f t="shared" si="34"/>
        <v>18.095238095238095</v>
      </c>
      <c r="M591" s="8"/>
      <c r="N591" s="8"/>
      <c r="O591" s="8"/>
      <c r="P591" s="8"/>
      <c r="Q591" s="8"/>
      <c r="R591" s="8"/>
      <c r="S591" s="8"/>
      <c r="T591" s="8"/>
      <c r="U591" s="8"/>
      <c r="Z591" s="8"/>
      <c r="AA591" s="8"/>
      <c r="AB591" s="8"/>
    </row>
    <row r="592" spans="2:28" s="12" customFormat="1" ht="20.25" customHeight="1" x14ac:dyDescent="0.25">
      <c r="B592" s="109"/>
      <c r="C592" s="9"/>
      <c r="D592" s="134"/>
      <c r="E592" s="9">
        <v>910</v>
      </c>
      <c r="F592" s="142"/>
      <c r="G592" s="90" t="s">
        <v>569</v>
      </c>
      <c r="H592" s="46">
        <v>152</v>
      </c>
      <c r="I592" s="46">
        <v>175</v>
      </c>
      <c r="J592" s="46">
        <v>175</v>
      </c>
      <c r="K592" s="51">
        <f t="shared" si="33"/>
        <v>167.33333333333334</v>
      </c>
      <c r="L592" s="36">
        <f t="shared" si="34"/>
        <v>18.38827838827839</v>
      </c>
      <c r="M592" s="8"/>
      <c r="N592" s="8"/>
      <c r="O592" s="8"/>
      <c r="P592" s="8"/>
      <c r="Q592" s="8"/>
      <c r="R592" s="8"/>
      <c r="S592" s="8"/>
      <c r="T592" s="8"/>
      <c r="U592" s="8"/>
      <c r="Z592" s="8"/>
      <c r="AA592" s="8"/>
      <c r="AB592" s="8"/>
    </row>
    <row r="593" spans="2:28" s="12" customFormat="1" ht="20.25" customHeight="1" x14ac:dyDescent="0.25">
      <c r="B593" s="108">
        <f>B591+1</f>
        <v>296</v>
      </c>
      <c r="C593" s="9">
        <v>3161408</v>
      </c>
      <c r="D593" s="133" t="s">
        <v>472</v>
      </c>
      <c r="E593" s="9">
        <v>910</v>
      </c>
      <c r="F593" s="141" t="s">
        <v>335</v>
      </c>
      <c r="G593" s="90" t="s">
        <v>569</v>
      </c>
      <c r="H593" s="46">
        <v>102</v>
      </c>
      <c r="I593" s="46">
        <v>145</v>
      </c>
      <c r="J593" s="46">
        <v>122</v>
      </c>
      <c r="K593" s="51">
        <f t="shared" si="33"/>
        <v>123</v>
      </c>
      <c r="L593" s="36">
        <f t="shared" si="34"/>
        <v>13.516483516483516</v>
      </c>
      <c r="M593" s="8"/>
      <c r="N593" s="8"/>
      <c r="O593" s="8"/>
      <c r="P593" s="8"/>
      <c r="Q593" s="8"/>
      <c r="R593" s="8"/>
      <c r="S593" s="8"/>
      <c r="T593" s="8"/>
      <c r="U593" s="8"/>
      <c r="Z593" s="8"/>
      <c r="AA593" s="8"/>
      <c r="AB593" s="8"/>
    </row>
    <row r="594" spans="2:28" s="12" customFormat="1" ht="15.75" customHeight="1" x14ac:dyDescent="0.25">
      <c r="B594" s="109"/>
      <c r="C594" s="9"/>
      <c r="D594" s="134"/>
      <c r="E594" s="9">
        <v>910</v>
      </c>
      <c r="F594" s="142"/>
      <c r="G594" s="90" t="s">
        <v>569</v>
      </c>
      <c r="H594" s="46">
        <v>122</v>
      </c>
      <c r="I594" s="46">
        <v>125</v>
      </c>
      <c r="J594" s="46">
        <v>127</v>
      </c>
      <c r="K594" s="51">
        <f t="shared" si="33"/>
        <v>124.66666666666667</v>
      </c>
      <c r="L594" s="36">
        <f t="shared" si="34"/>
        <v>13.699633699633701</v>
      </c>
      <c r="M594" s="8"/>
      <c r="N594" s="8"/>
      <c r="O594" s="8"/>
      <c r="P594" s="8"/>
      <c r="Q594" s="8"/>
      <c r="R594" s="8"/>
      <c r="S594" s="8"/>
      <c r="T594" s="8"/>
      <c r="U594" s="8"/>
      <c r="Z594" s="8"/>
      <c r="AA594" s="8"/>
      <c r="AB594" s="8"/>
    </row>
    <row r="595" spans="2:28" s="12" customFormat="1" ht="15.75" x14ac:dyDescent="0.25">
      <c r="B595" s="108">
        <f>B593+1</f>
        <v>297</v>
      </c>
      <c r="C595" s="9">
        <v>3161409</v>
      </c>
      <c r="D595" s="133" t="s">
        <v>473</v>
      </c>
      <c r="E595" s="9">
        <v>910</v>
      </c>
      <c r="F595" s="135" t="s">
        <v>335</v>
      </c>
      <c r="G595" s="90" t="s">
        <v>569</v>
      </c>
      <c r="H595" s="46">
        <v>212</v>
      </c>
      <c r="I595" s="46">
        <v>195</v>
      </c>
      <c r="J595" s="46">
        <v>162</v>
      </c>
      <c r="K595" s="52">
        <f t="shared" si="33"/>
        <v>189.66666666666666</v>
      </c>
      <c r="L595" s="36">
        <f t="shared" si="34"/>
        <v>20.842490842490839</v>
      </c>
      <c r="M595" s="8"/>
      <c r="N595" s="8"/>
      <c r="O595" s="8"/>
      <c r="P595" s="8"/>
      <c r="Q595" s="8"/>
      <c r="R595" s="8"/>
      <c r="S595" s="8"/>
      <c r="T595" s="8"/>
      <c r="U595" s="8"/>
      <c r="Z595" s="8"/>
      <c r="AA595" s="8"/>
      <c r="AB595" s="8"/>
    </row>
    <row r="596" spans="2:28" s="12" customFormat="1" ht="15.75" x14ac:dyDescent="0.25">
      <c r="B596" s="109"/>
      <c r="C596" s="9"/>
      <c r="D596" s="134"/>
      <c r="E596" s="9">
        <v>910</v>
      </c>
      <c r="F596" s="136"/>
      <c r="G596" s="90" t="s">
        <v>569</v>
      </c>
      <c r="H596" s="46">
        <v>212</v>
      </c>
      <c r="I596" s="46">
        <v>160</v>
      </c>
      <c r="J596" s="46">
        <v>172</v>
      </c>
      <c r="K596" s="52">
        <f t="shared" si="33"/>
        <v>181.33333333333334</v>
      </c>
      <c r="L596" s="36">
        <f t="shared" si="34"/>
        <v>19.926739926739927</v>
      </c>
      <c r="M596" s="8"/>
      <c r="N596" s="8"/>
      <c r="O596" s="8"/>
      <c r="P596" s="8"/>
      <c r="Q596" s="8"/>
      <c r="R596" s="8"/>
      <c r="S596" s="8"/>
      <c r="T596" s="8"/>
      <c r="U596" s="8"/>
      <c r="Z596" s="8"/>
      <c r="AA596" s="8"/>
      <c r="AB596" s="8"/>
    </row>
    <row r="597" spans="2:28" s="12" customFormat="1" ht="15.75" x14ac:dyDescent="0.25">
      <c r="B597" s="108">
        <v>298</v>
      </c>
      <c r="C597" s="9">
        <v>3161412</v>
      </c>
      <c r="D597" s="101" t="s">
        <v>474</v>
      </c>
      <c r="E597" s="9">
        <v>910</v>
      </c>
      <c r="F597" s="135" t="s">
        <v>335</v>
      </c>
      <c r="G597" s="90" t="s">
        <v>569</v>
      </c>
      <c r="H597" s="46">
        <v>127</v>
      </c>
      <c r="I597" s="46">
        <v>135</v>
      </c>
      <c r="J597" s="46">
        <v>152</v>
      </c>
      <c r="K597" s="52">
        <f t="shared" si="33"/>
        <v>138</v>
      </c>
      <c r="L597" s="36">
        <f t="shared" si="34"/>
        <v>15.164835164835164</v>
      </c>
      <c r="M597" s="8"/>
      <c r="N597" s="8"/>
      <c r="O597" s="8"/>
      <c r="P597" s="8"/>
      <c r="Q597" s="8"/>
      <c r="R597" s="8"/>
      <c r="S597" s="8"/>
      <c r="T597" s="8"/>
      <c r="U597" s="8"/>
      <c r="Z597" s="8"/>
      <c r="AA597" s="8"/>
      <c r="AB597" s="8"/>
    </row>
    <row r="598" spans="2:28" s="12" customFormat="1" ht="15.75" x14ac:dyDescent="0.25">
      <c r="B598" s="109"/>
      <c r="C598" s="9"/>
      <c r="D598" s="101"/>
      <c r="E598" s="9">
        <v>910</v>
      </c>
      <c r="F598" s="136"/>
      <c r="G598" s="90" t="s">
        <v>569</v>
      </c>
      <c r="H598" s="46">
        <v>82</v>
      </c>
      <c r="I598" s="46">
        <v>85</v>
      </c>
      <c r="J598" s="46">
        <v>72</v>
      </c>
      <c r="K598" s="52">
        <f t="shared" si="33"/>
        <v>79.666666666666671</v>
      </c>
      <c r="L598" s="36">
        <f t="shared" si="34"/>
        <v>8.7545787545787555</v>
      </c>
      <c r="M598" s="8"/>
      <c r="N598" s="8"/>
      <c r="O598" s="8"/>
      <c r="P598" s="8"/>
      <c r="Q598" s="8"/>
      <c r="R598" s="8"/>
      <c r="S598" s="8"/>
      <c r="T598" s="8"/>
      <c r="U598" s="8"/>
      <c r="Z598" s="8"/>
      <c r="AA598" s="8"/>
      <c r="AB598" s="8"/>
    </row>
    <row r="599" spans="2:28" s="12" customFormat="1" ht="15.75" x14ac:dyDescent="0.25">
      <c r="B599" s="108">
        <v>299</v>
      </c>
      <c r="C599" s="56">
        <v>2330001</v>
      </c>
      <c r="D599" s="149" t="s">
        <v>336</v>
      </c>
      <c r="E599" s="9">
        <v>1445</v>
      </c>
      <c r="F599" s="119" t="s">
        <v>282</v>
      </c>
      <c r="G599" s="90" t="s">
        <v>569</v>
      </c>
      <c r="H599" s="46">
        <v>52</v>
      </c>
      <c r="I599" s="46">
        <v>60</v>
      </c>
      <c r="J599" s="46">
        <v>42</v>
      </c>
      <c r="K599" s="52">
        <f t="shared" si="33"/>
        <v>51.333333333333336</v>
      </c>
      <c r="L599" s="36">
        <f t="shared" si="34"/>
        <v>3.5524798154555941</v>
      </c>
      <c r="M599" s="8"/>
      <c r="N599" s="8"/>
      <c r="O599" s="8"/>
      <c r="P599" s="8"/>
      <c r="Q599" s="8"/>
      <c r="R599" s="8"/>
      <c r="S599" s="8"/>
      <c r="T599" s="8"/>
      <c r="U599" s="8"/>
      <c r="Z599" s="8"/>
      <c r="AA599" s="8"/>
      <c r="AB599" s="8"/>
    </row>
    <row r="600" spans="2:28" s="12" customFormat="1" ht="18.75" customHeight="1" x14ac:dyDescent="0.25">
      <c r="B600" s="109"/>
      <c r="C600" s="56"/>
      <c r="D600" s="150"/>
      <c r="E600" s="9">
        <v>1445</v>
      </c>
      <c r="F600" s="120"/>
      <c r="G600" s="90" t="s">
        <v>569</v>
      </c>
      <c r="H600" s="46">
        <v>42</v>
      </c>
      <c r="I600" s="46">
        <v>45</v>
      </c>
      <c r="J600" s="46">
        <v>32</v>
      </c>
      <c r="K600" s="52">
        <f t="shared" si="33"/>
        <v>39.666666666666664</v>
      </c>
      <c r="L600" s="36">
        <f t="shared" si="34"/>
        <v>2.7450980392156863</v>
      </c>
      <c r="M600" s="8"/>
      <c r="N600" s="8"/>
      <c r="O600" s="8"/>
      <c r="P600" s="8"/>
      <c r="Q600" s="8"/>
      <c r="R600" s="8"/>
      <c r="S600" s="8"/>
      <c r="T600" s="8"/>
      <c r="U600" s="8"/>
      <c r="Z600" s="8"/>
      <c r="AA600" s="8"/>
      <c r="AB600" s="8"/>
    </row>
    <row r="601" spans="2:28" s="12" customFormat="1" ht="15.75" x14ac:dyDescent="0.25">
      <c r="B601" s="108">
        <v>300</v>
      </c>
      <c r="C601" s="56">
        <v>2330002</v>
      </c>
      <c r="D601" s="149" t="s">
        <v>337</v>
      </c>
      <c r="E601" s="9">
        <v>1445</v>
      </c>
      <c r="F601" s="119" t="s">
        <v>282</v>
      </c>
      <c r="G601" s="90" t="s">
        <v>569</v>
      </c>
      <c r="H601" s="46">
        <v>137</v>
      </c>
      <c r="I601" s="46">
        <v>130</v>
      </c>
      <c r="J601" s="46">
        <v>122</v>
      </c>
      <c r="K601" s="52">
        <f t="shared" si="33"/>
        <v>129.66666666666666</v>
      </c>
      <c r="L601" s="36">
        <f t="shared" si="34"/>
        <v>8.973471741637832</v>
      </c>
      <c r="M601" s="8"/>
      <c r="N601" s="8"/>
      <c r="O601" s="8"/>
      <c r="P601" s="8"/>
      <c r="Q601" s="8"/>
      <c r="R601" s="8"/>
      <c r="S601" s="8"/>
      <c r="T601" s="8"/>
      <c r="U601" s="8"/>
      <c r="Z601" s="8"/>
      <c r="AA601" s="8"/>
      <c r="AB601" s="8"/>
    </row>
    <row r="602" spans="2:28" s="12" customFormat="1" ht="15.75" customHeight="1" x14ac:dyDescent="0.25">
      <c r="B602" s="109"/>
      <c r="C602" s="56"/>
      <c r="D602" s="150"/>
      <c r="E602" s="9">
        <v>1445</v>
      </c>
      <c r="F602" s="120"/>
      <c r="G602" s="90" t="s">
        <v>569</v>
      </c>
      <c r="H602" s="46">
        <v>117</v>
      </c>
      <c r="I602" s="46">
        <v>95</v>
      </c>
      <c r="J602" s="46">
        <v>82</v>
      </c>
      <c r="K602" s="52">
        <f t="shared" si="33"/>
        <v>98</v>
      </c>
      <c r="L602" s="36">
        <f t="shared" si="34"/>
        <v>6.7820069204152249</v>
      </c>
      <c r="M602" s="8"/>
      <c r="N602" s="8"/>
      <c r="O602" s="8"/>
      <c r="P602" s="8"/>
      <c r="Q602" s="8"/>
      <c r="R602" s="8"/>
      <c r="S602" s="8"/>
      <c r="T602" s="8"/>
      <c r="U602" s="8"/>
      <c r="Z602" s="8"/>
      <c r="AA602" s="8"/>
      <c r="AB602" s="8"/>
    </row>
    <row r="603" spans="2:28" s="12" customFormat="1" ht="15.75" x14ac:dyDescent="0.25">
      <c r="B603" s="108">
        <v>301</v>
      </c>
      <c r="C603" s="6">
        <v>3171501</v>
      </c>
      <c r="D603" s="133" t="s">
        <v>475</v>
      </c>
      <c r="E603" s="6">
        <v>910</v>
      </c>
      <c r="F603" s="141" t="s">
        <v>338</v>
      </c>
      <c r="G603" s="90" t="s">
        <v>569</v>
      </c>
      <c r="H603" s="83">
        <v>104</v>
      </c>
      <c r="I603" s="83">
        <v>108</v>
      </c>
      <c r="J603" s="83">
        <v>96</v>
      </c>
      <c r="K603" s="52">
        <f t="shared" ref="K603:K668" si="35">(H603+I603+J603)/3</f>
        <v>102.66666666666667</v>
      </c>
      <c r="L603" s="36">
        <f t="shared" si="34"/>
        <v>11.282051282051283</v>
      </c>
      <c r="M603" s="8"/>
      <c r="N603" s="8"/>
      <c r="O603" s="8"/>
      <c r="P603" s="8"/>
      <c r="Q603" s="8"/>
      <c r="R603" s="8"/>
      <c r="S603" s="8"/>
      <c r="T603" s="8"/>
      <c r="U603" s="8"/>
      <c r="Z603" s="8"/>
      <c r="AA603" s="8"/>
      <c r="AB603" s="8"/>
    </row>
    <row r="604" spans="2:28" s="12" customFormat="1" ht="15.75" customHeight="1" x14ac:dyDescent="0.25">
      <c r="B604" s="109"/>
      <c r="C604" s="6"/>
      <c r="D604" s="134"/>
      <c r="E604" s="6">
        <v>910</v>
      </c>
      <c r="F604" s="142"/>
      <c r="G604" s="90" t="s">
        <v>569</v>
      </c>
      <c r="H604" s="83">
        <v>511</v>
      </c>
      <c r="I604" s="75">
        <v>438</v>
      </c>
      <c r="J604" s="75">
        <v>572</v>
      </c>
      <c r="K604" s="52">
        <f t="shared" si="35"/>
        <v>507</v>
      </c>
      <c r="L604" s="36">
        <f t="shared" si="34"/>
        <v>55.714285714285715</v>
      </c>
      <c r="M604" s="8"/>
      <c r="N604" s="8"/>
      <c r="O604" s="8"/>
      <c r="P604" s="8"/>
      <c r="Q604" s="8"/>
      <c r="R604" s="8"/>
      <c r="S604" s="8"/>
      <c r="T604" s="8"/>
      <c r="U604" s="8"/>
      <c r="Z604" s="8"/>
      <c r="AA604" s="8"/>
      <c r="AB604" s="8"/>
    </row>
    <row r="605" spans="2:28" s="12" customFormat="1" ht="15.75" x14ac:dyDescent="0.25">
      <c r="B605" s="108">
        <v>302</v>
      </c>
      <c r="C605" s="9">
        <v>3171504</v>
      </c>
      <c r="D605" s="133" t="s">
        <v>476</v>
      </c>
      <c r="E605" s="9">
        <v>910</v>
      </c>
      <c r="F605" s="141" t="s">
        <v>338</v>
      </c>
      <c r="G605" s="90" t="s">
        <v>569</v>
      </c>
      <c r="H605" s="83">
        <v>1</v>
      </c>
      <c r="I605" s="75">
        <v>14</v>
      </c>
      <c r="J605" s="75">
        <v>6</v>
      </c>
      <c r="K605" s="51">
        <f t="shared" si="35"/>
        <v>7</v>
      </c>
      <c r="L605" s="36">
        <f t="shared" si="34"/>
        <v>0.76923076923076927</v>
      </c>
      <c r="M605" s="8"/>
      <c r="N605" s="8"/>
      <c r="O605" s="8"/>
      <c r="P605" s="8"/>
      <c r="Q605" s="8"/>
      <c r="R605" s="8"/>
      <c r="S605" s="8"/>
      <c r="T605" s="8"/>
      <c r="U605" s="8"/>
      <c r="Z605" s="8"/>
      <c r="AA605" s="8"/>
      <c r="AB605" s="8"/>
    </row>
    <row r="606" spans="2:28" s="12" customFormat="1" ht="15.75" customHeight="1" x14ac:dyDescent="0.25">
      <c r="B606" s="109"/>
      <c r="C606" s="9"/>
      <c r="D606" s="134"/>
      <c r="E606" s="9">
        <v>910</v>
      </c>
      <c r="F606" s="142"/>
      <c r="G606" s="90" t="s">
        <v>569</v>
      </c>
      <c r="H606" s="83">
        <v>489</v>
      </c>
      <c r="I606" s="75">
        <v>480</v>
      </c>
      <c r="J606" s="75">
        <v>568</v>
      </c>
      <c r="K606" s="51">
        <f t="shared" si="35"/>
        <v>512.33333333333337</v>
      </c>
      <c r="L606" s="36">
        <f t="shared" si="34"/>
        <v>56.300366300366299</v>
      </c>
      <c r="M606" s="8"/>
      <c r="N606" s="8"/>
      <c r="O606" s="8"/>
      <c r="P606" s="8"/>
      <c r="Q606" s="8"/>
      <c r="R606" s="8"/>
      <c r="S606" s="8"/>
      <c r="T606" s="8"/>
      <c r="U606" s="8"/>
      <c r="Z606" s="8"/>
      <c r="AA606" s="8"/>
      <c r="AB606" s="8"/>
    </row>
    <row r="607" spans="2:28" s="12" customFormat="1" ht="15.75" x14ac:dyDescent="0.25">
      <c r="B607" s="108">
        <v>303</v>
      </c>
      <c r="C607" s="9">
        <v>3171503</v>
      </c>
      <c r="D607" s="133" t="s">
        <v>477</v>
      </c>
      <c r="E607" s="9">
        <v>910</v>
      </c>
      <c r="F607" s="141" t="s">
        <v>338</v>
      </c>
      <c r="G607" s="90" t="s">
        <v>569</v>
      </c>
      <c r="H607" s="81">
        <v>191</v>
      </c>
      <c r="I607" s="80">
        <v>262</v>
      </c>
      <c r="J607" s="80">
        <v>287</v>
      </c>
      <c r="K607" s="51">
        <f t="shared" si="35"/>
        <v>246.66666666666666</v>
      </c>
      <c r="L607" s="36">
        <f t="shared" si="34"/>
        <v>27.106227106227106</v>
      </c>
      <c r="M607" s="8"/>
      <c r="N607" s="8"/>
      <c r="O607" s="8"/>
      <c r="P607" s="8"/>
      <c r="Q607" s="8"/>
      <c r="R607" s="8"/>
      <c r="S607" s="8"/>
      <c r="T607" s="8"/>
      <c r="U607" s="8"/>
      <c r="Z607" s="8"/>
      <c r="AA607" s="8"/>
      <c r="AB607" s="8"/>
    </row>
    <row r="608" spans="2:28" s="12" customFormat="1" ht="15.75" customHeight="1" x14ac:dyDescent="0.25">
      <c r="B608" s="109"/>
      <c r="C608" s="9"/>
      <c r="D608" s="134"/>
      <c r="E608" s="9">
        <v>910</v>
      </c>
      <c r="F608" s="142"/>
      <c r="G608" s="90" t="s">
        <v>569</v>
      </c>
      <c r="H608" s="75">
        <v>234</v>
      </c>
      <c r="I608" s="75">
        <v>300</v>
      </c>
      <c r="J608" s="75">
        <v>328</v>
      </c>
      <c r="K608" s="51">
        <f t="shared" si="35"/>
        <v>287.33333333333331</v>
      </c>
      <c r="L608" s="36">
        <f t="shared" si="34"/>
        <v>31.575091575091573</v>
      </c>
      <c r="M608" s="8"/>
      <c r="N608" s="8"/>
      <c r="O608" s="8"/>
      <c r="P608" s="8"/>
      <c r="Q608" s="8"/>
      <c r="R608" s="8"/>
      <c r="S608" s="8"/>
      <c r="T608" s="8"/>
      <c r="U608" s="8"/>
      <c r="Z608" s="8"/>
      <c r="AA608" s="8"/>
      <c r="AB608" s="8"/>
    </row>
    <row r="609" spans="2:28" s="12" customFormat="1" ht="15.75" x14ac:dyDescent="0.25">
      <c r="B609" s="108">
        <v>304</v>
      </c>
      <c r="C609" s="9">
        <v>3171502</v>
      </c>
      <c r="D609" s="133" t="s">
        <v>478</v>
      </c>
      <c r="E609" s="9">
        <v>910</v>
      </c>
      <c r="F609" s="141" t="s">
        <v>338</v>
      </c>
      <c r="G609" s="90" t="s">
        <v>569</v>
      </c>
      <c r="H609" s="81">
        <v>478</v>
      </c>
      <c r="I609" s="81">
        <v>373</v>
      </c>
      <c r="J609" s="81">
        <v>402</v>
      </c>
      <c r="K609" s="51">
        <f t="shared" si="35"/>
        <v>417.66666666666669</v>
      </c>
      <c r="L609" s="36">
        <f t="shared" si="34"/>
        <v>45.897435897435898</v>
      </c>
      <c r="M609" s="8"/>
      <c r="N609" s="8"/>
      <c r="O609" s="8"/>
      <c r="P609" s="8"/>
      <c r="Q609" s="8"/>
      <c r="R609" s="8"/>
      <c r="S609" s="8"/>
      <c r="T609" s="8"/>
      <c r="U609" s="8"/>
      <c r="Z609" s="8"/>
      <c r="AA609" s="8"/>
      <c r="AB609" s="8"/>
    </row>
    <row r="610" spans="2:28" s="12" customFormat="1" ht="15.75" customHeight="1" x14ac:dyDescent="0.25">
      <c r="B610" s="109"/>
      <c r="C610" s="9"/>
      <c r="D610" s="134"/>
      <c r="E610" s="9">
        <v>910</v>
      </c>
      <c r="F610" s="142"/>
      <c r="G610" s="90" t="s">
        <v>569</v>
      </c>
      <c r="H610" s="75">
        <v>125</v>
      </c>
      <c r="I610" s="75">
        <v>144</v>
      </c>
      <c r="J610" s="75">
        <v>156</v>
      </c>
      <c r="K610" s="51">
        <f t="shared" si="35"/>
        <v>141.66666666666666</v>
      </c>
      <c r="L610" s="36">
        <f t="shared" si="34"/>
        <v>15.567765567765568</v>
      </c>
      <c r="M610" s="8"/>
      <c r="N610" s="8"/>
      <c r="O610" s="8"/>
      <c r="P610" s="8"/>
      <c r="Q610" s="8"/>
      <c r="R610" s="8"/>
      <c r="S610" s="8"/>
      <c r="T610" s="8"/>
      <c r="U610" s="8"/>
      <c r="Z610" s="8"/>
      <c r="AA610" s="8"/>
      <c r="AB610" s="8"/>
    </row>
    <row r="611" spans="2:28" s="12" customFormat="1" ht="15.75" x14ac:dyDescent="0.25">
      <c r="B611" s="108">
        <v>305</v>
      </c>
      <c r="C611" s="9">
        <v>3171505</v>
      </c>
      <c r="D611" s="133" t="s">
        <v>479</v>
      </c>
      <c r="E611" s="9">
        <v>910</v>
      </c>
      <c r="F611" s="141" t="s">
        <v>338</v>
      </c>
      <c r="G611" s="90" t="s">
        <v>569</v>
      </c>
      <c r="H611" s="81">
        <v>237</v>
      </c>
      <c r="I611" s="80">
        <v>304</v>
      </c>
      <c r="J611" s="80">
        <v>214</v>
      </c>
      <c r="K611" s="51">
        <f t="shared" si="35"/>
        <v>251.66666666666666</v>
      </c>
      <c r="L611" s="36">
        <f t="shared" si="34"/>
        <v>27.655677655677657</v>
      </c>
      <c r="M611" s="8"/>
      <c r="N611" s="8"/>
      <c r="O611" s="8"/>
      <c r="P611" s="8"/>
      <c r="Q611" s="8"/>
      <c r="R611" s="8"/>
      <c r="S611" s="8"/>
      <c r="T611" s="8"/>
      <c r="U611" s="8"/>
      <c r="Z611" s="8"/>
      <c r="AA611" s="8"/>
      <c r="AB611" s="8"/>
    </row>
    <row r="612" spans="2:28" s="12" customFormat="1" ht="15.75" customHeight="1" x14ac:dyDescent="0.25">
      <c r="B612" s="109"/>
      <c r="C612" s="9"/>
      <c r="D612" s="134"/>
      <c r="E612" s="9">
        <v>910</v>
      </c>
      <c r="F612" s="142"/>
      <c r="G612" s="90" t="s">
        <v>569</v>
      </c>
      <c r="H612" s="79">
        <v>238</v>
      </c>
      <c r="I612" s="74">
        <v>199</v>
      </c>
      <c r="J612" s="74">
        <v>250</v>
      </c>
      <c r="K612" s="51">
        <f t="shared" si="35"/>
        <v>229</v>
      </c>
      <c r="L612" s="36">
        <f t="shared" si="34"/>
        <v>25.164835164835164</v>
      </c>
      <c r="M612" s="8"/>
      <c r="N612" s="8"/>
      <c r="O612" s="8"/>
      <c r="P612" s="8"/>
      <c r="Q612" s="8"/>
      <c r="R612" s="8"/>
      <c r="S612" s="8"/>
      <c r="T612" s="8"/>
      <c r="U612" s="8"/>
      <c r="Z612" s="8"/>
      <c r="AA612" s="8"/>
      <c r="AB612" s="8"/>
    </row>
    <row r="613" spans="2:28" s="12" customFormat="1" ht="15.75" x14ac:dyDescent="0.25">
      <c r="B613" s="108">
        <v>306</v>
      </c>
      <c r="C613" s="9">
        <v>3171506</v>
      </c>
      <c r="D613" s="133" t="s">
        <v>480</v>
      </c>
      <c r="E613" s="9">
        <v>910</v>
      </c>
      <c r="F613" s="141" t="s">
        <v>338</v>
      </c>
      <c r="G613" s="90" t="s">
        <v>569</v>
      </c>
      <c r="H613" s="83">
        <v>58</v>
      </c>
      <c r="I613" s="83">
        <v>105</v>
      </c>
      <c r="J613" s="83">
        <v>125</v>
      </c>
      <c r="K613" s="51">
        <f t="shared" si="35"/>
        <v>96</v>
      </c>
      <c r="L613" s="36">
        <f t="shared" si="34"/>
        <v>10.549450549450549</v>
      </c>
      <c r="M613" s="8"/>
      <c r="N613" s="8"/>
      <c r="O613" s="8"/>
      <c r="P613" s="8"/>
      <c r="Q613" s="8"/>
      <c r="R613" s="8"/>
      <c r="S613" s="8"/>
      <c r="T613" s="8"/>
      <c r="U613" s="8"/>
      <c r="Z613" s="8"/>
      <c r="AA613" s="8"/>
      <c r="AB613" s="8"/>
    </row>
    <row r="614" spans="2:28" s="12" customFormat="1" ht="15.75" customHeight="1" x14ac:dyDescent="0.25">
      <c r="B614" s="109"/>
      <c r="C614" s="9"/>
      <c r="D614" s="134"/>
      <c r="E614" s="9">
        <v>910</v>
      </c>
      <c r="F614" s="142"/>
      <c r="G614" s="90" t="s">
        <v>569</v>
      </c>
      <c r="H614" s="83">
        <v>221</v>
      </c>
      <c r="I614" s="75">
        <v>242</v>
      </c>
      <c r="J614" s="75">
        <v>280</v>
      </c>
      <c r="K614" s="51">
        <f t="shared" si="35"/>
        <v>247.66666666666666</v>
      </c>
      <c r="L614" s="36">
        <f t="shared" si="34"/>
        <v>27.216117216117215</v>
      </c>
      <c r="M614" s="8"/>
      <c r="N614" s="8"/>
      <c r="O614" s="8"/>
      <c r="P614" s="8"/>
      <c r="Q614" s="8"/>
      <c r="R614" s="8"/>
      <c r="S614" s="8"/>
      <c r="T614" s="8"/>
      <c r="U614" s="8"/>
      <c r="Z614" s="8"/>
      <c r="AA614" s="8"/>
      <c r="AB614" s="8"/>
    </row>
    <row r="615" spans="2:28" s="12" customFormat="1" ht="15.75" x14ac:dyDescent="0.25">
      <c r="B615" s="108">
        <v>307</v>
      </c>
      <c r="C615" s="9">
        <v>3171508</v>
      </c>
      <c r="D615" s="133" t="s">
        <v>481</v>
      </c>
      <c r="E615" s="9">
        <v>910</v>
      </c>
      <c r="F615" s="141" t="s">
        <v>338</v>
      </c>
      <c r="G615" s="90" t="s">
        <v>569</v>
      </c>
      <c r="H615" s="83">
        <v>268</v>
      </c>
      <c r="I615" s="75">
        <v>258</v>
      </c>
      <c r="J615" s="75">
        <v>331</v>
      </c>
      <c r="K615" s="51">
        <f t="shared" si="35"/>
        <v>285.66666666666669</v>
      </c>
      <c r="L615" s="36">
        <f t="shared" si="34"/>
        <v>31.391941391941391</v>
      </c>
      <c r="M615" s="8"/>
      <c r="N615" s="8"/>
      <c r="O615" s="8"/>
      <c r="P615" s="8"/>
      <c r="Q615" s="8"/>
      <c r="R615" s="8"/>
      <c r="S615" s="8"/>
      <c r="T615" s="8"/>
      <c r="U615" s="8"/>
      <c r="Z615" s="8"/>
      <c r="AA615" s="8"/>
      <c r="AB615" s="8"/>
    </row>
    <row r="616" spans="2:28" s="12" customFormat="1" ht="15.75" customHeight="1" x14ac:dyDescent="0.25">
      <c r="B616" s="109"/>
      <c r="C616" s="9"/>
      <c r="D616" s="134"/>
      <c r="E616" s="9">
        <v>910</v>
      </c>
      <c r="F616" s="142"/>
      <c r="G616" s="90" t="s">
        <v>569</v>
      </c>
      <c r="H616" s="83">
        <v>3</v>
      </c>
      <c r="I616" s="75">
        <v>9</v>
      </c>
      <c r="J616" s="75">
        <v>17</v>
      </c>
      <c r="K616" s="51">
        <f t="shared" si="35"/>
        <v>9.6666666666666661</v>
      </c>
      <c r="L616" s="36">
        <f t="shared" si="34"/>
        <v>1.062271062271062</v>
      </c>
      <c r="M616" s="8"/>
      <c r="N616" s="8"/>
      <c r="O616" s="8"/>
      <c r="P616" s="8"/>
      <c r="Q616" s="8"/>
      <c r="R616" s="8"/>
      <c r="S616" s="8"/>
      <c r="T616" s="8"/>
      <c r="U616" s="8"/>
      <c r="Z616" s="8"/>
      <c r="AA616" s="8"/>
      <c r="AB616" s="8"/>
    </row>
    <row r="617" spans="2:28" s="12" customFormat="1" ht="15.75" x14ac:dyDescent="0.25">
      <c r="B617" s="108">
        <v>308</v>
      </c>
      <c r="C617" s="9">
        <v>3171507</v>
      </c>
      <c r="D617" s="133" t="s">
        <v>482</v>
      </c>
      <c r="E617" s="9">
        <v>910</v>
      </c>
      <c r="F617" s="141" t="s">
        <v>338</v>
      </c>
      <c r="G617" s="90" t="s">
        <v>569</v>
      </c>
      <c r="H617" s="81">
        <v>377</v>
      </c>
      <c r="I617" s="81">
        <v>399</v>
      </c>
      <c r="J617" s="81">
        <v>401</v>
      </c>
      <c r="K617" s="51">
        <f t="shared" si="35"/>
        <v>392.33333333333331</v>
      </c>
      <c r="L617" s="36">
        <f t="shared" si="34"/>
        <v>43.11355311355311</v>
      </c>
      <c r="M617" s="8"/>
      <c r="N617" s="8"/>
      <c r="O617" s="8"/>
      <c r="P617" s="8"/>
      <c r="Q617" s="8"/>
      <c r="R617" s="8"/>
      <c r="S617" s="8"/>
      <c r="T617" s="8"/>
      <c r="U617" s="8"/>
      <c r="Z617" s="8"/>
      <c r="AA617" s="8"/>
      <c r="AB617" s="8"/>
    </row>
    <row r="618" spans="2:28" s="12" customFormat="1" ht="15.75" customHeight="1" x14ac:dyDescent="0.25">
      <c r="B618" s="109"/>
      <c r="C618" s="9"/>
      <c r="D618" s="134"/>
      <c r="E618" s="9">
        <v>910</v>
      </c>
      <c r="F618" s="142"/>
      <c r="G618" s="90" t="s">
        <v>569</v>
      </c>
      <c r="H618" s="83">
        <v>57</v>
      </c>
      <c r="I618" s="75">
        <v>46</v>
      </c>
      <c r="J618" s="75">
        <v>40</v>
      </c>
      <c r="K618" s="51">
        <f t="shared" si="35"/>
        <v>47.666666666666664</v>
      </c>
      <c r="L618" s="36">
        <f t="shared" si="34"/>
        <v>5.2380952380952372</v>
      </c>
      <c r="M618" s="8"/>
      <c r="N618" s="8"/>
      <c r="O618" s="8"/>
      <c r="P618" s="8"/>
      <c r="Q618" s="8"/>
      <c r="R618" s="8"/>
      <c r="S618" s="8"/>
      <c r="T618" s="8"/>
      <c r="U618" s="8"/>
      <c r="Z618" s="8"/>
      <c r="AA618" s="8"/>
      <c r="AB618" s="8"/>
    </row>
    <row r="619" spans="2:28" s="12" customFormat="1" ht="15.75" x14ac:dyDescent="0.25">
      <c r="B619" s="108">
        <v>309</v>
      </c>
      <c r="C619" s="9">
        <v>3171509</v>
      </c>
      <c r="D619" s="133" t="s">
        <v>483</v>
      </c>
      <c r="E619" s="9">
        <v>910</v>
      </c>
      <c r="F619" s="141" t="s">
        <v>338</v>
      </c>
      <c r="G619" s="90" t="s">
        <v>569</v>
      </c>
      <c r="H619" s="83">
        <v>219</v>
      </c>
      <c r="I619" s="75">
        <v>200</v>
      </c>
      <c r="J619" s="75">
        <v>216</v>
      </c>
      <c r="K619" s="51">
        <f t="shared" si="35"/>
        <v>211.66666666666666</v>
      </c>
      <c r="L619" s="36">
        <f t="shared" si="34"/>
        <v>23.260073260073259</v>
      </c>
      <c r="M619" s="8"/>
      <c r="N619" s="8"/>
      <c r="O619" s="8"/>
      <c r="P619" s="8"/>
      <c r="Q619" s="8"/>
      <c r="R619" s="8"/>
      <c r="S619" s="8"/>
      <c r="T619" s="8"/>
      <c r="U619" s="8"/>
      <c r="Z619" s="8"/>
      <c r="AA619" s="8"/>
      <c r="AB619" s="8"/>
    </row>
    <row r="620" spans="2:28" s="12" customFormat="1" ht="15.75" customHeight="1" x14ac:dyDescent="0.25">
      <c r="B620" s="109"/>
      <c r="C620" s="9"/>
      <c r="D620" s="134"/>
      <c r="E620" s="9">
        <v>910</v>
      </c>
      <c r="F620" s="142"/>
      <c r="G620" s="90" t="s">
        <v>569</v>
      </c>
      <c r="H620" s="83">
        <v>5</v>
      </c>
      <c r="I620" s="75">
        <v>3</v>
      </c>
      <c r="J620" s="75">
        <v>9</v>
      </c>
      <c r="K620" s="51">
        <f t="shared" si="35"/>
        <v>5.666666666666667</v>
      </c>
      <c r="L620" s="36">
        <f t="shared" si="34"/>
        <v>0.62271062271062272</v>
      </c>
      <c r="M620" s="8"/>
      <c r="N620" s="8"/>
      <c r="O620" s="8"/>
      <c r="P620" s="8"/>
      <c r="Q620" s="8"/>
      <c r="R620" s="8"/>
      <c r="S620" s="8"/>
      <c r="T620" s="8"/>
      <c r="U620" s="8"/>
      <c r="Z620" s="8"/>
      <c r="AA620" s="8"/>
      <c r="AB620" s="8"/>
    </row>
    <row r="621" spans="2:28" s="12" customFormat="1" ht="15.75" x14ac:dyDescent="0.25">
      <c r="B621" s="108">
        <v>310</v>
      </c>
      <c r="C621" s="9">
        <v>3171511</v>
      </c>
      <c r="D621" s="133" t="s">
        <v>484</v>
      </c>
      <c r="E621" s="9">
        <v>910</v>
      </c>
      <c r="F621" s="141" t="s">
        <v>338</v>
      </c>
      <c r="G621" s="90" t="s">
        <v>569</v>
      </c>
      <c r="H621" s="83">
        <v>464</v>
      </c>
      <c r="I621" s="83">
        <v>469</v>
      </c>
      <c r="J621" s="83">
        <v>431</v>
      </c>
      <c r="K621" s="51">
        <f t="shared" si="35"/>
        <v>454.66666666666669</v>
      </c>
      <c r="L621" s="36">
        <f t="shared" si="34"/>
        <v>49.963369963369964</v>
      </c>
      <c r="M621" s="8"/>
      <c r="N621" s="8"/>
      <c r="O621" s="8"/>
      <c r="P621" s="8"/>
      <c r="Q621" s="8"/>
      <c r="R621" s="8"/>
      <c r="S621" s="8"/>
      <c r="T621" s="8"/>
      <c r="U621" s="8"/>
      <c r="Z621" s="8"/>
      <c r="AA621" s="8"/>
      <c r="AB621" s="8"/>
    </row>
    <row r="622" spans="2:28" s="12" customFormat="1" ht="15.75" customHeight="1" x14ac:dyDescent="0.25">
      <c r="B622" s="109"/>
      <c r="C622" s="9"/>
      <c r="D622" s="134"/>
      <c r="E622" s="9">
        <v>910</v>
      </c>
      <c r="F622" s="142"/>
      <c r="G622" s="90" t="s">
        <v>569</v>
      </c>
      <c r="H622" s="79">
        <v>9</v>
      </c>
      <c r="I622" s="74">
        <v>16</v>
      </c>
      <c r="J622" s="74">
        <v>16</v>
      </c>
      <c r="K622" s="51">
        <f t="shared" si="35"/>
        <v>13.666666666666666</v>
      </c>
      <c r="L622" s="36">
        <f t="shared" si="34"/>
        <v>1.5018315018315016</v>
      </c>
      <c r="M622" s="8"/>
      <c r="N622" s="8"/>
      <c r="O622" s="8"/>
      <c r="P622" s="8"/>
      <c r="Q622" s="8"/>
      <c r="R622" s="8"/>
      <c r="S622" s="8"/>
      <c r="T622" s="8"/>
      <c r="U622" s="8"/>
      <c r="Z622" s="8"/>
      <c r="AA622" s="8"/>
      <c r="AB622" s="8"/>
    </row>
    <row r="623" spans="2:28" s="12" customFormat="1" ht="15.75" x14ac:dyDescent="0.25">
      <c r="B623" s="108">
        <v>311</v>
      </c>
      <c r="C623" s="9">
        <v>3171512</v>
      </c>
      <c r="D623" s="133" t="s">
        <v>485</v>
      </c>
      <c r="E623" s="9">
        <v>1445</v>
      </c>
      <c r="F623" s="141" t="s">
        <v>338</v>
      </c>
      <c r="G623" s="90" t="s">
        <v>569</v>
      </c>
      <c r="H623" s="75">
        <v>73</v>
      </c>
      <c r="I623" s="75">
        <v>66</v>
      </c>
      <c r="J623" s="75">
        <v>56</v>
      </c>
      <c r="K623" s="51">
        <f t="shared" si="35"/>
        <v>65</v>
      </c>
      <c r="L623" s="36">
        <f t="shared" si="34"/>
        <v>4.4982698961937722</v>
      </c>
      <c r="M623" s="8"/>
      <c r="N623" s="8"/>
      <c r="O623" s="8"/>
      <c r="P623" s="8"/>
      <c r="Q623" s="8"/>
      <c r="R623" s="8"/>
      <c r="S623" s="8"/>
      <c r="T623" s="8"/>
      <c r="U623" s="8"/>
      <c r="Z623" s="8"/>
      <c r="AA623" s="8"/>
      <c r="AB623" s="8"/>
    </row>
    <row r="624" spans="2:28" s="12" customFormat="1" ht="15.75" customHeight="1" x14ac:dyDescent="0.25">
      <c r="B624" s="109"/>
      <c r="C624" s="9"/>
      <c r="D624" s="134"/>
      <c r="E624" s="9">
        <v>1445</v>
      </c>
      <c r="F624" s="142"/>
      <c r="G624" s="90" t="s">
        <v>569</v>
      </c>
      <c r="H624" s="75">
        <v>654</v>
      </c>
      <c r="I624" s="75">
        <v>565</v>
      </c>
      <c r="J624" s="75">
        <v>650</v>
      </c>
      <c r="K624" s="51">
        <f t="shared" si="35"/>
        <v>623</v>
      </c>
      <c r="L624" s="36">
        <f t="shared" si="34"/>
        <v>43.114186851211073</v>
      </c>
      <c r="M624" s="8"/>
      <c r="N624" s="8"/>
      <c r="O624" s="8"/>
      <c r="P624" s="8"/>
      <c r="Q624" s="8"/>
      <c r="R624" s="8"/>
      <c r="S624" s="8"/>
      <c r="T624" s="8"/>
      <c r="U624" s="8"/>
      <c r="Z624" s="8"/>
      <c r="AA624" s="8"/>
      <c r="AB624" s="8"/>
    </row>
    <row r="625" spans="1:28" s="12" customFormat="1" ht="15.75" x14ac:dyDescent="0.25">
      <c r="B625" s="108">
        <v>312</v>
      </c>
      <c r="C625" s="9">
        <v>3171513</v>
      </c>
      <c r="D625" s="133" t="s">
        <v>486</v>
      </c>
      <c r="E625" s="9">
        <v>910</v>
      </c>
      <c r="F625" s="141" t="s">
        <v>338</v>
      </c>
      <c r="G625" s="90" t="s">
        <v>569</v>
      </c>
      <c r="H625" s="79">
        <v>363</v>
      </c>
      <c r="I625" s="74">
        <v>360</v>
      </c>
      <c r="J625" s="74">
        <v>303</v>
      </c>
      <c r="K625" s="51">
        <f t="shared" si="35"/>
        <v>342</v>
      </c>
      <c r="L625" s="36">
        <f t="shared" si="34"/>
        <v>37.582417582417584</v>
      </c>
      <c r="M625" s="8"/>
      <c r="N625" s="8"/>
      <c r="O625" s="8"/>
      <c r="P625" s="8"/>
      <c r="Q625" s="8"/>
      <c r="R625" s="8"/>
      <c r="S625" s="8"/>
      <c r="T625" s="8"/>
      <c r="U625" s="8"/>
      <c r="Z625" s="8"/>
      <c r="AA625" s="8"/>
      <c r="AB625" s="8"/>
    </row>
    <row r="626" spans="1:28" s="12" customFormat="1" ht="15.75" customHeight="1" x14ac:dyDescent="0.25">
      <c r="B626" s="109"/>
      <c r="C626" s="9"/>
      <c r="D626" s="134"/>
      <c r="E626" s="9">
        <v>910</v>
      </c>
      <c r="F626" s="142"/>
      <c r="G626" s="90" t="s">
        <v>569</v>
      </c>
      <c r="H626" s="83">
        <v>0</v>
      </c>
      <c r="I626" s="83">
        <v>0</v>
      </c>
      <c r="J626" s="83">
        <v>0</v>
      </c>
      <c r="K626" s="51">
        <f t="shared" si="35"/>
        <v>0</v>
      </c>
      <c r="L626" s="36">
        <f t="shared" si="34"/>
        <v>0</v>
      </c>
      <c r="M626" s="8"/>
      <c r="N626" s="8"/>
      <c r="O626" s="8"/>
      <c r="P626" s="8"/>
      <c r="Q626" s="8"/>
      <c r="R626" s="8"/>
      <c r="S626" s="8"/>
      <c r="T626" s="8"/>
      <c r="U626" s="8"/>
      <c r="Z626" s="8"/>
      <c r="AA626" s="8"/>
      <c r="AB626" s="8"/>
    </row>
    <row r="627" spans="1:28" s="12" customFormat="1" ht="15.75" x14ac:dyDescent="0.25">
      <c r="B627" s="108">
        <v>313</v>
      </c>
      <c r="C627" s="9">
        <v>3171510</v>
      </c>
      <c r="D627" s="133" t="s">
        <v>487</v>
      </c>
      <c r="E627" s="9">
        <v>1445</v>
      </c>
      <c r="F627" s="141" t="s">
        <v>338</v>
      </c>
      <c r="G627" s="90" t="s">
        <v>569</v>
      </c>
      <c r="H627" s="83">
        <v>466</v>
      </c>
      <c r="I627" s="75">
        <v>500</v>
      </c>
      <c r="J627" s="75">
        <v>486</v>
      </c>
      <c r="K627" s="51">
        <f t="shared" si="35"/>
        <v>484</v>
      </c>
      <c r="L627" s="36">
        <f t="shared" si="34"/>
        <v>33.49480968858132</v>
      </c>
      <c r="M627" s="8"/>
      <c r="N627" s="8"/>
      <c r="O627" s="8"/>
      <c r="P627" s="8"/>
      <c r="Q627" s="8"/>
      <c r="R627" s="8"/>
      <c r="S627" s="8"/>
      <c r="T627" s="8"/>
      <c r="U627" s="8"/>
      <c r="Z627" s="8"/>
      <c r="AA627" s="8"/>
      <c r="AB627" s="8"/>
    </row>
    <row r="628" spans="1:28" s="12" customFormat="1" ht="19.5" customHeight="1" x14ac:dyDescent="0.25">
      <c r="B628" s="109"/>
      <c r="C628" s="9"/>
      <c r="D628" s="134"/>
      <c r="E628" s="9">
        <v>1445</v>
      </c>
      <c r="F628" s="142"/>
      <c r="G628" s="90" t="s">
        <v>569</v>
      </c>
      <c r="H628" s="75">
        <v>142</v>
      </c>
      <c r="I628" s="75">
        <v>252</v>
      </c>
      <c r="J628" s="75">
        <v>216</v>
      </c>
      <c r="K628" s="51">
        <f t="shared" si="35"/>
        <v>203.33333333333334</v>
      </c>
      <c r="L628" s="36">
        <f t="shared" ref="L628:L691" si="36">K628/E628*100</f>
        <v>14.071510957324108</v>
      </c>
      <c r="M628" s="8"/>
      <c r="N628" s="8"/>
      <c r="O628" s="8"/>
      <c r="P628" s="8"/>
      <c r="Q628" s="8"/>
      <c r="R628" s="8"/>
      <c r="S628" s="8"/>
      <c r="T628" s="8"/>
      <c r="U628" s="8"/>
      <c r="Z628" s="8"/>
      <c r="AA628" s="8"/>
      <c r="AB628" s="8"/>
    </row>
    <row r="629" spans="1:28" s="12" customFormat="1" ht="19.5" customHeight="1" x14ac:dyDescent="0.25">
      <c r="B629" s="108">
        <v>314</v>
      </c>
      <c r="C629" s="9">
        <v>3171514</v>
      </c>
      <c r="D629" s="133" t="s">
        <v>488</v>
      </c>
      <c r="E629" s="9">
        <v>910</v>
      </c>
      <c r="F629" s="141" t="s">
        <v>338</v>
      </c>
      <c r="G629" s="90" t="s">
        <v>569</v>
      </c>
      <c r="H629" s="83">
        <v>74</v>
      </c>
      <c r="I629" s="75">
        <v>88</v>
      </c>
      <c r="J629" s="75">
        <v>91</v>
      </c>
      <c r="K629" s="51">
        <f t="shared" si="35"/>
        <v>84.333333333333329</v>
      </c>
      <c r="L629" s="36">
        <f t="shared" si="36"/>
        <v>9.2673992673992664</v>
      </c>
      <c r="M629" s="8"/>
      <c r="N629" s="8"/>
      <c r="O629" s="8"/>
      <c r="P629" s="8"/>
      <c r="Q629" s="8"/>
      <c r="R629" s="8"/>
      <c r="S629" s="8"/>
      <c r="T629" s="8"/>
      <c r="U629" s="8"/>
      <c r="Z629" s="8"/>
      <c r="AA629" s="8"/>
      <c r="AB629" s="8"/>
    </row>
    <row r="630" spans="1:28" s="12" customFormat="1" ht="20.25" customHeight="1" x14ac:dyDescent="0.25">
      <c r="B630" s="109"/>
      <c r="C630" s="9"/>
      <c r="D630" s="134"/>
      <c r="E630" s="9">
        <v>910</v>
      </c>
      <c r="F630" s="142"/>
      <c r="G630" s="90" t="s">
        <v>569</v>
      </c>
      <c r="H630" s="83">
        <v>565</v>
      </c>
      <c r="I630" s="75">
        <v>590</v>
      </c>
      <c r="J630" s="75">
        <v>481</v>
      </c>
      <c r="K630" s="51">
        <f t="shared" si="35"/>
        <v>545.33333333333337</v>
      </c>
      <c r="L630" s="36">
        <f t="shared" si="36"/>
        <v>59.926739926739934</v>
      </c>
      <c r="M630" s="8"/>
      <c r="N630" s="8"/>
      <c r="O630" s="8"/>
      <c r="P630" s="8"/>
      <c r="Q630" s="8"/>
      <c r="R630" s="8"/>
      <c r="S630" s="8"/>
      <c r="T630" s="8"/>
      <c r="U630" s="8"/>
      <c r="Z630" s="8"/>
      <c r="AA630" s="8"/>
      <c r="AB630" s="8"/>
    </row>
    <row r="631" spans="1:28" s="12" customFormat="1" ht="20.25" customHeight="1" x14ac:dyDescent="0.25">
      <c r="B631" s="108">
        <v>315</v>
      </c>
      <c r="C631" s="9">
        <v>3171515</v>
      </c>
      <c r="D631" s="133" t="s">
        <v>489</v>
      </c>
      <c r="E631" s="9">
        <v>910</v>
      </c>
      <c r="F631" s="141" t="s">
        <v>338</v>
      </c>
      <c r="G631" s="90" t="s">
        <v>569</v>
      </c>
      <c r="H631" s="81">
        <v>422</v>
      </c>
      <c r="I631" s="80">
        <v>384</v>
      </c>
      <c r="J631" s="80">
        <v>445</v>
      </c>
      <c r="K631" s="51">
        <f t="shared" si="35"/>
        <v>417</v>
      </c>
      <c r="L631" s="36">
        <f t="shared" si="36"/>
        <v>45.824175824175825</v>
      </c>
      <c r="M631" s="8"/>
      <c r="N631" s="8"/>
      <c r="O631" s="8"/>
      <c r="P631" s="8"/>
      <c r="Q631" s="8"/>
      <c r="R631" s="8"/>
      <c r="S631" s="8"/>
      <c r="T631" s="8"/>
      <c r="U631" s="8"/>
      <c r="Z631" s="8"/>
      <c r="AA631" s="8"/>
      <c r="AB631" s="8"/>
    </row>
    <row r="632" spans="1:28" s="15" customFormat="1" ht="15.75" customHeight="1" x14ac:dyDescent="0.25">
      <c r="A632" s="12"/>
      <c r="B632" s="109"/>
      <c r="C632" s="9"/>
      <c r="D632" s="134"/>
      <c r="E632" s="9">
        <v>910</v>
      </c>
      <c r="F632" s="142"/>
      <c r="G632" s="90" t="s">
        <v>569</v>
      </c>
      <c r="H632" s="83">
        <v>0</v>
      </c>
      <c r="I632" s="75">
        <v>0</v>
      </c>
      <c r="J632" s="83">
        <v>0</v>
      </c>
      <c r="K632" s="51">
        <f t="shared" si="35"/>
        <v>0</v>
      </c>
      <c r="L632" s="36">
        <f t="shared" si="36"/>
        <v>0</v>
      </c>
      <c r="M632" s="8"/>
      <c r="N632" s="8"/>
      <c r="O632" s="8"/>
      <c r="P632" s="8"/>
      <c r="Q632" s="8"/>
      <c r="R632" s="8"/>
      <c r="S632" s="8"/>
      <c r="T632" s="8"/>
      <c r="U632" s="8"/>
      <c r="Z632" s="8"/>
      <c r="AA632" s="8"/>
      <c r="AB632" s="8"/>
    </row>
    <row r="633" spans="1:28" s="15" customFormat="1" ht="15.75" x14ac:dyDescent="0.25">
      <c r="B633" s="108">
        <v>316</v>
      </c>
      <c r="C633" s="9">
        <v>3171516</v>
      </c>
      <c r="D633" s="133" t="s">
        <v>490</v>
      </c>
      <c r="E633" s="9">
        <v>1445</v>
      </c>
      <c r="F633" s="141" t="s">
        <v>338</v>
      </c>
      <c r="G633" s="90" t="s">
        <v>569</v>
      </c>
      <c r="H633" s="79">
        <v>56</v>
      </c>
      <c r="I633" s="74">
        <v>46</v>
      </c>
      <c r="J633" s="74">
        <v>53</v>
      </c>
      <c r="K633" s="51">
        <f t="shared" si="35"/>
        <v>51.666666666666664</v>
      </c>
      <c r="L633" s="36">
        <f t="shared" si="36"/>
        <v>3.5755478662053051</v>
      </c>
      <c r="M633" s="8"/>
      <c r="N633" s="8"/>
      <c r="O633" s="8"/>
      <c r="P633" s="8"/>
      <c r="Q633" s="8"/>
      <c r="R633" s="8"/>
      <c r="S633" s="8"/>
      <c r="T633" s="8"/>
      <c r="U633" s="8"/>
      <c r="Z633" s="8"/>
      <c r="AA633" s="8"/>
      <c r="AB633" s="8"/>
    </row>
    <row r="634" spans="1:28" s="15" customFormat="1" ht="18.75" customHeight="1" x14ac:dyDescent="0.25">
      <c r="B634" s="109"/>
      <c r="C634" s="28"/>
      <c r="D634" s="134"/>
      <c r="E634" s="9">
        <v>1445</v>
      </c>
      <c r="F634" s="142"/>
      <c r="G634" s="90" t="s">
        <v>569</v>
      </c>
      <c r="H634" s="83">
        <v>443</v>
      </c>
      <c r="I634" s="75">
        <v>439</v>
      </c>
      <c r="J634" s="75">
        <v>559</v>
      </c>
      <c r="K634" s="51">
        <f t="shared" si="35"/>
        <v>480.33333333333331</v>
      </c>
      <c r="L634" s="36">
        <f t="shared" si="36"/>
        <v>33.241061130334487</v>
      </c>
      <c r="M634" s="8"/>
      <c r="N634" s="8"/>
      <c r="O634" s="8"/>
      <c r="P634" s="8"/>
      <c r="Q634" s="8"/>
      <c r="R634" s="8"/>
      <c r="S634" s="8"/>
      <c r="T634" s="8"/>
      <c r="U634" s="8"/>
      <c r="Z634" s="8"/>
      <c r="AA634" s="8"/>
      <c r="AB634" s="8"/>
    </row>
    <row r="635" spans="1:28" s="15" customFormat="1" ht="15.75" x14ac:dyDescent="0.25">
      <c r="B635" s="108">
        <v>317</v>
      </c>
      <c r="C635" s="29">
        <f>SUM(C633,1)</f>
        <v>3171517</v>
      </c>
      <c r="D635" s="133" t="s">
        <v>491</v>
      </c>
      <c r="E635" s="6">
        <v>910</v>
      </c>
      <c r="F635" s="141" t="s">
        <v>338</v>
      </c>
      <c r="G635" s="90" t="s">
        <v>569</v>
      </c>
      <c r="H635" s="81">
        <v>247</v>
      </c>
      <c r="I635" s="80">
        <v>166</v>
      </c>
      <c r="J635" s="80">
        <v>163</v>
      </c>
      <c r="K635" s="51">
        <f t="shared" si="35"/>
        <v>192</v>
      </c>
      <c r="L635" s="36">
        <f t="shared" si="36"/>
        <v>21.098901098901099</v>
      </c>
      <c r="M635" s="8"/>
      <c r="N635" s="8"/>
      <c r="O635" s="8"/>
      <c r="P635" s="8"/>
      <c r="Q635" s="8"/>
      <c r="R635" s="8"/>
      <c r="S635" s="8"/>
      <c r="T635" s="8"/>
      <c r="U635" s="8"/>
      <c r="Z635" s="8"/>
      <c r="AA635" s="8"/>
      <c r="AB635" s="8"/>
    </row>
    <row r="636" spans="1:28" s="15" customFormat="1" ht="15" customHeight="1" x14ac:dyDescent="0.25">
      <c r="B636" s="109"/>
      <c r="C636" s="29"/>
      <c r="D636" s="134"/>
      <c r="E636" s="6">
        <v>910</v>
      </c>
      <c r="F636" s="142"/>
      <c r="G636" s="90" t="s">
        <v>569</v>
      </c>
      <c r="H636" s="75">
        <v>207</v>
      </c>
      <c r="I636" s="75">
        <v>92</v>
      </c>
      <c r="J636" s="75">
        <v>121</v>
      </c>
      <c r="K636" s="51">
        <f t="shared" si="35"/>
        <v>140</v>
      </c>
      <c r="L636" s="36">
        <f t="shared" si="36"/>
        <v>15.384615384615385</v>
      </c>
      <c r="M636" s="8"/>
      <c r="N636" s="8"/>
      <c r="O636" s="8"/>
      <c r="P636" s="8"/>
      <c r="Q636" s="8"/>
      <c r="R636" s="8"/>
      <c r="S636" s="8"/>
      <c r="T636" s="8"/>
      <c r="U636" s="8"/>
      <c r="Z636" s="8"/>
      <c r="AA636" s="8"/>
      <c r="AB636" s="8"/>
    </row>
    <row r="637" spans="1:28" s="15" customFormat="1" ht="15.75" x14ac:dyDescent="0.25">
      <c r="B637" s="108">
        <v>318</v>
      </c>
      <c r="C637" s="29">
        <v>3171518</v>
      </c>
      <c r="D637" s="133" t="s">
        <v>492</v>
      </c>
      <c r="E637" s="6">
        <v>578</v>
      </c>
      <c r="F637" s="147" t="s">
        <v>338</v>
      </c>
      <c r="G637" s="90" t="s">
        <v>569</v>
      </c>
      <c r="H637" s="81">
        <v>0</v>
      </c>
      <c r="I637" s="80">
        <v>0</v>
      </c>
      <c r="J637" s="80">
        <v>0</v>
      </c>
      <c r="K637" s="51">
        <f t="shared" si="35"/>
        <v>0</v>
      </c>
      <c r="L637" s="36">
        <f t="shared" si="36"/>
        <v>0</v>
      </c>
      <c r="M637" s="8"/>
      <c r="N637" s="8"/>
      <c r="O637" s="8"/>
      <c r="P637" s="8"/>
      <c r="Q637" s="8"/>
      <c r="R637" s="8"/>
      <c r="S637" s="8"/>
      <c r="T637" s="8"/>
      <c r="U637" s="8"/>
      <c r="Z637" s="8"/>
      <c r="AA637" s="8"/>
      <c r="AB637" s="8"/>
    </row>
    <row r="638" spans="1:28" s="15" customFormat="1" ht="20.25" customHeight="1" x14ac:dyDescent="0.25">
      <c r="B638" s="109"/>
      <c r="C638" s="29"/>
      <c r="D638" s="134"/>
      <c r="E638" s="67">
        <v>578</v>
      </c>
      <c r="F638" s="148"/>
      <c r="G638" s="90" t="s">
        <v>569</v>
      </c>
      <c r="H638" s="75">
        <v>226</v>
      </c>
      <c r="I638" s="75">
        <v>230</v>
      </c>
      <c r="J638" s="75">
        <v>219</v>
      </c>
      <c r="K638" s="51">
        <f t="shared" si="35"/>
        <v>225</v>
      </c>
      <c r="L638" s="36">
        <f t="shared" si="36"/>
        <v>38.927335640138409</v>
      </c>
      <c r="M638" s="8"/>
      <c r="N638" s="8"/>
      <c r="O638" s="8"/>
      <c r="P638" s="8"/>
      <c r="Q638" s="8"/>
      <c r="R638" s="8"/>
      <c r="S638" s="8"/>
      <c r="T638" s="8"/>
      <c r="U638" s="8"/>
      <c r="Z638" s="8"/>
      <c r="AA638" s="8"/>
      <c r="AB638" s="8"/>
    </row>
    <row r="639" spans="1:28" s="15" customFormat="1" ht="15.75" x14ac:dyDescent="0.25">
      <c r="B639" s="108">
        <v>319</v>
      </c>
      <c r="C639" s="6">
        <v>4290001</v>
      </c>
      <c r="D639" s="133" t="s">
        <v>543</v>
      </c>
      <c r="E639" s="6">
        <v>1445</v>
      </c>
      <c r="F639" s="119" t="s">
        <v>177</v>
      </c>
      <c r="G639" s="90" t="s">
        <v>569</v>
      </c>
      <c r="H639" s="46">
        <v>404</v>
      </c>
      <c r="I639" s="46">
        <v>312</v>
      </c>
      <c r="J639" s="46">
        <v>323</v>
      </c>
      <c r="K639" s="51">
        <f t="shared" si="35"/>
        <v>346.33333333333331</v>
      </c>
      <c r="L639" s="36">
        <f t="shared" si="36"/>
        <v>23.967704728950405</v>
      </c>
      <c r="M639" s="8"/>
      <c r="N639" s="8"/>
      <c r="O639" s="8"/>
      <c r="P639" s="8"/>
      <c r="Q639" s="8"/>
      <c r="R639" s="8"/>
      <c r="S639" s="8"/>
      <c r="T639" s="8"/>
      <c r="U639" s="8"/>
      <c r="Z639" s="8"/>
      <c r="AA639" s="8"/>
      <c r="AB639" s="8"/>
    </row>
    <row r="640" spans="1:28" s="15" customFormat="1" ht="15.75" customHeight="1" x14ac:dyDescent="0.25">
      <c r="B640" s="109"/>
      <c r="C640" s="6"/>
      <c r="D640" s="134"/>
      <c r="E640" s="6">
        <v>1445</v>
      </c>
      <c r="F640" s="120"/>
      <c r="G640" s="90" t="s">
        <v>569</v>
      </c>
      <c r="H640" s="46">
        <v>827</v>
      </c>
      <c r="I640" s="46">
        <v>743</v>
      </c>
      <c r="J640" s="46">
        <v>586</v>
      </c>
      <c r="K640" s="51">
        <f t="shared" si="35"/>
        <v>718.66666666666663</v>
      </c>
      <c r="L640" s="36">
        <f t="shared" si="36"/>
        <v>49.734717416378317</v>
      </c>
      <c r="M640" s="8"/>
      <c r="N640" s="8"/>
      <c r="O640" s="8"/>
      <c r="P640" s="8"/>
      <c r="Q640" s="8"/>
      <c r="R640" s="8"/>
      <c r="S640" s="8"/>
      <c r="T640" s="8"/>
      <c r="U640" s="8"/>
      <c r="Z640" s="8"/>
      <c r="AA640" s="8"/>
      <c r="AB640" s="8"/>
    </row>
    <row r="641" spans="2:28" s="15" customFormat="1" ht="15.75" x14ac:dyDescent="0.25">
      <c r="B641" s="108">
        <v>320</v>
      </c>
      <c r="C641" s="6">
        <v>4290002</v>
      </c>
      <c r="D641" s="133" t="s">
        <v>339</v>
      </c>
      <c r="E641" s="6">
        <v>1445</v>
      </c>
      <c r="F641" s="119" t="s">
        <v>177</v>
      </c>
      <c r="G641" s="90" t="s">
        <v>569</v>
      </c>
      <c r="H641" s="46">
        <v>248</v>
      </c>
      <c r="I641" s="46">
        <v>415</v>
      </c>
      <c r="J641" s="46">
        <v>310</v>
      </c>
      <c r="K641" s="51">
        <f t="shared" si="35"/>
        <v>324.33333333333331</v>
      </c>
      <c r="L641" s="36">
        <f t="shared" si="36"/>
        <v>22.445213379469433</v>
      </c>
      <c r="M641" s="8"/>
      <c r="N641" s="8"/>
      <c r="O641" s="8"/>
      <c r="P641" s="8"/>
      <c r="Q641" s="8"/>
      <c r="R641" s="8"/>
      <c r="S641" s="8"/>
      <c r="T641" s="8"/>
      <c r="U641" s="8"/>
      <c r="Z641" s="8"/>
      <c r="AA641" s="8"/>
      <c r="AB641" s="8"/>
    </row>
    <row r="642" spans="2:28" s="15" customFormat="1" ht="15.75" customHeight="1" x14ac:dyDescent="0.25">
      <c r="B642" s="109"/>
      <c r="C642" s="6"/>
      <c r="D642" s="134"/>
      <c r="E642" s="6">
        <v>1445</v>
      </c>
      <c r="F642" s="120"/>
      <c r="G642" s="90" t="s">
        <v>569</v>
      </c>
      <c r="H642" s="46">
        <v>235</v>
      </c>
      <c r="I642" s="46">
        <v>327</v>
      </c>
      <c r="J642" s="46">
        <v>240</v>
      </c>
      <c r="K642" s="51">
        <f t="shared" si="35"/>
        <v>267.33333333333331</v>
      </c>
      <c r="L642" s="36">
        <f t="shared" si="36"/>
        <v>18.500576701268741</v>
      </c>
      <c r="M642" s="8"/>
      <c r="N642" s="8"/>
      <c r="O642" s="8"/>
      <c r="P642" s="8"/>
      <c r="Q642" s="8"/>
      <c r="R642" s="8"/>
      <c r="S642" s="8"/>
      <c r="T642" s="8"/>
      <c r="U642" s="8"/>
      <c r="Z642" s="8"/>
      <c r="AA642" s="8"/>
      <c r="AB642" s="8"/>
    </row>
    <row r="643" spans="2:28" s="15" customFormat="1" ht="15.75" x14ac:dyDescent="0.25">
      <c r="B643" s="108">
        <v>321</v>
      </c>
      <c r="C643" s="6">
        <v>4290003</v>
      </c>
      <c r="D643" s="133" t="s">
        <v>340</v>
      </c>
      <c r="E643" s="6">
        <v>910</v>
      </c>
      <c r="F643" s="114" t="s">
        <v>177</v>
      </c>
      <c r="G643" s="90" t="s">
        <v>569</v>
      </c>
      <c r="H643" s="46">
        <v>89</v>
      </c>
      <c r="I643" s="46">
        <v>62</v>
      </c>
      <c r="J643" s="46">
        <v>88</v>
      </c>
      <c r="K643" s="51">
        <f t="shared" si="35"/>
        <v>79.666666666666671</v>
      </c>
      <c r="L643" s="36">
        <f t="shared" si="36"/>
        <v>8.7545787545787555</v>
      </c>
      <c r="M643" s="8"/>
      <c r="N643" s="8"/>
      <c r="O643" s="8"/>
      <c r="P643" s="8"/>
      <c r="Q643" s="8"/>
      <c r="R643" s="8"/>
      <c r="S643" s="8"/>
      <c r="T643" s="8"/>
      <c r="U643" s="8"/>
      <c r="Z643" s="8"/>
      <c r="AA643" s="8"/>
      <c r="AB643" s="8"/>
    </row>
    <row r="644" spans="2:28" s="15" customFormat="1" ht="15.75" x14ac:dyDescent="0.25">
      <c r="B644" s="109"/>
      <c r="C644" s="6"/>
      <c r="D644" s="134"/>
      <c r="E644" s="6">
        <v>910</v>
      </c>
      <c r="F644" s="115"/>
      <c r="G644" s="90" t="s">
        <v>569</v>
      </c>
      <c r="H644" s="46">
        <v>24</v>
      </c>
      <c r="I644" s="46">
        <v>42</v>
      </c>
      <c r="J644" s="46">
        <v>28</v>
      </c>
      <c r="K644" s="51">
        <f t="shared" si="35"/>
        <v>31.333333333333332</v>
      </c>
      <c r="L644" s="36">
        <f t="shared" si="36"/>
        <v>3.443223443223443</v>
      </c>
      <c r="M644" s="8"/>
      <c r="N644" s="8"/>
      <c r="O644" s="8"/>
      <c r="P644" s="8"/>
      <c r="Q644" s="8"/>
      <c r="R644" s="8"/>
      <c r="S644" s="8"/>
      <c r="T644" s="8"/>
      <c r="U644" s="8"/>
      <c r="Z644" s="8"/>
      <c r="AA644" s="8"/>
      <c r="AB644" s="8"/>
    </row>
    <row r="645" spans="2:28" s="15" customFormat="1" ht="31.5" x14ac:dyDescent="0.25">
      <c r="B645" s="108">
        <v>322</v>
      </c>
      <c r="C645" s="6">
        <v>4181602</v>
      </c>
      <c r="D645" s="101" t="s">
        <v>493</v>
      </c>
      <c r="E645" s="6">
        <v>910</v>
      </c>
      <c r="F645" s="135" t="s">
        <v>341</v>
      </c>
      <c r="G645" s="90" t="s">
        <v>569</v>
      </c>
      <c r="H645" s="83">
        <v>114</v>
      </c>
      <c r="I645" s="75">
        <v>144</v>
      </c>
      <c r="J645" s="75">
        <v>137</v>
      </c>
      <c r="K645" s="51">
        <f t="shared" si="35"/>
        <v>131.66666666666666</v>
      </c>
      <c r="L645" s="36">
        <f t="shared" si="36"/>
        <v>14.468864468864467</v>
      </c>
      <c r="M645" s="8"/>
      <c r="N645" s="8"/>
      <c r="O645" s="8"/>
      <c r="P645" s="8"/>
      <c r="Q645" s="8"/>
      <c r="R645" s="8"/>
      <c r="S645" s="8"/>
      <c r="T645" s="8"/>
      <c r="U645" s="8"/>
      <c r="Z645" s="8"/>
      <c r="AA645" s="8"/>
      <c r="AB645" s="8"/>
    </row>
    <row r="646" spans="2:28" s="15" customFormat="1" ht="15.75" customHeight="1" x14ac:dyDescent="0.25">
      <c r="B646" s="109"/>
      <c r="C646" s="6"/>
      <c r="D646" s="101"/>
      <c r="E646" s="6">
        <v>910</v>
      </c>
      <c r="F646" s="136"/>
      <c r="G646" s="90" t="s">
        <v>569</v>
      </c>
      <c r="H646" s="83">
        <v>219</v>
      </c>
      <c r="I646" s="75">
        <v>170</v>
      </c>
      <c r="J646" s="75">
        <v>230</v>
      </c>
      <c r="K646" s="51">
        <f t="shared" si="35"/>
        <v>206.33333333333334</v>
      </c>
      <c r="L646" s="36">
        <f t="shared" si="36"/>
        <v>22.673992673992675</v>
      </c>
      <c r="M646" s="8"/>
      <c r="N646" s="8"/>
      <c r="O646" s="8"/>
      <c r="P646" s="8"/>
      <c r="Q646" s="8"/>
      <c r="R646" s="8"/>
      <c r="S646" s="8"/>
      <c r="T646" s="8"/>
      <c r="U646" s="8"/>
      <c r="Z646" s="8"/>
      <c r="AA646" s="8"/>
      <c r="AB646" s="8"/>
    </row>
    <row r="647" spans="2:28" s="15" customFormat="1" ht="15.75" x14ac:dyDescent="0.25">
      <c r="B647" s="108">
        <v>323</v>
      </c>
      <c r="C647" s="9">
        <v>4181603</v>
      </c>
      <c r="D647" s="133" t="s">
        <v>494</v>
      </c>
      <c r="E647" s="9">
        <v>1445</v>
      </c>
      <c r="F647" s="135" t="s">
        <v>341</v>
      </c>
      <c r="G647" s="90" t="s">
        <v>569</v>
      </c>
      <c r="H647" s="83">
        <v>74</v>
      </c>
      <c r="I647" s="75">
        <v>83</v>
      </c>
      <c r="J647" s="75">
        <v>67</v>
      </c>
      <c r="K647" s="51">
        <f t="shared" si="35"/>
        <v>74.666666666666671</v>
      </c>
      <c r="L647" s="36">
        <f t="shared" si="36"/>
        <v>5.1672433679354102</v>
      </c>
      <c r="M647" s="8"/>
      <c r="N647" s="8"/>
      <c r="O647" s="8"/>
      <c r="P647" s="8"/>
      <c r="Q647" s="8"/>
      <c r="R647" s="8"/>
      <c r="S647" s="8"/>
      <c r="T647" s="8"/>
      <c r="U647" s="8"/>
      <c r="Z647" s="8"/>
      <c r="AA647" s="8"/>
      <c r="AB647" s="8"/>
    </row>
    <row r="648" spans="2:28" s="15" customFormat="1" ht="15.75" customHeight="1" x14ac:dyDescent="0.25">
      <c r="B648" s="109"/>
      <c r="C648" s="9"/>
      <c r="D648" s="134"/>
      <c r="E648" s="9">
        <v>1445</v>
      </c>
      <c r="F648" s="136"/>
      <c r="G648" s="90" t="s">
        <v>569</v>
      </c>
      <c r="H648" s="83">
        <v>551</v>
      </c>
      <c r="I648" s="75">
        <v>596</v>
      </c>
      <c r="J648" s="75">
        <v>481</v>
      </c>
      <c r="K648" s="51">
        <f t="shared" si="35"/>
        <v>542.66666666666663</v>
      </c>
      <c r="L648" s="36">
        <f t="shared" si="36"/>
        <v>37.554786620530564</v>
      </c>
      <c r="M648" s="8"/>
      <c r="N648" s="8"/>
      <c r="O648" s="8"/>
      <c r="P648" s="8"/>
      <c r="Q648" s="8"/>
      <c r="R648" s="8"/>
      <c r="S648" s="8"/>
      <c r="T648" s="8"/>
      <c r="U648" s="8"/>
      <c r="Z648" s="8"/>
      <c r="AA648" s="8"/>
      <c r="AB648" s="8"/>
    </row>
    <row r="649" spans="2:28" s="15" customFormat="1" ht="15.75" x14ac:dyDescent="0.25">
      <c r="B649" s="108">
        <v>324</v>
      </c>
      <c r="C649" s="9">
        <v>4181607</v>
      </c>
      <c r="D649" s="133" t="s">
        <v>495</v>
      </c>
      <c r="E649" s="9">
        <v>1445</v>
      </c>
      <c r="F649" s="135" t="s">
        <v>341</v>
      </c>
      <c r="G649" s="90" t="s">
        <v>569</v>
      </c>
      <c r="H649" s="81">
        <v>403</v>
      </c>
      <c r="I649" s="80">
        <v>361</v>
      </c>
      <c r="J649" s="80">
        <v>376</v>
      </c>
      <c r="K649" s="51">
        <f t="shared" si="35"/>
        <v>380</v>
      </c>
      <c r="L649" s="36">
        <f t="shared" si="36"/>
        <v>26.297577854671278</v>
      </c>
      <c r="M649" s="8"/>
      <c r="N649" s="8"/>
      <c r="O649" s="8"/>
      <c r="P649" s="8"/>
      <c r="Q649" s="8"/>
      <c r="R649" s="8"/>
      <c r="S649" s="8"/>
      <c r="T649" s="8"/>
      <c r="U649" s="8"/>
      <c r="Z649" s="8"/>
      <c r="AA649" s="8"/>
      <c r="AB649" s="8"/>
    </row>
    <row r="650" spans="2:28" s="15" customFormat="1" ht="15.75" customHeight="1" x14ac:dyDescent="0.25">
      <c r="B650" s="109"/>
      <c r="C650" s="9"/>
      <c r="D650" s="134"/>
      <c r="E650" s="9">
        <v>1445</v>
      </c>
      <c r="F650" s="136"/>
      <c r="G650" s="90" t="s">
        <v>569</v>
      </c>
      <c r="H650" s="83">
        <v>72</v>
      </c>
      <c r="I650" s="75">
        <v>70</v>
      </c>
      <c r="J650" s="75">
        <v>94</v>
      </c>
      <c r="K650" s="51">
        <f t="shared" si="35"/>
        <v>78.666666666666671</v>
      </c>
      <c r="L650" s="36">
        <f t="shared" si="36"/>
        <v>5.4440599769319498</v>
      </c>
      <c r="M650" s="8"/>
      <c r="N650" s="8"/>
      <c r="O650" s="8"/>
      <c r="P650" s="8"/>
      <c r="Q650" s="8"/>
      <c r="R650" s="8"/>
      <c r="S650" s="8"/>
      <c r="T650" s="8"/>
      <c r="U650" s="8"/>
      <c r="Z650" s="8"/>
      <c r="AA650" s="8"/>
      <c r="AB650" s="8"/>
    </row>
    <row r="651" spans="2:28" s="15" customFormat="1" ht="15.75" x14ac:dyDescent="0.25">
      <c r="B651" s="108">
        <v>325</v>
      </c>
      <c r="C651" s="9">
        <v>4181614</v>
      </c>
      <c r="D651" s="133" t="s">
        <v>496</v>
      </c>
      <c r="E651" s="9">
        <v>910</v>
      </c>
      <c r="F651" s="135" t="s">
        <v>341</v>
      </c>
      <c r="G651" s="90" t="s">
        <v>569</v>
      </c>
      <c r="H651" s="81">
        <v>60</v>
      </c>
      <c r="I651" s="80">
        <v>24</v>
      </c>
      <c r="J651" s="80">
        <v>58</v>
      </c>
      <c r="K651" s="51">
        <f t="shared" si="35"/>
        <v>47.333333333333336</v>
      </c>
      <c r="L651" s="36">
        <f t="shared" si="36"/>
        <v>5.2014652014652016</v>
      </c>
      <c r="M651" s="8"/>
      <c r="N651" s="8"/>
      <c r="O651" s="8"/>
      <c r="P651" s="8"/>
      <c r="Q651" s="8"/>
      <c r="R651" s="8"/>
      <c r="S651" s="8"/>
      <c r="T651" s="8"/>
      <c r="U651" s="8"/>
      <c r="Z651" s="8"/>
      <c r="AA651" s="8"/>
      <c r="AB651" s="8"/>
    </row>
    <row r="652" spans="2:28" s="15" customFormat="1" ht="15.75" customHeight="1" x14ac:dyDescent="0.25">
      <c r="B652" s="109"/>
      <c r="C652" s="9"/>
      <c r="D652" s="134"/>
      <c r="E652" s="9">
        <v>910</v>
      </c>
      <c r="F652" s="136"/>
      <c r="G652" s="90" t="s">
        <v>569</v>
      </c>
      <c r="H652" s="81">
        <v>227</v>
      </c>
      <c r="I652" s="80">
        <v>168</v>
      </c>
      <c r="J652" s="80">
        <v>221</v>
      </c>
      <c r="K652" s="51">
        <f t="shared" si="35"/>
        <v>205.33333333333334</v>
      </c>
      <c r="L652" s="36">
        <f t="shared" si="36"/>
        <v>22.564102564102566</v>
      </c>
      <c r="M652" s="8"/>
      <c r="N652" s="8"/>
      <c r="O652" s="8"/>
      <c r="P652" s="8"/>
      <c r="Q652" s="8"/>
      <c r="R652" s="8"/>
      <c r="S652" s="8"/>
      <c r="T652" s="8"/>
      <c r="U652" s="8"/>
      <c r="Z652" s="8"/>
      <c r="AA652" s="8"/>
      <c r="AB652" s="8"/>
    </row>
    <row r="653" spans="2:28" s="15" customFormat="1" ht="15.75" x14ac:dyDescent="0.25">
      <c r="B653" s="108">
        <v>326</v>
      </c>
      <c r="C653" s="9">
        <v>4181609</v>
      </c>
      <c r="D653" s="133" t="s">
        <v>497</v>
      </c>
      <c r="E653" s="9">
        <v>1806</v>
      </c>
      <c r="F653" s="127" t="s">
        <v>341</v>
      </c>
      <c r="G653" s="90" t="s">
        <v>569</v>
      </c>
      <c r="H653" s="83">
        <v>560</v>
      </c>
      <c r="I653" s="75">
        <v>531</v>
      </c>
      <c r="J653" s="75">
        <v>660</v>
      </c>
      <c r="K653" s="51">
        <f t="shared" si="35"/>
        <v>583.66666666666663</v>
      </c>
      <c r="L653" s="36">
        <f t="shared" si="36"/>
        <v>32.318198597268363</v>
      </c>
      <c r="M653" s="8"/>
      <c r="N653" s="8"/>
      <c r="O653" s="8"/>
      <c r="P653" s="8"/>
      <c r="Q653" s="8"/>
      <c r="R653" s="8"/>
      <c r="S653" s="8"/>
      <c r="T653" s="8"/>
      <c r="U653" s="8"/>
      <c r="Z653" s="8"/>
      <c r="AA653" s="8"/>
      <c r="AB653" s="8"/>
    </row>
    <row r="654" spans="2:28" s="15" customFormat="1" ht="15.75" customHeight="1" x14ac:dyDescent="0.25">
      <c r="B654" s="109"/>
      <c r="C654" s="9"/>
      <c r="D654" s="134"/>
      <c r="E654" s="9">
        <v>1806</v>
      </c>
      <c r="F654" s="128"/>
      <c r="G654" s="90" t="s">
        <v>569</v>
      </c>
      <c r="H654" s="83">
        <v>378</v>
      </c>
      <c r="I654" s="75">
        <v>314</v>
      </c>
      <c r="J654" s="75">
        <v>242</v>
      </c>
      <c r="K654" s="51">
        <f t="shared" si="35"/>
        <v>311.33333333333331</v>
      </c>
      <c r="L654" s="36">
        <f t="shared" si="36"/>
        <v>17.238833517903284</v>
      </c>
      <c r="M654" s="8"/>
      <c r="N654" s="8"/>
      <c r="O654" s="8"/>
      <c r="P654" s="8"/>
      <c r="Q654" s="8"/>
      <c r="R654" s="8"/>
      <c r="S654" s="8"/>
      <c r="T654" s="8"/>
      <c r="U654" s="8"/>
      <c r="Z654" s="8"/>
      <c r="AA654" s="8"/>
      <c r="AB654" s="8"/>
    </row>
    <row r="655" spans="2:28" s="15" customFormat="1" ht="15.75" x14ac:dyDescent="0.25">
      <c r="B655" s="108">
        <v>327</v>
      </c>
      <c r="C655" s="9">
        <v>4181608</v>
      </c>
      <c r="D655" s="145" t="s">
        <v>498</v>
      </c>
      <c r="E655" s="9">
        <v>1445</v>
      </c>
      <c r="F655" s="127" t="s">
        <v>341</v>
      </c>
      <c r="G655" s="90" t="s">
        <v>569</v>
      </c>
      <c r="H655" s="83">
        <v>167</v>
      </c>
      <c r="I655" s="75">
        <v>153</v>
      </c>
      <c r="J655" s="75">
        <v>140</v>
      </c>
      <c r="K655" s="51">
        <f t="shared" si="35"/>
        <v>153.33333333333334</v>
      </c>
      <c r="L655" s="36">
        <f t="shared" si="36"/>
        <v>10.611303344867359</v>
      </c>
      <c r="M655" s="8"/>
      <c r="N655" s="8"/>
      <c r="O655" s="8"/>
      <c r="P655" s="8"/>
      <c r="Q655" s="8"/>
      <c r="R655" s="8"/>
      <c r="S655" s="8"/>
      <c r="T655" s="8"/>
      <c r="U655" s="8"/>
      <c r="Z655" s="8"/>
      <c r="AA655" s="8"/>
      <c r="AB655" s="8"/>
    </row>
    <row r="656" spans="2:28" s="15" customFormat="1" ht="15.75" customHeight="1" x14ac:dyDescent="0.25">
      <c r="B656" s="109"/>
      <c r="C656" s="9"/>
      <c r="D656" s="146"/>
      <c r="E656" s="9">
        <v>1445</v>
      </c>
      <c r="F656" s="128"/>
      <c r="G656" s="90" t="s">
        <v>569</v>
      </c>
      <c r="H656" s="83">
        <v>308</v>
      </c>
      <c r="I656" s="75">
        <v>310</v>
      </c>
      <c r="J656" s="75">
        <v>247</v>
      </c>
      <c r="K656" s="51">
        <f t="shared" si="35"/>
        <v>288.33333333333331</v>
      </c>
      <c r="L656" s="36">
        <f t="shared" si="36"/>
        <v>19.953863898500575</v>
      </c>
      <c r="M656" s="8"/>
      <c r="N656" s="8"/>
      <c r="O656" s="8"/>
      <c r="P656" s="8"/>
      <c r="Q656" s="8"/>
      <c r="R656" s="8"/>
      <c r="S656" s="8"/>
      <c r="T656" s="8"/>
      <c r="U656" s="8"/>
      <c r="Z656" s="8"/>
      <c r="AA656" s="8"/>
      <c r="AB656" s="8"/>
    </row>
    <row r="657" spans="1:28" s="15" customFormat="1" ht="15.75" x14ac:dyDescent="0.25">
      <c r="B657" s="108">
        <v>328</v>
      </c>
      <c r="C657" s="9">
        <v>4181601</v>
      </c>
      <c r="D657" s="133" t="s">
        <v>499</v>
      </c>
      <c r="E657" s="9">
        <v>1445</v>
      </c>
      <c r="F657" s="127" t="s">
        <v>341</v>
      </c>
      <c r="G657" s="90" t="s">
        <v>569</v>
      </c>
      <c r="H657" s="83">
        <v>209</v>
      </c>
      <c r="I657" s="75">
        <v>269</v>
      </c>
      <c r="J657" s="75">
        <v>243</v>
      </c>
      <c r="K657" s="51">
        <f t="shared" si="35"/>
        <v>240.33333333333334</v>
      </c>
      <c r="L657" s="36">
        <f t="shared" si="36"/>
        <v>16.6320645905421</v>
      </c>
      <c r="M657" s="8"/>
      <c r="N657" s="8"/>
      <c r="O657" s="8"/>
      <c r="P657" s="8"/>
      <c r="Q657" s="8"/>
      <c r="R657" s="8"/>
      <c r="S657" s="8"/>
      <c r="T657" s="8"/>
      <c r="U657" s="8"/>
      <c r="Z657" s="8"/>
      <c r="AA657" s="8"/>
      <c r="AB657" s="8"/>
    </row>
    <row r="658" spans="1:28" s="15" customFormat="1" ht="15.75" customHeight="1" x14ac:dyDescent="0.25">
      <c r="B658" s="109"/>
      <c r="C658" s="9"/>
      <c r="D658" s="134"/>
      <c r="E658" s="9">
        <v>1445</v>
      </c>
      <c r="F658" s="128"/>
      <c r="G658" s="90" t="s">
        <v>569</v>
      </c>
      <c r="H658" s="83">
        <v>27</v>
      </c>
      <c r="I658" s="75">
        <v>30</v>
      </c>
      <c r="J658" s="75">
        <v>26</v>
      </c>
      <c r="K658" s="51">
        <f t="shared" si="35"/>
        <v>27.666666666666668</v>
      </c>
      <c r="L658" s="36">
        <f t="shared" si="36"/>
        <v>1.9146482122260671</v>
      </c>
      <c r="M658" s="8"/>
      <c r="N658" s="8"/>
      <c r="O658" s="8"/>
      <c r="P658" s="8"/>
      <c r="Q658" s="8"/>
      <c r="R658" s="8"/>
      <c r="S658" s="8"/>
      <c r="T658" s="8"/>
      <c r="U658" s="8"/>
      <c r="Z658" s="8"/>
      <c r="AA658" s="8"/>
      <c r="AB658" s="8"/>
    </row>
    <row r="659" spans="1:28" s="15" customFormat="1" ht="15.75" x14ac:dyDescent="0.25">
      <c r="B659" s="108">
        <v>329</v>
      </c>
      <c r="C659" s="9">
        <v>4181604</v>
      </c>
      <c r="D659" s="133" t="s">
        <v>500</v>
      </c>
      <c r="E659" s="9">
        <v>1445</v>
      </c>
      <c r="F659" s="135" t="s">
        <v>341</v>
      </c>
      <c r="G659" s="90" t="s">
        <v>569</v>
      </c>
      <c r="H659" s="83">
        <v>198</v>
      </c>
      <c r="I659" s="75">
        <v>165</v>
      </c>
      <c r="J659" s="75">
        <v>168</v>
      </c>
      <c r="K659" s="51">
        <f t="shared" si="35"/>
        <v>177</v>
      </c>
      <c r="L659" s="36">
        <f t="shared" si="36"/>
        <v>12.249134948096886</v>
      </c>
      <c r="M659" s="8"/>
      <c r="N659" s="8"/>
      <c r="O659" s="8"/>
      <c r="P659" s="8"/>
      <c r="Q659" s="8"/>
      <c r="R659" s="8"/>
      <c r="S659" s="8"/>
      <c r="T659" s="8"/>
      <c r="U659" s="8"/>
      <c r="Z659" s="8"/>
      <c r="AA659" s="8"/>
      <c r="AB659" s="8"/>
    </row>
    <row r="660" spans="1:28" s="15" customFormat="1" ht="15.75" customHeight="1" x14ac:dyDescent="0.25">
      <c r="B660" s="109"/>
      <c r="C660" s="9"/>
      <c r="D660" s="134"/>
      <c r="E660" s="9">
        <v>1445</v>
      </c>
      <c r="F660" s="136"/>
      <c r="G660" s="90" t="s">
        <v>569</v>
      </c>
      <c r="H660" s="81">
        <v>378</v>
      </c>
      <c r="I660" s="80">
        <v>408</v>
      </c>
      <c r="J660" s="80">
        <v>325</v>
      </c>
      <c r="K660" s="51">
        <f t="shared" si="35"/>
        <v>370.33333333333331</v>
      </c>
      <c r="L660" s="36">
        <f t="shared" si="36"/>
        <v>25.628604382929645</v>
      </c>
      <c r="M660" s="8"/>
      <c r="N660" s="8"/>
      <c r="O660" s="8"/>
      <c r="P660" s="8"/>
      <c r="Q660" s="8"/>
      <c r="R660" s="8"/>
      <c r="S660" s="8"/>
      <c r="T660" s="8"/>
      <c r="U660" s="8"/>
      <c r="Z660" s="8"/>
      <c r="AA660" s="8"/>
      <c r="AB660" s="8"/>
    </row>
    <row r="661" spans="1:28" s="15" customFormat="1" ht="15.75" x14ac:dyDescent="0.25">
      <c r="B661" s="108">
        <v>330</v>
      </c>
      <c r="C661" s="9">
        <v>4181605</v>
      </c>
      <c r="D661" s="133" t="s">
        <v>501</v>
      </c>
      <c r="E661" s="9">
        <v>1445</v>
      </c>
      <c r="F661" s="135" t="s">
        <v>341</v>
      </c>
      <c r="G661" s="90" t="s">
        <v>569</v>
      </c>
      <c r="H661" s="81">
        <v>219</v>
      </c>
      <c r="I661" s="80">
        <v>204</v>
      </c>
      <c r="J661" s="80">
        <v>170</v>
      </c>
      <c r="K661" s="51">
        <f t="shared" si="35"/>
        <v>197.66666666666666</v>
      </c>
      <c r="L661" s="36">
        <f t="shared" si="36"/>
        <v>13.679354094579008</v>
      </c>
      <c r="M661" s="8"/>
      <c r="N661" s="8"/>
      <c r="O661" s="8"/>
      <c r="P661" s="8"/>
      <c r="Q661" s="8"/>
      <c r="R661" s="8"/>
      <c r="S661" s="8"/>
      <c r="T661" s="8"/>
      <c r="U661" s="8"/>
      <c r="Z661" s="8"/>
      <c r="AA661" s="8"/>
      <c r="AB661" s="8"/>
    </row>
    <row r="662" spans="1:28" s="15" customFormat="1" ht="15.75" customHeight="1" x14ac:dyDescent="0.25">
      <c r="B662" s="109"/>
      <c r="C662" s="9"/>
      <c r="D662" s="134"/>
      <c r="E662" s="9">
        <v>1445</v>
      </c>
      <c r="F662" s="136"/>
      <c r="G662" s="90" t="s">
        <v>569</v>
      </c>
      <c r="H662" s="79">
        <v>644</v>
      </c>
      <c r="I662" s="74">
        <v>386</v>
      </c>
      <c r="J662" s="74">
        <v>390</v>
      </c>
      <c r="K662" s="51">
        <f t="shared" si="35"/>
        <v>473.33333333333331</v>
      </c>
      <c r="L662" s="36">
        <f t="shared" si="36"/>
        <v>32.756632064590541</v>
      </c>
      <c r="M662" s="8"/>
      <c r="N662" s="8"/>
      <c r="O662" s="8"/>
      <c r="P662" s="8"/>
      <c r="Q662" s="8"/>
      <c r="R662" s="8"/>
      <c r="S662" s="8"/>
      <c r="T662" s="8"/>
      <c r="U662" s="8"/>
      <c r="Z662" s="8"/>
      <c r="AA662" s="8"/>
      <c r="AB662" s="8"/>
    </row>
    <row r="663" spans="1:28" s="15" customFormat="1" ht="15.75" x14ac:dyDescent="0.25">
      <c r="B663" s="108">
        <v>331</v>
      </c>
      <c r="C663" s="9">
        <v>4181606</v>
      </c>
      <c r="D663" s="133" t="s">
        <v>502</v>
      </c>
      <c r="E663" s="9">
        <v>1445</v>
      </c>
      <c r="F663" s="135" t="s">
        <v>341</v>
      </c>
      <c r="G663" s="90" t="s">
        <v>569</v>
      </c>
      <c r="H663" s="83">
        <v>100</v>
      </c>
      <c r="I663" s="75">
        <v>138</v>
      </c>
      <c r="J663" s="75">
        <v>125</v>
      </c>
      <c r="K663" s="51">
        <f t="shared" si="35"/>
        <v>121</v>
      </c>
      <c r="L663" s="36">
        <f t="shared" si="36"/>
        <v>8.37370242214533</v>
      </c>
      <c r="M663" s="8"/>
      <c r="N663" s="8"/>
      <c r="O663" s="8"/>
      <c r="P663" s="8"/>
      <c r="Q663" s="8"/>
      <c r="R663" s="8"/>
      <c r="S663" s="8"/>
      <c r="T663" s="8"/>
      <c r="U663" s="8"/>
      <c r="Z663" s="8"/>
      <c r="AA663" s="8"/>
      <c r="AB663" s="8"/>
    </row>
    <row r="664" spans="1:28" s="15" customFormat="1" ht="15.75" customHeight="1" x14ac:dyDescent="0.25">
      <c r="B664" s="109"/>
      <c r="C664" s="9"/>
      <c r="D664" s="134"/>
      <c r="E664" s="9">
        <v>1445</v>
      </c>
      <c r="F664" s="136"/>
      <c r="G664" s="90" t="s">
        <v>569</v>
      </c>
      <c r="H664" s="83">
        <v>15</v>
      </c>
      <c r="I664" s="75">
        <v>14</v>
      </c>
      <c r="J664" s="75">
        <v>17</v>
      </c>
      <c r="K664" s="51">
        <f t="shared" si="35"/>
        <v>15.333333333333334</v>
      </c>
      <c r="L664" s="36">
        <f t="shared" si="36"/>
        <v>1.061130334486736</v>
      </c>
      <c r="M664" s="8"/>
      <c r="N664" s="8"/>
      <c r="O664" s="8"/>
      <c r="P664" s="8"/>
      <c r="Q664" s="8"/>
      <c r="R664" s="8"/>
      <c r="S664" s="8"/>
      <c r="T664" s="8"/>
      <c r="U664" s="8"/>
      <c r="Z664" s="8"/>
      <c r="AA664" s="8"/>
      <c r="AB664" s="8"/>
    </row>
    <row r="665" spans="1:28" s="15" customFormat="1" ht="15.75" x14ac:dyDescent="0.25">
      <c r="B665" s="108">
        <v>332</v>
      </c>
      <c r="C665" s="9">
        <v>4181610</v>
      </c>
      <c r="D665" s="133" t="s">
        <v>503</v>
      </c>
      <c r="E665" s="9">
        <v>1445</v>
      </c>
      <c r="F665" s="135" t="s">
        <v>341</v>
      </c>
      <c r="G665" s="90" t="s">
        <v>569</v>
      </c>
      <c r="H665" s="83">
        <v>602</v>
      </c>
      <c r="I665" s="75">
        <v>577</v>
      </c>
      <c r="J665" s="75">
        <v>523</v>
      </c>
      <c r="K665" s="51">
        <f t="shared" si="35"/>
        <v>567.33333333333337</v>
      </c>
      <c r="L665" s="36">
        <f t="shared" si="36"/>
        <v>39.261822376009228</v>
      </c>
      <c r="M665" s="8"/>
      <c r="N665" s="8"/>
      <c r="O665" s="8"/>
      <c r="P665" s="8"/>
      <c r="Q665" s="8"/>
      <c r="R665" s="8"/>
      <c r="S665" s="8"/>
      <c r="T665" s="8"/>
      <c r="U665" s="8"/>
      <c r="Z665" s="8"/>
      <c r="AA665" s="8"/>
      <c r="AB665" s="8"/>
    </row>
    <row r="666" spans="1:28" s="12" customFormat="1" ht="15.75" customHeight="1" x14ac:dyDescent="0.25">
      <c r="A666" s="15"/>
      <c r="B666" s="109"/>
      <c r="C666" s="9"/>
      <c r="D666" s="134"/>
      <c r="E666" s="9">
        <v>1445</v>
      </c>
      <c r="F666" s="136"/>
      <c r="G666" s="90" t="s">
        <v>569</v>
      </c>
      <c r="H666" s="83">
        <v>133</v>
      </c>
      <c r="I666" s="75">
        <v>111</v>
      </c>
      <c r="J666" s="75">
        <v>124</v>
      </c>
      <c r="K666" s="51">
        <f t="shared" si="35"/>
        <v>122.66666666666667</v>
      </c>
      <c r="L666" s="36">
        <f t="shared" si="36"/>
        <v>8.4890426758938879</v>
      </c>
      <c r="M666" s="8"/>
      <c r="N666" s="8"/>
      <c r="O666" s="8"/>
      <c r="P666" s="8"/>
      <c r="Q666" s="8"/>
      <c r="R666" s="8"/>
      <c r="S666" s="8"/>
      <c r="T666" s="8"/>
      <c r="U666" s="8"/>
      <c r="Z666" s="8"/>
      <c r="AA666" s="8"/>
      <c r="AB666" s="8"/>
    </row>
    <row r="667" spans="1:28" s="12" customFormat="1" ht="15.75" x14ac:dyDescent="0.25">
      <c r="B667" s="108">
        <v>333</v>
      </c>
      <c r="C667" s="9">
        <v>4181613</v>
      </c>
      <c r="D667" s="133" t="s">
        <v>504</v>
      </c>
      <c r="E667" s="9">
        <v>910</v>
      </c>
      <c r="F667" s="135" t="s">
        <v>341</v>
      </c>
      <c r="G667" s="90" t="s">
        <v>569</v>
      </c>
      <c r="H667" s="81">
        <v>118</v>
      </c>
      <c r="I667" s="80">
        <v>101</v>
      </c>
      <c r="J667" s="80">
        <v>117</v>
      </c>
      <c r="K667" s="51">
        <f t="shared" si="35"/>
        <v>112</v>
      </c>
      <c r="L667" s="36">
        <f t="shared" si="36"/>
        <v>12.307692307692308</v>
      </c>
      <c r="M667" s="8"/>
      <c r="N667" s="8"/>
      <c r="O667" s="8"/>
      <c r="P667" s="8"/>
      <c r="Q667" s="8"/>
      <c r="R667" s="8"/>
      <c r="S667" s="8"/>
      <c r="T667" s="8"/>
      <c r="U667" s="8"/>
      <c r="Z667" s="8"/>
      <c r="AA667" s="8"/>
      <c r="AB667" s="8"/>
    </row>
    <row r="668" spans="1:28" s="12" customFormat="1" ht="15.75" customHeight="1" x14ac:dyDescent="0.25">
      <c r="B668" s="109"/>
      <c r="C668" s="9"/>
      <c r="D668" s="134"/>
      <c r="E668" s="9">
        <v>910</v>
      </c>
      <c r="F668" s="136"/>
      <c r="G668" s="90" t="s">
        <v>569</v>
      </c>
      <c r="H668" s="83">
        <v>137</v>
      </c>
      <c r="I668" s="75">
        <v>102</v>
      </c>
      <c r="J668" s="75">
        <v>104</v>
      </c>
      <c r="K668" s="51">
        <f t="shared" si="35"/>
        <v>114.33333333333333</v>
      </c>
      <c r="L668" s="36">
        <f t="shared" si="36"/>
        <v>12.564102564102564</v>
      </c>
      <c r="M668" s="8"/>
      <c r="N668" s="8"/>
      <c r="O668" s="8"/>
      <c r="P668" s="8"/>
      <c r="Q668" s="8"/>
      <c r="R668" s="8"/>
      <c r="S668" s="8"/>
      <c r="T668" s="8"/>
      <c r="U668" s="8"/>
      <c r="Z668" s="8"/>
      <c r="AA668" s="8"/>
      <c r="AB668" s="8"/>
    </row>
    <row r="669" spans="1:28" s="12" customFormat="1" ht="15.75" x14ac:dyDescent="0.25">
      <c r="B669" s="108">
        <v>334</v>
      </c>
      <c r="C669" s="9">
        <v>4181611</v>
      </c>
      <c r="D669" s="133" t="s">
        <v>505</v>
      </c>
      <c r="E669" s="9">
        <v>1806</v>
      </c>
      <c r="F669" s="135" t="s">
        <v>341</v>
      </c>
      <c r="G669" s="90" t="s">
        <v>569</v>
      </c>
      <c r="H669" s="83">
        <v>73</v>
      </c>
      <c r="I669" s="75">
        <v>31</v>
      </c>
      <c r="J669" s="75">
        <v>34</v>
      </c>
      <c r="K669" s="51">
        <f t="shared" ref="K669:K734" si="37">(H669+I669+J669)/3</f>
        <v>46</v>
      </c>
      <c r="L669" s="36">
        <f t="shared" si="36"/>
        <v>2.5470653377630121</v>
      </c>
      <c r="M669" s="8"/>
      <c r="N669" s="8"/>
      <c r="O669" s="8"/>
      <c r="P669" s="8"/>
      <c r="Q669" s="8"/>
      <c r="R669" s="8"/>
      <c r="S669" s="8"/>
      <c r="T669" s="8"/>
      <c r="U669" s="8"/>
      <c r="Z669" s="8"/>
      <c r="AA669" s="8"/>
      <c r="AB669" s="8"/>
    </row>
    <row r="670" spans="1:28" s="12" customFormat="1" ht="15.75" customHeight="1" x14ac:dyDescent="0.25">
      <c r="B670" s="109"/>
      <c r="C670" s="9"/>
      <c r="D670" s="134"/>
      <c r="E670" s="9">
        <v>1806</v>
      </c>
      <c r="F670" s="136"/>
      <c r="G670" s="90" t="s">
        <v>569</v>
      </c>
      <c r="H670" s="79">
        <v>651</v>
      </c>
      <c r="I670" s="74">
        <v>729</v>
      </c>
      <c r="J670" s="74">
        <v>689</v>
      </c>
      <c r="K670" s="51">
        <f t="shared" si="37"/>
        <v>689.66666666666663</v>
      </c>
      <c r="L670" s="36">
        <f t="shared" si="36"/>
        <v>38.187523071244001</v>
      </c>
      <c r="M670" s="8"/>
      <c r="N670" s="8"/>
      <c r="O670" s="8"/>
      <c r="P670" s="8"/>
      <c r="Q670" s="8"/>
      <c r="R670" s="8"/>
      <c r="S670" s="8"/>
      <c r="T670" s="8"/>
      <c r="U670" s="8"/>
      <c r="Z670" s="8"/>
      <c r="AA670" s="8"/>
      <c r="AB670" s="8"/>
    </row>
    <row r="671" spans="1:28" s="12" customFormat="1" ht="15.75" x14ac:dyDescent="0.25">
      <c r="B671" s="108">
        <v>335</v>
      </c>
      <c r="C671" s="9">
        <v>4181612</v>
      </c>
      <c r="D671" s="133" t="s">
        <v>506</v>
      </c>
      <c r="E671" s="9">
        <v>1806</v>
      </c>
      <c r="F671" s="135" t="s">
        <v>341</v>
      </c>
      <c r="G671" s="90" t="s">
        <v>569</v>
      </c>
      <c r="H671" s="83">
        <v>459</v>
      </c>
      <c r="I671" s="75">
        <v>377</v>
      </c>
      <c r="J671" s="75">
        <v>340</v>
      </c>
      <c r="K671" s="51">
        <f t="shared" si="37"/>
        <v>392</v>
      </c>
      <c r="L671" s="36">
        <f t="shared" si="36"/>
        <v>21.705426356589147</v>
      </c>
      <c r="M671" s="8"/>
      <c r="N671" s="8"/>
      <c r="O671" s="8"/>
      <c r="P671" s="8"/>
      <c r="Q671" s="8"/>
      <c r="R671" s="8"/>
      <c r="S671" s="8"/>
      <c r="T671" s="8"/>
      <c r="U671" s="8"/>
      <c r="Z671" s="8"/>
      <c r="AA671" s="8"/>
      <c r="AB671" s="8"/>
    </row>
    <row r="672" spans="1:28" s="12" customFormat="1" ht="15.75" customHeight="1" x14ac:dyDescent="0.25">
      <c r="B672" s="109"/>
      <c r="C672" s="9"/>
      <c r="D672" s="134"/>
      <c r="E672" s="9">
        <v>1806</v>
      </c>
      <c r="F672" s="136"/>
      <c r="G672" s="90" t="s">
        <v>569</v>
      </c>
      <c r="H672" s="83">
        <v>292</v>
      </c>
      <c r="I672" s="75">
        <v>325</v>
      </c>
      <c r="J672" s="75">
        <v>376</v>
      </c>
      <c r="K672" s="51">
        <f t="shared" si="37"/>
        <v>331</v>
      </c>
      <c r="L672" s="36">
        <f t="shared" si="36"/>
        <v>18.327796234772979</v>
      </c>
      <c r="M672" s="8"/>
      <c r="N672" s="8"/>
      <c r="O672" s="8"/>
      <c r="P672" s="8"/>
      <c r="Q672" s="8"/>
      <c r="R672" s="8"/>
      <c r="S672" s="8"/>
      <c r="T672" s="8"/>
      <c r="U672" s="8"/>
      <c r="Z672" s="8"/>
      <c r="AA672" s="8"/>
      <c r="AB672" s="8"/>
    </row>
    <row r="673" spans="1:28" s="12" customFormat="1" ht="15.75" x14ac:dyDescent="0.25">
      <c r="B673" s="108">
        <v>336</v>
      </c>
      <c r="C673" s="6">
        <v>4201711</v>
      </c>
      <c r="D673" s="133" t="s">
        <v>342</v>
      </c>
      <c r="E673" s="6">
        <v>910</v>
      </c>
      <c r="F673" s="135" t="s">
        <v>343</v>
      </c>
      <c r="G673" s="90" t="s">
        <v>569</v>
      </c>
      <c r="H673" s="47">
        <v>422</v>
      </c>
      <c r="I673" s="47">
        <v>395</v>
      </c>
      <c r="J673" s="47">
        <v>432</v>
      </c>
      <c r="K673" s="52">
        <f t="shared" si="37"/>
        <v>416.33333333333331</v>
      </c>
      <c r="L673" s="36">
        <f t="shared" si="36"/>
        <v>45.750915750915752</v>
      </c>
      <c r="M673" s="8"/>
      <c r="N673" s="8"/>
      <c r="O673" s="8"/>
      <c r="P673" s="8"/>
      <c r="Q673" s="8"/>
      <c r="R673" s="8"/>
      <c r="S673" s="8"/>
      <c r="T673" s="8"/>
      <c r="U673" s="8"/>
      <c r="Z673" s="8"/>
      <c r="AA673" s="8"/>
      <c r="AB673" s="8"/>
    </row>
    <row r="674" spans="1:28" s="15" customFormat="1" ht="15.75" customHeight="1" x14ac:dyDescent="0.25">
      <c r="A674" s="12"/>
      <c r="B674" s="109"/>
      <c r="C674" s="6"/>
      <c r="D674" s="134"/>
      <c r="E674" s="6">
        <v>910</v>
      </c>
      <c r="F674" s="136"/>
      <c r="G674" s="90" t="s">
        <v>569</v>
      </c>
      <c r="H674" s="47">
        <v>117</v>
      </c>
      <c r="I674" s="47">
        <v>95</v>
      </c>
      <c r="J674" s="47">
        <v>87</v>
      </c>
      <c r="K674" s="52">
        <f t="shared" si="37"/>
        <v>99.666666666666671</v>
      </c>
      <c r="L674" s="36">
        <f t="shared" si="36"/>
        <v>10.952380952380953</v>
      </c>
      <c r="M674" s="8"/>
      <c r="N674" s="8"/>
      <c r="O674" s="8"/>
      <c r="P674" s="8"/>
      <c r="Q674" s="8"/>
      <c r="R674" s="8"/>
      <c r="S674" s="8"/>
      <c r="T674" s="8"/>
      <c r="U674" s="8"/>
      <c r="Z674" s="8"/>
      <c r="AA674" s="8"/>
      <c r="AB674" s="8"/>
    </row>
    <row r="675" spans="1:28" s="15" customFormat="1" ht="15.75" x14ac:dyDescent="0.25">
      <c r="B675" s="108">
        <v>337</v>
      </c>
      <c r="C675" s="9">
        <v>4201701</v>
      </c>
      <c r="D675" s="133" t="s">
        <v>507</v>
      </c>
      <c r="E675" s="9">
        <v>910</v>
      </c>
      <c r="F675" s="135" t="s">
        <v>343</v>
      </c>
      <c r="G675" s="90" t="s">
        <v>569</v>
      </c>
      <c r="H675" s="47">
        <v>248</v>
      </c>
      <c r="I675" s="47">
        <v>247</v>
      </c>
      <c r="J675" s="47">
        <v>249</v>
      </c>
      <c r="K675" s="52">
        <f t="shared" si="37"/>
        <v>248</v>
      </c>
      <c r="L675" s="36">
        <f t="shared" si="36"/>
        <v>27.252747252747252</v>
      </c>
      <c r="M675" s="8"/>
      <c r="N675" s="8"/>
      <c r="O675" s="8"/>
      <c r="P675" s="8"/>
      <c r="Q675" s="8"/>
      <c r="R675" s="8"/>
      <c r="S675" s="8"/>
      <c r="T675" s="8"/>
      <c r="U675" s="8"/>
      <c r="Z675" s="8"/>
      <c r="AA675" s="8"/>
      <c r="AB675" s="8"/>
    </row>
    <row r="676" spans="1:28" s="15" customFormat="1" ht="15.75" customHeight="1" x14ac:dyDescent="0.25">
      <c r="B676" s="109"/>
      <c r="C676" s="9"/>
      <c r="D676" s="134"/>
      <c r="E676" s="9">
        <v>910</v>
      </c>
      <c r="F676" s="136"/>
      <c r="G676" s="90" t="s">
        <v>569</v>
      </c>
      <c r="H676" s="47">
        <v>187</v>
      </c>
      <c r="I676" s="47">
        <v>185</v>
      </c>
      <c r="J676" s="47">
        <v>157</v>
      </c>
      <c r="K676" s="52">
        <f t="shared" si="37"/>
        <v>176.33333333333334</v>
      </c>
      <c r="L676" s="36">
        <f t="shared" si="36"/>
        <v>19.37728937728938</v>
      </c>
      <c r="M676" s="8"/>
      <c r="N676" s="8"/>
      <c r="O676" s="8"/>
      <c r="P676" s="8"/>
      <c r="Q676" s="8"/>
      <c r="R676" s="8"/>
      <c r="S676" s="8"/>
      <c r="T676" s="8"/>
      <c r="U676" s="8"/>
      <c r="Z676" s="8"/>
      <c r="AA676" s="8"/>
      <c r="AB676" s="8"/>
    </row>
    <row r="677" spans="1:28" s="15" customFormat="1" ht="15.75" x14ac:dyDescent="0.25">
      <c r="B677" s="108">
        <v>338</v>
      </c>
      <c r="C677" s="9">
        <v>4201702</v>
      </c>
      <c r="D677" s="133" t="s">
        <v>508</v>
      </c>
      <c r="E677" s="9">
        <v>910</v>
      </c>
      <c r="F677" s="135" t="s">
        <v>343</v>
      </c>
      <c r="G677" s="90" t="s">
        <v>569</v>
      </c>
      <c r="H677" s="47">
        <v>217</v>
      </c>
      <c r="I677" s="47">
        <v>240</v>
      </c>
      <c r="J677" s="47">
        <v>212</v>
      </c>
      <c r="K677" s="51">
        <f t="shared" si="37"/>
        <v>223</v>
      </c>
      <c r="L677" s="36">
        <f t="shared" si="36"/>
        <v>24.505494505494504</v>
      </c>
      <c r="M677" s="8"/>
      <c r="N677" s="8"/>
      <c r="O677" s="8"/>
      <c r="P677" s="8"/>
      <c r="Q677" s="8"/>
      <c r="R677" s="8"/>
      <c r="S677" s="8"/>
      <c r="T677" s="8"/>
      <c r="U677" s="8"/>
      <c r="Z677" s="8"/>
      <c r="AA677" s="8"/>
      <c r="AB677" s="8"/>
    </row>
    <row r="678" spans="1:28" s="15" customFormat="1" ht="15.75" customHeight="1" x14ac:dyDescent="0.25">
      <c r="B678" s="109"/>
      <c r="C678" s="9"/>
      <c r="D678" s="134"/>
      <c r="E678" s="9">
        <v>910</v>
      </c>
      <c r="F678" s="136"/>
      <c r="G678" s="90" t="s">
        <v>569</v>
      </c>
      <c r="H678" s="47">
        <v>127</v>
      </c>
      <c r="I678" s="47">
        <v>105</v>
      </c>
      <c r="J678" s="47">
        <v>127</v>
      </c>
      <c r="K678" s="51">
        <f t="shared" si="37"/>
        <v>119.66666666666667</v>
      </c>
      <c r="L678" s="36">
        <f t="shared" si="36"/>
        <v>13.150183150183151</v>
      </c>
      <c r="M678" s="8"/>
      <c r="N678" s="8"/>
      <c r="O678" s="8"/>
      <c r="P678" s="8"/>
      <c r="Q678" s="8"/>
      <c r="R678" s="8"/>
      <c r="S678" s="8"/>
      <c r="T678" s="8"/>
      <c r="U678" s="8"/>
      <c r="Z678" s="8"/>
      <c r="AA678" s="8"/>
      <c r="AB678" s="8"/>
    </row>
    <row r="679" spans="1:28" s="15" customFormat="1" ht="15.75" x14ac:dyDescent="0.25">
      <c r="B679" s="108">
        <v>339</v>
      </c>
      <c r="C679" s="9">
        <v>4201708</v>
      </c>
      <c r="D679" s="133" t="s">
        <v>509</v>
      </c>
      <c r="E679" s="9">
        <v>910</v>
      </c>
      <c r="F679" s="135" t="s">
        <v>343</v>
      </c>
      <c r="G679" s="90" t="s">
        <v>569</v>
      </c>
      <c r="H679" s="47">
        <v>302</v>
      </c>
      <c r="I679" s="47">
        <v>340</v>
      </c>
      <c r="J679" s="47">
        <v>277</v>
      </c>
      <c r="K679" s="51">
        <f t="shared" si="37"/>
        <v>306.33333333333331</v>
      </c>
      <c r="L679" s="36">
        <f t="shared" si="36"/>
        <v>33.663003663003657</v>
      </c>
      <c r="M679" s="8"/>
      <c r="N679" s="8"/>
      <c r="O679" s="8"/>
      <c r="P679" s="8"/>
      <c r="Q679" s="8"/>
      <c r="R679" s="8"/>
      <c r="S679" s="8"/>
      <c r="T679" s="8"/>
      <c r="U679" s="8"/>
      <c r="Z679" s="8"/>
      <c r="AA679" s="8"/>
      <c r="AB679" s="8"/>
    </row>
    <row r="680" spans="1:28" s="15" customFormat="1" ht="15.75" customHeight="1" x14ac:dyDescent="0.25">
      <c r="B680" s="109"/>
      <c r="C680" s="9"/>
      <c r="D680" s="134"/>
      <c r="E680" s="9">
        <v>910</v>
      </c>
      <c r="F680" s="136"/>
      <c r="G680" s="90" t="s">
        <v>569</v>
      </c>
      <c r="H680" s="47">
        <v>12</v>
      </c>
      <c r="I680" s="47">
        <v>20</v>
      </c>
      <c r="J680" s="47">
        <v>12</v>
      </c>
      <c r="K680" s="51">
        <f t="shared" si="37"/>
        <v>14.666666666666666</v>
      </c>
      <c r="L680" s="36">
        <f t="shared" si="36"/>
        <v>1.6117216117216115</v>
      </c>
      <c r="M680" s="8"/>
      <c r="N680" s="8"/>
      <c r="O680" s="8"/>
      <c r="P680" s="8"/>
      <c r="Q680" s="8"/>
      <c r="R680" s="8"/>
      <c r="S680" s="8"/>
      <c r="T680" s="8"/>
      <c r="U680" s="8"/>
      <c r="Z680" s="8"/>
      <c r="AA680" s="8"/>
      <c r="AB680" s="8"/>
    </row>
    <row r="681" spans="1:28" s="15" customFormat="1" ht="15.75" x14ac:dyDescent="0.25">
      <c r="B681" s="108">
        <v>340</v>
      </c>
      <c r="C681" s="9">
        <v>4201709</v>
      </c>
      <c r="D681" s="133" t="s">
        <v>510</v>
      </c>
      <c r="E681" s="9">
        <v>1445</v>
      </c>
      <c r="F681" s="135" t="s">
        <v>343</v>
      </c>
      <c r="G681" s="90" t="s">
        <v>569</v>
      </c>
      <c r="H681" s="47">
        <v>527</v>
      </c>
      <c r="I681" s="47">
        <v>515</v>
      </c>
      <c r="J681" s="47">
        <v>502</v>
      </c>
      <c r="K681" s="51">
        <f t="shared" si="37"/>
        <v>514.66666666666663</v>
      </c>
      <c r="L681" s="36">
        <f t="shared" si="36"/>
        <v>35.617070357554788</v>
      </c>
      <c r="M681" s="8"/>
      <c r="N681" s="8"/>
      <c r="O681" s="8"/>
      <c r="P681" s="8"/>
      <c r="Q681" s="8"/>
      <c r="R681" s="8"/>
      <c r="S681" s="8"/>
      <c r="T681" s="8"/>
      <c r="U681" s="8"/>
      <c r="Z681" s="8"/>
      <c r="AA681" s="8"/>
      <c r="AB681" s="8"/>
    </row>
    <row r="682" spans="1:28" s="15" customFormat="1" ht="15.75" customHeight="1" x14ac:dyDescent="0.25">
      <c r="B682" s="109"/>
      <c r="C682" s="9"/>
      <c r="D682" s="134"/>
      <c r="E682" s="9">
        <v>1445</v>
      </c>
      <c r="F682" s="136"/>
      <c r="G682" s="90" t="s">
        <v>569</v>
      </c>
      <c r="H682" s="47">
        <v>72</v>
      </c>
      <c r="I682" s="47">
        <v>80</v>
      </c>
      <c r="J682" s="47">
        <v>82</v>
      </c>
      <c r="K682" s="51">
        <f t="shared" si="37"/>
        <v>78</v>
      </c>
      <c r="L682" s="36">
        <f t="shared" si="36"/>
        <v>5.3979238754325261</v>
      </c>
      <c r="M682" s="8"/>
      <c r="N682" s="8"/>
      <c r="O682" s="8"/>
      <c r="P682" s="8"/>
      <c r="Q682" s="8"/>
      <c r="R682" s="8"/>
      <c r="S682" s="8"/>
      <c r="T682" s="8"/>
      <c r="U682" s="8"/>
      <c r="Z682" s="8"/>
      <c r="AA682" s="8"/>
      <c r="AB682" s="8"/>
    </row>
    <row r="683" spans="1:28" s="15" customFormat="1" ht="15.75" x14ac:dyDescent="0.25">
      <c r="B683" s="108">
        <v>341</v>
      </c>
      <c r="C683" s="9">
        <v>4201710</v>
      </c>
      <c r="D683" s="133" t="s">
        <v>511</v>
      </c>
      <c r="E683" s="9">
        <v>910</v>
      </c>
      <c r="F683" s="135" t="s">
        <v>343</v>
      </c>
      <c r="G683" s="90" t="s">
        <v>569</v>
      </c>
      <c r="H683" s="47">
        <v>237</v>
      </c>
      <c r="I683" s="47">
        <v>215</v>
      </c>
      <c r="J683" s="47">
        <v>212</v>
      </c>
      <c r="K683" s="51">
        <f t="shared" si="37"/>
        <v>221.33333333333334</v>
      </c>
      <c r="L683" s="36">
        <f t="shared" si="36"/>
        <v>24.322344322344325</v>
      </c>
      <c r="M683" s="8"/>
      <c r="N683" s="8"/>
      <c r="O683" s="8"/>
      <c r="P683" s="8"/>
      <c r="Q683" s="8"/>
      <c r="R683" s="8"/>
      <c r="S683" s="8"/>
      <c r="T683" s="8"/>
      <c r="U683" s="8"/>
      <c r="Z683" s="8"/>
      <c r="AA683" s="8"/>
      <c r="AB683" s="8"/>
    </row>
    <row r="684" spans="1:28" s="15" customFormat="1" ht="15.75" customHeight="1" x14ac:dyDescent="0.25">
      <c r="B684" s="109"/>
      <c r="C684" s="9"/>
      <c r="D684" s="134"/>
      <c r="E684" s="9">
        <v>910</v>
      </c>
      <c r="F684" s="136"/>
      <c r="G684" s="90" t="s">
        <v>569</v>
      </c>
      <c r="H684" s="47">
        <v>42</v>
      </c>
      <c r="I684" s="47">
        <v>30</v>
      </c>
      <c r="J684" s="47">
        <v>37</v>
      </c>
      <c r="K684" s="51">
        <f t="shared" si="37"/>
        <v>36.333333333333336</v>
      </c>
      <c r="L684" s="36">
        <f t="shared" si="36"/>
        <v>3.9926739926739931</v>
      </c>
      <c r="M684" s="8"/>
      <c r="N684" s="8"/>
      <c r="O684" s="8"/>
      <c r="P684" s="8"/>
      <c r="Q684" s="8"/>
      <c r="R684" s="8"/>
      <c r="S684" s="8"/>
      <c r="T684" s="8"/>
      <c r="U684" s="8"/>
      <c r="Z684" s="8"/>
      <c r="AA684" s="8"/>
      <c r="AB684" s="8"/>
    </row>
    <row r="685" spans="1:28" s="15" customFormat="1" ht="15.75" x14ac:dyDescent="0.25">
      <c r="B685" s="108">
        <v>342</v>
      </c>
      <c r="C685" s="9">
        <v>4201712</v>
      </c>
      <c r="D685" s="133" t="s">
        <v>512</v>
      </c>
      <c r="E685" s="9">
        <v>1445</v>
      </c>
      <c r="F685" s="135" t="s">
        <v>343</v>
      </c>
      <c r="G685" s="90" t="s">
        <v>569</v>
      </c>
      <c r="H685" s="47">
        <v>437</v>
      </c>
      <c r="I685" s="47">
        <v>425</v>
      </c>
      <c r="J685" s="47">
        <v>442</v>
      </c>
      <c r="K685" s="51">
        <f t="shared" si="37"/>
        <v>434.66666666666669</v>
      </c>
      <c r="L685" s="36">
        <f t="shared" si="36"/>
        <v>30.080738177623996</v>
      </c>
      <c r="M685" s="8"/>
      <c r="N685" s="8"/>
      <c r="O685" s="8"/>
      <c r="P685" s="8"/>
      <c r="Q685" s="8"/>
      <c r="R685" s="8"/>
      <c r="S685" s="8"/>
      <c r="T685" s="8"/>
      <c r="U685" s="8"/>
      <c r="Z685" s="8"/>
      <c r="AA685" s="8"/>
      <c r="AB685" s="8"/>
    </row>
    <row r="686" spans="1:28" s="15" customFormat="1" ht="15.75" customHeight="1" x14ac:dyDescent="0.25">
      <c r="B686" s="109"/>
      <c r="C686" s="9"/>
      <c r="D686" s="134"/>
      <c r="E686" s="9">
        <v>1445</v>
      </c>
      <c r="F686" s="136"/>
      <c r="G686" s="90" t="s">
        <v>569</v>
      </c>
      <c r="H686" s="47">
        <v>132</v>
      </c>
      <c r="I686" s="47">
        <v>195</v>
      </c>
      <c r="J686" s="47">
        <v>97</v>
      </c>
      <c r="K686" s="51">
        <f t="shared" si="37"/>
        <v>141.33333333333334</v>
      </c>
      <c r="L686" s="36">
        <f t="shared" si="36"/>
        <v>9.7808535178777394</v>
      </c>
      <c r="M686" s="8"/>
      <c r="N686" s="8"/>
      <c r="O686" s="8"/>
      <c r="P686" s="8"/>
      <c r="Q686" s="8"/>
      <c r="R686" s="8"/>
      <c r="S686" s="8"/>
      <c r="T686" s="8"/>
      <c r="U686" s="8"/>
      <c r="Z686" s="8"/>
      <c r="AA686" s="8"/>
      <c r="AB686" s="8"/>
    </row>
    <row r="687" spans="1:28" s="15" customFormat="1" ht="15.75" x14ac:dyDescent="0.25">
      <c r="B687" s="108">
        <v>343</v>
      </c>
      <c r="C687" s="9">
        <v>4201713</v>
      </c>
      <c r="D687" s="133" t="s">
        <v>513</v>
      </c>
      <c r="E687" s="9">
        <v>1445</v>
      </c>
      <c r="F687" s="135" t="s">
        <v>343</v>
      </c>
      <c r="G687" s="90" t="s">
        <v>569</v>
      </c>
      <c r="H687" s="47">
        <v>412</v>
      </c>
      <c r="I687" s="47">
        <v>365</v>
      </c>
      <c r="J687" s="47">
        <v>442</v>
      </c>
      <c r="K687" s="51">
        <f t="shared" si="37"/>
        <v>406.33333333333331</v>
      </c>
      <c r="L687" s="36">
        <f t="shared" si="36"/>
        <v>28.119953863898502</v>
      </c>
      <c r="M687" s="8"/>
      <c r="N687" s="8"/>
      <c r="O687" s="8"/>
      <c r="P687" s="8"/>
      <c r="Q687" s="8"/>
      <c r="R687" s="8"/>
      <c r="S687" s="8"/>
      <c r="T687" s="8"/>
      <c r="U687" s="8"/>
      <c r="Z687" s="8"/>
      <c r="AA687" s="8"/>
      <c r="AB687" s="8"/>
    </row>
    <row r="688" spans="1:28" s="15" customFormat="1" ht="15.75" customHeight="1" x14ac:dyDescent="0.25">
      <c r="B688" s="109"/>
      <c r="C688" s="9"/>
      <c r="D688" s="134"/>
      <c r="E688" s="9">
        <v>1445</v>
      </c>
      <c r="F688" s="136"/>
      <c r="G688" s="90" t="s">
        <v>569</v>
      </c>
      <c r="H688" s="47">
        <v>297</v>
      </c>
      <c r="I688" s="47">
        <v>260</v>
      </c>
      <c r="J688" s="47">
        <v>192</v>
      </c>
      <c r="K688" s="51">
        <f t="shared" si="37"/>
        <v>249.66666666666666</v>
      </c>
      <c r="L688" s="36">
        <f t="shared" si="36"/>
        <v>17.277970011534023</v>
      </c>
      <c r="M688" s="8"/>
      <c r="N688" s="8"/>
      <c r="O688" s="8"/>
      <c r="P688" s="8"/>
      <c r="Q688" s="8"/>
      <c r="R688" s="8"/>
      <c r="S688" s="8"/>
      <c r="T688" s="8"/>
      <c r="U688" s="8"/>
      <c r="Z688" s="8"/>
      <c r="AA688" s="8"/>
      <c r="AB688" s="8"/>
    </row>
    <row r="689" spans="1:28" s="15" customFormat="1" ht="15.75" x14ac:dyDescent="0.25">
      <c r="B689" s="108">
        <v>344</v>
      </c>
      <c r="C689" s="9">
        <v>4201714</v>
      </c>
      <c r="D689" s="133" t="s">
        <v>514</v>
      </c>
      <c r="E689" s="9">
        <v>1445</v>
      </c>
      <c r="F689" s="135" t="s">
        <v>343</v>
      </c>
      <c r="G689" s="90" t="s">
        <v>569</v>
      </c>
      <c r="H689" s="47">
        <v>272</v>
      </c>
      <c r="I689" s="47">
        <v>330</v>
      </c>
      <c r="J689" s="47">
        <v>262</v>
      </c>
      <c r="K689" s="51">
        <f t="shared" si="37"/>
        <v>288</v>
      </c>
      <c r="L689" s="36">
        <f t="shared" si="36"/>
        <v>19.930795847750865</v>
      </c>
      <c r="M689" s="8"/>
      <c r="N689" s="8"/>
      <c r="O689" s="8"/>
      <c r="P689" s="8"/>
      <c r="Q689" s="8"/>
      <c r="R689" s="8"/>
      <c r="S689" s="8"/>
      <c r="T689" s="8"/>
      <c r="U689" s="8"/>
      <c r="Z689" s="8"/>
      <c r="AA689" s="8"/>
      <c r="AB689" s="8"/>
    </row>
    <row r="690" spans="1:28" s="15" customFormat="1" ht="15.75" customHeight="1" x14ac:dyDescent="0.25">
      <c r="B690" s="109"/>
      <c r="C690" s="9"/>
      <c r="D690" s="134"/>
      <c r="E690" s="9">
        <v>1445</v>
      </c>
      <c r="F690" s="136"/>
      <c r="G690" s="90" t="s">
        <v>569</v>
      </c>
      <c r="H690" s="47">
        <v>232</v>
      </c>
      <c r="I690" s="47">
        <v>185</v>
      </c>
      <c r="J690" s="47">
        <v>177</v>
      </c>
      <c r="K690" s="51">
        <f t="shared" si="37"/>
        <v>198</v>
      </c>
      <c r="L690" s="36">
        <f t="shared" si="36"/>
        <v>13.702422145328718</v>
      </c>
      <c r="M690" s="8"/>
      <c r="N690" s="8"/>
      <c r="O690" s="8"/>
      <c r="P690" s="8"/>
      <c r="Q690" s="8"/>
      <c r="R690" s="8"/>
      <c r="S690" s="8"/>
      <c r="T690" s="8"/>
      <c r="U690" s="8"/>
      <c r="Z690" s="8"/>
      <c r="AA690" s="8"/>
      <c r="AB690" s="8"/>
    </row>
    <row r="691" spans="1:28" s="15" customFormat="1" ht="15.75" x14ac:dyDescent="0.25">
      <c r="B691" s="108">
        <v>345</v>
      </c>
      <c r="C691" s="9">
        <v>4201703</v>
      </c>
      <c r="D691" s="133" t="s">
        <v>515</v>
      </c>
      <c r="E691" s="9">
        <v>1445</v>
      </c>
      <c r="F691" s="135" t="s">
        <v>343</v>
      </c>
      <c r="G691" s="90" t="s">
        <v>569</v>
      </c>
      <c r="H691" s="47">
        <v>197</v>
      </c>
      <c r="I691" s="47">
        <v>160</v>
      </c>
      <c r="J691" s="47">
        <v>147</v>
      </c>
      <c r="K691" s="51">
        <f t="shared" si="37"/>
        <v>168</v>
      </c>
      <c r="L691" s="36">
        <f t="shared" si="36"/>
        <v>11.626297577854672</v>
      </c>
      <c r="M691" s="8"/>
      <c r="N691" s="8"/>
      <c r="O691" s="8"/>
      <c r="P691" s="8"/>
      <c r="Q691" s="8"/>
      <c r="R691" s="8"/>
      <c r="S691" s="8"/>
      <c r="T691" s="8"/>
      <c r="U691" s="8"/>
      <c r="Z691" s="8"/>
      <c r="AA691" s="8"/>
      <c r="AB691" s="8"/>
    </row>
    <row r="692" spans="1:28" s="15" customFormat="1" ht="15.75" customHeight="1" x14ac:dyDescent="0.25">
      <c r="B692" s="109"/>
      <c r="C692" s="9"/>
      <c r="D692" s="134"/>
      <c r="E692" s="9">
        <v>1445</v>
      </c>
      <c r="F692" s="136"/>
      <c r="G692" s="90" t="s">
        <v>569</v>
      </c>
      <c r="H692" s="47">
        <v>122</v>
      </c>
      <c r="I692" s="47">
        <v>90</v>
      </c>
      <c r="J692" s="47">
        <v>117</v>
      </c>
      <c r="K692" s="51">
        <f t="shared" si="37"/>
        <v>109.66666666666667</v>
      </c>
      <c r="L692" s="36">
        <f t="shared" ref="L692:L755" si="38">K692/E692*100</f>
        <v>7.5893886966551332</v>
      </c>
      <c r="M692" s="8"/>
      <c r="N692" s="8"/>
      <c r="O692" s="8"/>
      <c r="P692" s="8"/>
      <c r="Q692" s="8"/>
      <c r="R692" s="8"/>
      <c r="S692" s="8"/>
      <c r="T692" s="8"/>
      <c r="U692" s="8"/>
      <c r="Z692" s="8"/>
      <c r="AA692" s="8"/>
      <c r="AB692" s="8"/>
    </row>
    <row r="693" spans="1:28" s="15" customFormat="1" ht="15.75" x14ac:dyDescent="0.25">
      <c r="B693" s="108">
        <v>346</v>
      </c>
      <c r="C693" s="9">
        <v>4201705</v>
      </c>
      <c r="D693" s="133" t="s">
        <v>516</v>
      </c>
      <c r="E693" s="9">
        <v>910</v>
      </c>
      <c r="F693" s="135" t="s">
        <v>343</v>
      </c>
      <c r="G693" s="90" t="s">
        <v>569</v>
      </c>
      <c r="H693" s="47">
        <v>102</v>
      </c>
      <c r="I693" s="47">
        <v>115</v>
      </c>
      <c r="J693" s="47">
        <v>82</v>
      </c>
      <c r="K693" s="51">
        <f t="shared" si="37"/>
        <v>99.666666666666671</v>
      </c>
      <c r="L693" s="36">
        <f t="shared" si="38"/>
        <v>10.952380952380953</v>
      </c>
      <c r="M693" s="8"/>
      <c r="N693" s="8"/>
      <c r="O693" s="8"/>
      <c r="P693" s="8"/>
      <c r="Q693" s="8"/>
      <c r="R693" s="8"/>
      <c r="S693" s="8"/>
      <c r="T693" s="8"/>
      <c r="U693" s="8"/>
      <c r="Z693" s="8"/>
      <c r="AA693" s="8"/>
      <c r="AB693" s="8"/>
    </row>
    <row r="694" spans="1:28" s="12" customFormat="1" ht="15.75" customHeight="1" x14ac:dyDescent="0.25">
      <c r="A694" s="15"/>
      <c r="B694" s="109"/>
      <c r="C694" s="9"/>
      <c r="D694" s="134"/>
      <c r="E694" s="9">
        <v>910</v>
      </c>
      <c r="F694" s="136"/>
      <c r="G694" s="90" t="s">
        <v>569</v>
      </c>
      <c r="H694" s="47">
        <v>87</v>
      </c>
      <c r="I694" s="47">
        <v>105</v>
      </c>
      <c r="J694" s="47">
        <v>72</v>
      </c>
      <c r="K694" s="51">
        <f t="shared" si="37"/>
        <v>88</v>
      </c>
      <c r="L694" s="36">
        <f t="shared" si="38"/>
        <v>9.6703296703296715</v>
      </c>
      <c r="M694" s="8"/>
      <c r="N694" s="8"/>
      <c r="O694" s="8"/>
      <c r="P694" s="8"/>
      <c r="Q694" s="8"/>
      <c r="R694" s="8"/>
      <c r="S694" s="8"/>
      <c r="T694" s="8"/>
      <c r="U694" s="8"/>
      <c r="Z694" s="8"/>
      <c r="AA694" s="8"/>
      <c r="AB694" s="8"/>
    </row>
    <row r="695" spans="1:28" s="12" customFormat="1" ht="15.75" x14ac:dyDescent="0.25">
      <c r="B695" s="108">
        <v>347</v>
      </c>
      <c r="C695" s="9">
        <v>4201707</v>
      </c>
      <c r="D695" s="133" t="s">
        <v>517</v>
      </c>
      <c r="E695" s="9">
        <v>1445</v>
      </c>
      <c r="F695" s="135" t="s">
        <v>343</v>
      </c>
      <c r="G695" s="90" t="s">
        <v>569</v>
      </c>
      <c r="H695" s="47">
        <v>596</v>
      </c>
      <c r="I695" s="47">
        <v>506</v>
      </c>
      <c r="J695" s="47">
        <v>583</v>
      </c>
      <c r="K695" s="51">
        <f t="shared" si="37"/>
        <v>561.66666666666663</v>
      </c>
      <c r="L695" s="36">
        <f t="shared" si="38"/>
        <v>38.869665513264131</v>
      </c>
      <c r="M695" s="8"/>
      <c r="N695" s="8"/>
      <c r="O695" s="8"/>
      <c r="P695" s="8"/>
      <c r="Q695" s="8"/>
      <c r="R695" s="8"/>
      <c r="S695" s="8"/>
      <c r="T695" s="8"/>
      <c r="U695" s="8"/>
      <c r="Z695" s="8"/>
      <c r="AA695" s="8"/>
      <c r="AB695" s="8"/>
    </row>
    <row r="696" spans="1:28" s="12" customFormat="1" ht="15.75" customHeight="1" x14ac:dyDescent="0.25">
      <c r="B696" s="109"/>
      <c r="C696" s="9"/>
      <c r="D696" s="134"/>
      <c r="E696" s="9">
        <v>1445</v>
      </c>
      <c r="F696" s="136"/>
      <c r="G696" s="90" t="s">
        <v>569</v>
      </c>
      <c r="H696" s="47">
        <v>72</v>
      </c>
      <c r="I696" s="47">
        <v>110</v>
      </c>
      <c r="J696" s="47">
        <v>62</v>
      </c>
      <c r="K696" s="51">
        <f t="shared" si="37"/>
        <v>81.333333333333329</v>
      </c>
      <c r="L696" s="36">
        <f t="shared" si="38"/>
        <v>5.6286043829296428</v>
      </c>
      <c r="M696" s="8"/>
      <c r="N696" s="8"/>
      <c r="O696" s="8"/>
      <c r="P696" s="8"/>
      <c r="Q696" s="8"/>
      <c r="R696" s="8"/>
      <c r="S696" s="8"/>
      <c r="T696" s="8"/>
      <c r="U696" s="8"/>
      <c r="Z696" s="8"/>
      <c r="AA696" s="8"/>
      <c r="AB696" s="8"/>
    </row>
    <row r="697" spans="1:28" s="12" customFormat="1" ht="15.75" x14ac:dyDescent="0.25">
      <c r="B697" s="108">
        <v>348</v>
      </c>
      <c r="C697" s="9">
        <v>4201704</v>
      </c>
      <c r="D697" s="133" t="s">
        <v>518</v>
      </c>
      <c r="E697" s="9">
        <v>910</v>
      </c>
      <c r="F697" s="135" t="s">
        <v>343</v>
      </c>
      <c r="G697" s="90" t="s">
        <v>569</v>
      </c>
      <c r="H697" s="47">
        <v>307</v>
      </c>
      <c r="I697" s="47">
        <v>295</v>
      </c>
      <c r="J697" s="47">
        <v>307</v>
      </c>
      <c r="K697" s="51">
        <f t="shared" si="37"/>
        <v>303</v>
      </c>
      <c r="L697" s="36">
        <f t="shared" si="38"/>
        <v>33.296703296703292</v>
      </c>
      <c r="M697" s="8"/>
      <c r="N697" s="8"/>
      <c r="O697" s="8"/>
      <c r="P697" s="8"/>
      <c r="Q697" s="8"/>
      <c r="R697" s="8"/>
      <c r="S697" s="8"/>
      <c r="T697" s="8"/>
      <c r="U697" s="8"/>
      <c r="Z697" s="8"/>
      <c r="AA697" s="8"/>
      <c r="AB697" s="8"/>
    </row>
    <row r="698" spans="1:28" s="12" customFormat="1" ht="15.75" customHeight="1" x14ac:dyDescent="0.25">
      <c r="B698" s="109"/>
      <c r="C698" s="9"/>
      <c r="D698" s="134"/>
      <c r="E698" s="9">
        <v>910</v>
      </c>
      <c r="F698" s="136"/>
      <c r="G698" s="90" t="s">
        <v>569</v>
      </c>
      <c r="H698" s="47">
        <v>82</v>
      </c>
      <c r="I698" s="47">
        <v>80</v>
      </c>
      <c r="J698" s="47">
        <v>72</v>
      </c>
      <c r="K698" s="51">
        <f t="shared" si="37"/>
        <v>78</v>
      </c>
      <c r="L698" s="36">
        <f t="shared" si="38"/>
        <v>8.5714285714285712</v>
      </c>
      <c r="M698" s="8"/>
      <c r="N698" s="8"/>
      <c r="O698" s="8"/>
      <c r="P698" s="8"/>
      <c r="Q698" s="8"/>
      <c r="R698" s="8"/>
      <c r="S698" s="8"/>
      <c r="T698" s="8"/>
      <c r="U698" s="8"/>
      <c r="Z698" s="8"/>
      <c r="AA698" s="8"/>
      <c r="AB698" s="8"/>
    </row>
    <row r="699" spans="1:28" s="12" customFormat="1" ht="15.75" x14ac:dyDescent="0.25">
      <c r="B699" s="108">
        <v>349</v>
      </c>
      <c r="C699" s="9">
        <v>4201706</v>
      </c>
      <c r="D699" s="133" t="s">
        <v>519</v>
      </c>
      <c r="E699" s="9">
        <v>1445</v>
      </c>
      <c r="F699" s="135" t="s">
        <v>343</v>
      </c>
      <c r="G699" s="90" t="s">
        <v>569</v>
      </c>
      <c r="H699" s="47">
        <v>82</v>
      </c>
      <c r="I699" s="47">
        <v>90</v>
      </c>
      <c r="J699" s="47">
        <v>77</v>
      </c>
      <c r="K699" s="51">
        <f t="shared" si="37"/>
        <v>83</v>
      </c>
      <c r="L699" s="36">
        <f t="shared" si="38"/>
        <v>5.7439446366782008</v>
      </c>
      <c r="M699" s="8"/>
      <c r="N699" s="8"/>
      <c r="O699" s="8"/>
      <c r="P699" s="8"/>
      <c r="Q699" s="8"/>
      <c r="R699" s="8"/>
      <c r="S699" s="8"/>
      <c r="T699" s="8"/>
      <c r="U699" s="8"/>
      <c r="Z699" s="8"/>
      <c r="AA699" s="8"/>
      <c r="AB699" s="8"/>
    </row>
    <row r="700" spans="1:28" s="12" customFormat="1" ht="15.75" x14ac:dyDescent="0.25">
      <c r="B700" s="109"/>
      <c r="C700" s="9"/>
      <c r="D700" s="134"/>
      <c r="E700" s="9">
        <v>1445</v>
      </c>
      <c r="F700" s="136"/>
      <c r="G700" s="90" t="s">
        <v>569</v>
      </c>
      <c r="H700" s="47">
        <v>222</v>
      </c>
      <c r="I700" s="47">
        <v>240</v>
      </c>
      <c r="J700" s="47">
        <v>242</v>
      </c>
      <c r="K700" s="51">
        <f t="shared" si="37"/>
        <v>234.66666666666666</v>
      </c>
      <c r="L700" s="36">
        <f t="shared" si="38"/>
        <v>16.239907727797</v>
      </c>
      <c r="M700" s="8"/>
      <c r="N700" s="8"/>
      <c r="O700" s="8"/>
      <c r="P700" s="8"/>
      <c r="Q700" s="8"/>
      <c r="R700" s="8"/>
      <c r="S700" s="8"/>
      <c r="T700" s="8"/>
      <c r="U700" s="8"/>
      <c r="Z700" s="8"/>
      <c r="AA700" s="8"/>
      <c r="AB700" s="8"/>
    </row>
    <row r="701" spans="1:28" s="12" customFormat="1" ht="15.75" x14ac:dyDescent="0.25">
      <c r="B701" s="108">
        <v>350</v>
      </c>
      <c r="C701" s="9">
        <v>4201715</v>
      </c>
      <c r="D701" s="101" t="s">
        <v>520</v>
      </c>
      <c r="E701" s="9">
        <v>578</v>
      </c>
      <c r="F701" s="135" t="s">
        <v>343</v>
      </c>
      <c r="G701" s="90" t="s">
        <v>569</v>
      </c>
      <c r="H701" s="47">
        <v>104</v>
      </c>
      <c r="I701" s="47">
        <v>107</v>
      </c>
      <c r="J701" s="47">
        <v>82</v>
      </c>
      <c r="K701" s="51">
        <f t="shared" si="37"/>
        <v>97.666666666666671</v>
      </c>
      <c r="L701" s="36">
        <f t="shared" si="38"/>
        <v>16.897347174163784</v>
      </c>
      <c r="M701" s="8"/>
      <c r="N701" s="8"/>
      <c r="O701" s="8"/>
      <c r="P701" s="8"/>
      <c r="Q701" s="8"/>
      <c r="R701" s="8"/>
      <c r="S701" s="8"/>
      <c r="T701" s="8"/>
      <c r="U701" s="8"/>
      <c r="Z701" s="8"/>
      <c r="AA701" s="8"/>
      <c r="AB701" s="8"/>
    </row>
    <row r="702" spans="1:28" s="12" customFormat="1" ht="15.75" customHeight="1" x14ac:dyDescent="0.25">
      <c r="B702" s="109"/>
      <c r="C702" s="9"/>
      <c r="D702" s="101"/>
      <c r="E702" s="9">
        <v>578</v>
      </c>
      <c r="F702" s="136"/>
      <c r="G702" s="90" t="s">
        <v>569</v>
      </c>
      <c r="H702" s="47">
        <v>2</v>
      </c>
      <c r="I702" s="47">
        <v>10</v>
      </c>
      <c r="J702" s="47">
        <v>2</v>
      </c>
      <c r="K702" s="51">
        <f t="shared" si="37"/>
        <v>4.666666666666667</v>
      </c>
      <c r="L702" s="36">
        <f t="shared" si="38"/>
        <v>0.80738177623990781</v>
      </c>
      <c r="M702" s="8"/>
      <c r="N702" s="8"/>
      <c r="O702" s="8"/>
      <c r="P702" s="8"/>
      <c r="Q702" s="8"/>
      <c r="R702" s="8"/>
      <c r="S702" s="8"/>
      <c r="T702" s="8"/>
      <c r="U702" s="8"/>
      <c r="Z702" s="8"/>
      <c r="AA702" s="8"/>
      <c r="AB702" s="8"/>
    </row>
    <row r="703" spans="1:28" s="12" customFormat="1" ht="15.75" x14ac:dyDescent="0.25">
      <c r="B703" s="108">
        <v>351</v>
      </c>
      <c r="C703" s="6">
        <v>4222007</v>
      </c>
      <c r="D703" s="133" t="s">
        <v>344</v>
      </c>
      <c r="E703" s="6">
        <v>910</v>
      </c>
      <c r="F703" s="141" t="s">
        <v>345</v>
      </c>
      <c r="G703" s="90" t="s">
        <v>569</v>
      </c>
      <c r="H703" s="83">
        <v>313</v>
      </c>
      <c r="I703" s="75">
        <v>273</v>
      </c>
      <c r="J703" s="75">
        <v>261</v>
      </c>
      <c r="K703" s="52">
        <f t="shared" si="37"/>
        <v>282.33333333333331</v>
      </c>
      <c r="L703" s="36">
        <f t="shared" si="38"/>
        <v>31.025641025641022</v>
      </c>
      <c r="M703" s="8"/>
      <c r="N703" s="8"/>
      <c r="O703" s="8"/>
      <c r="P703" s="8"/>
      <c r="Q703" s="8"/>
      <c r="R703" s="8"/>
      <c r="S703" s="8"/>
      <c r="T703" s="8"/>
      <c r="U703" s="8"/>
      <c r="Z703" s="8"/>
      <c r="AA703" s="8"/>
      <c r="AB703" s="8"/>
    </row>
    <row r="704" spans="1:28" s="12" customFormat="1" ht="15.75" customHeight="1" x14ac:dyDescent="0.25">
      <c r="B704" s="109"/>
      <c r="C704" s="6"/>
      <c r="D704" s="134"/>
      <c r="E704" s="6">
        <v>910</v>
      </c>
      <c r="F704" s="142"/>
      <c r="G704" s="90" t="s">
        <v>569</v>
      </c>
      <c r="H704" s="83">
        <v>114</v>
      </c>
      <c r="I704" s="75">
        <v>89</v>
      </c>
      <c r="J704" s="75">
        <v>79</v>
      </c>
      <c r="K704" s="52">
        <f t="shared" si="37"/>
        <v>94</v>
      </c>
      <c r="L704" s="36">
        <f t="shared" si="38"/>
        <v>10.329670329670328</v>
      </c>
      <c r="M704" s="8"/>
      <c r="N704" s="8"/>
      <c r="O704" s="8"/>
      <c r="P704" s="8"/>
      <c r="Q704" s="8"/>
      <c r="R704" s="8"/>
      <c r="S704" s="8"/>
      <c r="T704" s="8"/>
      <c r="U704" s="8"/>
      <c r="Z704" s="8"/>
      <c r="AA704" s="8"/>
      <c r="AB704" s="8"/>
    </row>
    <row r="705" spans="2:28" s="12" customFormat="1" ht="15.75" x14ac:dyDescent="0.25">
      <c r="B705" s="108">
        <v>352</v>
      </c>
      <c r="C705" s="9">
        <v>4222005</v>
      </c>
      <c r="D705" s="133" t="s">
        <v>346</v>
      </c>
      <c r="E705" s="9">
        <v>910</v>
      </c>
      <c r="F705" s="141" t="s">
        <v>345</v>
      </c>
      <c r="G705" s="90" t="s">
        <v>569</v>
      </c>
      <c r="H705" s="81">
        <v>210</v>
      </c>
      <c r="I705" s="80">
        <v>205</v>
      </c>
      <c r="J705" s="80">
        <v>207</v>
      </c>
      <c r="K705" s="52">
        <f t="shared" si="37"/>
        <v>207.33333333333334</v>
      </c>
      <c r="L705" s="36">
        <f t="shared" si="38"/>
        <v>22.783882783882785</v>
      </c>
      <c r="M705" s="8"/>
      <c r="N705" s="8"/>
      <c r="O705" s="8"/>
      <c r="P705" s="8"/>
      <c r="Q705" s="8"/>
      <c r="R705" s="8"/>
      <c r="S705" s="8"/>
      <c r="T705" s="8"/>
      <c r="U705" s="8"/>
      <c r="Z705" s="8"/>
      <c r="AA705" s="8"/>
      <c r="AB705" s="8"/>
    </row>
    <row r="706" spans="2:28" s="12" customFormat="1" ht="15.75" customHeight="1" x14ac:dyDescent="0.25">
      <c r="B706" s="109"/>
      <c r="C706" s="9"/>
      <c r="D706" s="134"/>
      <c r="E706" s="9">
        <v>910</v>
      </c>
      <c r="F706" s="142"/>
      <c r="G706" s="90" t="s">
        <v>569</v>
      </c>
      <c r="H706" s="79">
        <v>65</v>
      </c>
      <c r="I706" s="74">
        <v>85</v>
      </c>
      <c r="J706" s="74">
        <v>73</v>
      </c>
      <c r="K706" s="52">
        <f t="shared" si="37"/>
        <v>74.333333333333329</v>
      </c>
      <c r="L706" s="36">
        <f t="shared" si="38"/>
        <v>8.1684981684981679</v>
      </c>
      <c r="M706" s="8"/>
      <c r="N706" s="8"/>
      <c r="O706" s="8"/>
      <c r="P706" s="8"/>
      <c r="Q706" s="8"/>
      <c r="R706" s="8"/>
      <c r="S706" s="8"/>
      <c r="T706" s="8"/>
      <c r="U706" s="8"/>
      <c r="Z706" s="8"/>
      <c r="AA706" s="8"/>
      <c r="AB706" s="8"/>
    </row>
    <row r="707" spans="2:28" s="12" customFormat="1" ht="15.75" x14ac:dyDescent="0.25">
      <c r="B707" s="108">
        <v>353</v>
      </c>
      <c r="C707" s="9">
        <v>4222003</v>
      </c>
      <c r="D707" s="133" t="s">
        <v>347</v>
      </c>
      <c r="E707" s="9">
        <v>910</v>
      </c>
      <c r="F707" s="141" t="s">
        <v>345</v>
      </c>
      <c r="G707" s="90" t="s">
        <v>569</v>
      </c>
      <c r="H707" s="81">
        <v>154</v>
      </c>
      <c r="I707" s="80">
        <v>151</v>
      </c>
      <c r="J707" s="80">
        <v>148</v>
      </c>
      <c r="K707" s="52">
        <f t="shared" si="37"/>
        <v>151</v>
      </c>
      <c r="L707" s="36">
        <f t="shared" si="38"/>
        <v>16.593406593406591</v>
      </c>
      <c r="M707" s="8"/>
      <c r="N707" s="8"/>
      <c r="O707" s="8"/>
      <c r="P707" s="8"/>
      <c r="Q707" s="8"/>
      <c r="R707" s="8"/>
      <c r="S707" s="8"/>
      <c r="T707" s="8"/>
      <c r="U707" s="8"/>
      <c r="Z707" s="8"/>
      <c r="AA707" s="8"/>
      <c r="AB707" s="8"/>
    </row>
    <row r="708" spans="2:28" s="12" customFormat="1" ht="15.75" customHeight="1" x14ac:dyDescent="0.25">
      <c r="B708" s="109"/>
      <c r="C708" s="9"/>
      <c r="D708" s="134"/>
      <c r="E708" s="9">
        <v>910</v>
      </c>
      <c r="F708" s="142"/>
      <c r="G708" s="90" t="s">
        <v>569</v>
      </c>
      <c r="H708" s="75">
        <v>233</v>
      </c>
      <c r="I708" s="75">
        <v>216</v>
      </c>
      <c r="J708" s="75">
        <v>243</v>
      </c>
      <c r="K708" s="52">
        <f t="shared" si="37"/>
        <v>230.66666666666666</v>
      </c>
      <c r="L708" s="36">
        <f t="shared" si="38"/>
        <v>25.347985347985347</v>
      </c>
      <c r="M708" s="8"/>
      <c r="N708" s="8"/>
      <c r="O708" s="8"/>
      <c r="P708" s="8"/>
      <c r="Q708" s="8"/>
      <c r="R708" s="8"/>
      <c r="S708" s="8"/>
      <c r="T708" s="8"/>
      <c r="U708" s="8"/>
      <c r="Z708" s="8"/>
      <c r="AA708" s="8"/>
      <c r="AB708" s="8"/>
    </row>
    <row r="709" spans="2:28" s="12" customFormat="1" ht="15.75" x14ac:dyDescent="0.25">
      <c r="B709" s="108">
        <v>354</v>
      </c>
      <c r="C709" s="9">
        <v>4222001</v>
      </c>
      <c r="D709" s="133" t="s">
        <v>348</v>
      </c>
      <c r="E709" s="9">
        <v>910</v>
      </c>
      <c r="F709" s="141" t="s">
        <v>345</v>
      </c>
      <c r="G709" s="90" t="s">
        <v>569</v>
      </c>
      <c r="H709" s="83">
        <v>280</v>
      </c>
      <c r="I709" s="75">
        <v>242</v>
      </c>
      <c r="J709" s="75">
        <v>301</v>
      </c>
      <c r="K709" s="52">
        <f t="shared" si="37"/>
        <v>274.33333333333331</v>
      </c>
      <c r="L709" s="36">
        <f t="shared" si="38"/>
        <v>30.146520146520146</v>
      </c>
      <c r="M709" s="8"/>
      <c r="N709" s="8"/>
      <c r="O709" s="8"/>
      <c r="P709" s="8"/>
      <c r="Q709" s="8"/>
      <c r="R709" s="8"/>
      <c r="S709" s="8"/>
      <c r="T709" s="8"/>
      <c r="U709" s="8"/>
      <c r="Z709" s="8"/>
      <c r="AA709" s="8"/>
      <c r="AB709" s="8"/>
    </row>
    <row r="710" spans="2:28" s="12" customFormat="1" ht="15.75" customHeight="1" x14ac:dyDescent="0.25">
      <c r="B710" s="109"/>
      <c r="C710" s="9"/>
      <c r="D710" s="134"/>
      <c r="E710" s="9">
        <v>910</v>
      </c>
      <c r="F710" s="142"/>
      <c r="G710" s="90" t="s">
        <v>569</v>
      </c>
      <c r="H710" s="83">
        <v>11</v>
      </c>
      <c r="I710" s="75">
        <v>22</v>
      </c>
      <c r="J710" s="75">
        <v>19</v>
      </c>
      <c r="K710" s="52">
        <f t="shared" si="37"/>
        <v>17.333333333333332</v>
      </c>
      <c r="L710" s="36">
        <f t="shared" si="38"/>
        <v>1.9047619047619047</v>
      </c>
      <c r="M710" s="8"/>
      <c r="N710" s="8"/>
      <c r="O710" s="8"/>
      <c r="P710" s="8"/>
      <c r="Q710" s="8"/>
      <c r="R710" s="8"/>
      <c r="S710" s="8"/>
      <c r="T710" s="8"/>
      <c r="U710" s="8"/>
      <c r="Z710" s="8"/>
      <c r="AA710" s="8"/>
      <c r="AB710" s="8"/>
    </row>
    <row r="711" spans="2:28" s="12" customFormat="1" ht="15.75" x14ac:dyDescent="0.25">
      <c r="B711" s="108">
        <v>355</v>
      </c>
      <c r="C711" s="9">
        <v>4222002</v>
      </c>
      <c r="D711" s="133" t="s">
        <v>349</v>
      </c>
      <c r="E711" s="9">
        <v>910</v>
      </c>
      <c r="F711" s="141" t="s">
        <v>345</v>
      </c>
      <c r="G711" s="90" t="s">
        <v>569</v>
      </c>
      <c r="H711" s="83">
        <v>117</v>
      </c>
      <c r="I711" s="75">
        <v>143</v>
      </c>
      <c r="J711" s="75">
        <v>147</v>
      </c>
      <c r="K711" s="52">
        <f t="shared" si="37"/>
        <v>135.66666666666666</v>
      </c>
      <c r="L711" s="36">
        <f t="shared" si="38"/>
        <v>14.908424908424909</v>
      </c>
      <c r="M711" s="8"/>
      <c r="N711" s="8"/>
      <c r="O711" s="8"/>
      <c r="P711" s="8"/>
      <c r="Q711" s="8"/>
      <c r="R711" s="8"/>
      <c r="S711" s="8"/>
      <c r="T711" s="8"/>
      <c r="U711" s="8"/>
      <c r="Z711" s="8"/>
      <c r="AA711" s="8"/>
      <c r="AB711" s="8"/>
    </row>
    <row r="712" spans="2:28" s="12" customFormat="1" ht="15.75" customHeight="1" x14ac:dyDescent="0.25">
      <c r="B712" s="109"/>
      <c r="C712" s="9"/>
      <c r="D712" s="134"/>
      <c r="E712" s="9">
        <v>910</v>
      </c>
      <c r="F712" s="142"/>
      <c r="G712" s="90" t="s">
        <v>569</v>
      </c>
      <c r="H712" s="75">
        <v>494</v>
      </c>
      <c r="I712" s="75">
        <v>372</v>
      </c>
      <c r="J712" s="75">
        <v>413</v>
      </c>
      <c r="K712" s="52">
        <f t="shared" si="37"/>
        <v>426.33333333333331</v>
      </c>
      <c r="L712" s="36">
        <f t="shared" si="38"/>
        <v>46.849816849816847</v>
      </c>
      <c r="M712" s="8"/>
      <c r="N712" s="8"/>
      <c r="O712" s="8"/>
      <c r="P712" s="8"/>
      <c r="Q712" s="8"/>
      <c r="R712" s="8"/>
      <c r="S712" s="8"/>
      <c r="T712" s="8"/>
      <c r="U712" s="8"/>
      <c r="Z712" s="8"/>
      <c r="AA712" s="8"/>
      <c r="AB712" s="8"/>
    </row>
    <row r="713" spans="2:28" s="12" customFormat="1" ht="15.75" x14ac:dyDescent="0.25">
      <c r="B713" s="108">
        <v>356</v>
      </c>
      <c r="C713" s="9">
        <v>4222009</v>
      </c>
      <c r="D713" s="133" t="s">
        <v>350</v>
      </c>
      <c r="E713" s="9">
        <v>1445</v>
      </c>
      <c r="F713" s="141" t="s">
        <v>345</v>
      </c>
      <c r="G713" s="90" t="s">
        <v>569</v>
      </c>
      <c r="H713" s="83">
        <v>472</v>
      </c>
      <c r="I713" s="75">
        <v>490</v>
      </c>
      <c r="J713" s="75">
        <v>378</v>
      </c>
      <c r="K713" s="52">
        <f t="shared" si="37"/>
        <v>446.66666666666669</v>
      </c>
      <c r="L713" s="36">
        <f t="shared" si="38"/>
        <v>30.91118800461361</v>
      </c>
      <c r="M713" s="8"/>
      <c r="N713" s="8"/>
      <c r="O713" s="8"/>
      <c r="P713" s="8"/>
      <c r="Q713" s="8"/>
      <c r="R713" s="8"/>
      <c r="S713" s="8"/>
      <c r="T713" s="8"/>
      <c r="U713" s="8"/>
      <c r="Z713" s="8"/>
      <c r="AA713" s="8"/>
      <c r="AB713" s="8"/>
    </row>
    <row r="714" spans="2:28" s="12" customFormat="1" ht="15.75" customHeight="1" x14ac:dyDescent="0.25">
      <c r="B714" s="109"/>
      <c r="C714" s="9"/>
      <c r="D714" s="134"/>
      <c r="E714" s="9">
        <v>1445</v>
      </c>
      <c r="F714" s="142"/>
      <c r="G714" s="90" t="s">
        <v>569</v>
      </c>
      <c r="H714" s="83">
        <v>87</v>
      </c>
      <c r="I714" s="75">
        <v>120</v>
      </c>
      <c r="J714" s="75">
        <v>111</v>
      </c>
      <c r="K714" s="52">
        <f t="shared" si="37"/>
        <v>106</v>
      </c>
      <c r="L714" s="36">
        <f t="shared" si="38"/>
        <v>7.3356401384083041</v>
      </c>
      <c r="M714" s="8"/>
      <c r="N714" s="8"/>
      <c r="O714" s="8"/>
      <c r="P714" s="8"/>
      <c r="Q714" s="8"/>
      <c r="R714" s="8"/>
      <c r="S714" s="8"/>
      <c r="T714" s="8"/>
      <c r="U714" s="8"/>
      <c r="Z714" s="8"/>
      <c r="AA714" s="8"/>
      <c r="AB714" s="8"/>
    </row>
    <row r="715" spans="2:28" s="12" customFormat="1" ht="15.75" x14ac:dyDescent="0.25">
      <c r="B715" s="108">
        <v>357</v>
      </c>
      <c r="C715" s="9">
        <v>4222006</v>
      </c>
      <c r="D715" s="133" t="s">
        <v>351</v>
      </c>
      <c r="E715" s="9">
        <v>910</v>
      </c>
      <c r="F715" s="141" t="s">
        <v>345</v>
      </c>
      <c r="G715" s="90" t="s">
        <v>569</v>
      </c>
      <c r="H715" s="83">
        <v>211</v>
      </c>
      <c r="I715" s="75">
        <v>214</v>
      </c>
      <c r="J715" s="75">
        <v>183</v>
      </c>
      <c r="K715" s="52">
        <f t="shared" si="37"/>
        <v>202.66666666666666</v>
      </c>
      <c r="L715" s="36">
        <f t="shared" si="38"/>
        <v>22.27106227106227</v>
      </c>
      <c r="M715" s="8"/>
      <c r="N715" s="8"/>
      <c r="O715" s="8"/>
      <c r="P715" s="8"/>
      <c r="Q715" s="8"/>
      <c r="R715" s="8"/>
      <c r="S715" s="8"/>
      <c r="T715" s="8"/>
      <c r="U715" s="8"/>
      <c r="Z715" s="8"/>
      <c r="AA715" s="8"/>
      <c r="AB715" s="8"/>
    </row>
    <row r="716" spans="2:28" s="12" customFormat="1" ht="15.75" customHeight="1" x14ac:dyDescent="0.25">
      <c r="B716" s="109"/>
      <c r="C716" s="9"/>
      <c r="D716" s="134"/>
      <c r="E716" s="9">
        <v>910</v>
      </c>
      <c r="F716" s="142"/>
      <c r="G716" s="90" t="s">
        <v>569</v>
      </c>
      <c r="H716" s="83">
        <v>196</v>
      </c>
      <c r="I716" s="75">
        <v>194</v>
      </c>
      <c r="J716" s="75">
        <v>212</v>
      </c>
      <c r="K716" s="52">
        <f t="shared" si="37"/>
        <v>200.66666666666666</v>
      </c>
      <c r="L716" s="36">
        <f t="shared" si="38"/>
        <v>22.051282051282051</v>
      </c>
      <c r="M716" s="8"/>
      <c r="N716" s="8"/>
      <c r="O716" s="8"/>
      <c r="P716" s="8"/>
      <c r="Q716" s="8"/>
      <c r="R716" s="8"/>
      <c r="S716" s="8"/>
      <c r="T716" s="8"/>
      <c r="U716" s="8"/>
      <c r="Z716" s="8"/>
      <c r="AA716" s="8"/>
      <c r="AB716" s="8"/>
    </row>
    <row r="717" spans="2:28" s="12" customFormat="1" ht="15.75" x14ac:dyDescent="0.25">
      <c r="B717" s="108">
        <v>358</v>
      </c>
      <c r="C717" s="9">
        <v>4222004</v>
      </c>
      <c r="D717" s="133" t="s">
        <v>352</v>
      </c>
      <c r="E717" s="9">
        <v>910</v>
      </c>
      <c r="F717" s="141" t="s">
        <v>345</v>
      </c>
      <c r="G717" s="90" t="s">
        <v>569</v>
      </c>
      <c r="H717" s="83">
        <v>217</v>
      </c>
      <c r="I717" s="75">
        <v>237</v>
      </c>
      <c r="J717" s="75">
        <v>172</v>
      </c>
      <c r="K717" s="52">
        <f t="shared" si="37"/>
        <v>208.66666666666666</v>
      </c>
      <c r="L717" s="36">
        <f t="shared" si="38"/>
        <v>22.930402930402931</v>
      </c>
      <c r="M717" s="8"/>
      <c r="N717" s="8"/>
      <c r="O717" s="8"/>
      <c r="P717" s="8"/>
      <c r="Q717" s="8"/>
      <c r="R717" s="8"/>
      <c r="S717" s="8"/>
      <c r="T717" s="8"/>
      <c r="U717" s="8"/>
      <c r="Z717" s="8"/>
      <c r="AA717" s="8"/>
      <c r="AB717" s="8"/>
    </row>
    <row r="718" spans="2:28" s="12" customFormat="1" ht="15.75" customHeight="1" x14ac:dyDescent="0.25">
      <c r="B718" s="109"/>
      <c r="C718" s="9"/>
      <c r="D718" s="134"/>
      <c r="E718" s="9">
        <v>910</v>
      </c>
      <c r="F718" s="142"/>
      <c r="G718" s="90" t="s">
        <v>569</v>
      </c>
      <c r="H718" s="83">
        <v>65</v>
      </c>
      <c r="I718" s="75">
        <v>79</v>
      </c>
      <c r="J718" s="75">
        <v>65</v>
      </c>
      <c r="K718" s="52">
        <f t="shared" si="37"/>
        <v>69.666666666666671</v>
      </c>
      <c r="L718" s="36">
        <f t="shared" si="38"/>
        <v>7.655677655677656</v>
      </c>
      <c r="M718" s="8"/>
      <c r="N718" s="8"/>
      <c r="O718" s="8"/>
      <c r="P718" s="8"/>
      <c r="Q718" s="8"/>
      <c r="R718" s="8"/>
      <c r="S718" s="8"/>
      <c r="T718" s="8"/>
      <c r="U718" s="8"/>
      <c r="Z718" s="8"/>
      <c r="AA718" s="8"/>
      <c r="AB718" s="8"/>
    </row>
    <row r="719" spans="2:28" s="12" customFormat="1" ht="15.75" x14ac:dyDescent="0.25">
      <c r="B719" s="108">
        <v>359</v>
      </c>
      <c r="C719" s="9">
        <v>4222020</v>
      </c>
      <c r="D719" s="133" t="s">
        <v>353</v>
      </c>
      <c r="E719" s="9">
        <v>910</v>
      </c>
      <c r="F719" s="143" t="s">
        <v>345</v>
      </c>
      <c r="G719" s="90" t="s">
        <v>569</v>
      </c>
      <c r="H719" s="81">
        <v>103</v>
      </c>
      <c r="I719" s="80">
        <v>101</v>
      </c>
      <c r="J719" s="80">
        <v>184</v>
      </c>
      <c r="K719" s="52">
        <f t="shared" si="37"/>
        <v>129.33333333333334</v>
      </c>
      <c r="L719" s="36">
        <f t="shared" si="38"/>
        <v>14.212454212454215</v>
      </c>
      <c r="M719" s="8"/>
      <c r="N719" s="8"/>
      <c r="O719" s="8"/>
      <c r="P719" s="8"/>
      <c r="Q719" s="8"/>
      <c r="R719" s="8"/>
      <c r="S719" s="8"/>
      <c r="T719" s="8"/>
      <c r="U719" s="8"/>
      <c r="Z719" s="8"/>
      <c r="AA719" s="8"/>
      <c r="AB719" s="8"/>
    </row>
    <row r="720" spans="2:28" s="12" customFormat="1" ht="15.75" customHeight="1" x14ac:dyDescent="0.25">
      <c r="B720" s="109"/>
      <c r="C720" s="9"/>
      <c r="D720" s="134"/>
      <c r="E720" s="9">
        <v>910</v>
      </c>
      <c r="F720" s="144"/>
      <c r="G720" s="90" t="s">
        <v>569</v>
      </c>
      <c r="H720" s="75">
        <v>63</v>
      </c>
      <c r="I720" s="75">
        <v>70</v>
      </c>
      <c r="J720" s="75">
        <v>63</v>
      </c>
      <c r="K720" s="51">
        <f t="shared" si="37"/>
        <v>65.333333333333329</v>
      </c>
      <c r="L720" s="36">
        <f t="shared" si="38"/>
        <v>7.1794871794871788</v>
      </c>
      <c r="M720" s="8"/>
      <c r="N720" s="8"/>
      <c r="O720" s="8"/>
      <c r="P720" s="8"/>
      <c r="Q720" s="8"/>
      <c r="R720" s="8"/>
      <c r="S720" s="8"/>
      <c r="T720" s="8"/>
      <c r="U720" s="8"/>
      <c r="Z720" s="8"/>
      <c r="AA720" s="8"/>
      <c r="AB720" s="8"/>
    </row>
    <row r="721" spans="1:28" s="12" customFormat="1" ht="15.75" x14ac:dyDescent="0.25">
      <c r="B721" s="108">
        <v>360</v>
      </c>
      <c r="C721" s="9">
        <v>4222011</v>
      </c>
      <c r="D721" s="133" t="s">
        <v>354</v>
      </c>
      <c r="E721" s="9">
        <v>910</v>
      </c>
      <c r="F721" s="141" t="s">
        <v>345</v>
      </c>
      <c r="G721" s="90" t="s">
        <v>569</v>
      </c>
      <c r="H721" s="83">
        <v>146</v>
      </c>
      <c r="I721" s="75">
        <v>221</v>
      </c>
      <c r="J721" s="75">
        <v>178</v>
      </c>
      <c r="K721" s="51">
        <f t="shared" si="37"/>
        <v>181.66666666666666</v>
      </c>
      <c r="L721" s="36">
        <f t="shared" si="38"/>
        <v>19.963369963369964</v>
      </c>
      <c r="M721" s="8"/>
      <c r="N721" s="8"/>
      <c r="O721" s="8"/>
      <c r="P721" s="8"/>
      <c r="Q721" s="8"/>
      <c r="R721" s="8"/>
      <c r="S721" s="8"/>
      <c r="T721" s="8"/>
      <c r="U721" s="8"/>
      <c r="Z721" s="8"/>
      <c r="AA721" s="8"/>
      <c r="AB721" s="8"/>
    </row>
    <row r="722" spans="1:28" s="12" customFormat="1" ht="15.75" customHeight="1" x14ac:dyDescent="0.25">
      <c r="B722" s="109"/>
      <c r="C722" s="9"/>
      <c r="D722" s="134"/>
      <c r="E722" s="9">
        <v>910</v>
      </c>
      <c r="F722" s="142"/>
      <c r="G722" s="90" t="s">
        <v>569</v>
      </c>
      <c r="H722" s="83">
        <v>224</v>
      </c>
      <c r="I722" s="75">
        <v>218</v>
      </c>
      <c r="J722" s="75">
        <v>203</v>
      </c>
      <c r="K722" s="51">
        <f t="shared" si="37"/>
        <v>215</v>
      </c>
      <c r="L722" s="36">
        <f t="shared" si="38"/>
        <v>23.626373626373624</v>
      </c>
      <c r="M722" s="8"/>
      <c r="N722" s="8"/>
      <c r="O722" s="8"/>
      <c r="P722" s="8"/>
      <c r="Q722" s="8"/>
      <c r="R722" s="8"/>
      <c r="S722" s="8"/>
      <c r="T722" s="8"/>
      <c r="U722" s="8"/>
      <c r="Z722" s="8"/>
      <c r="AA722" s="8"/>
      <c r="AB722" s="8"/>
    </row>
    <row r="723" spans="1:28" s="12" customFormat="1" ht="15.75" x14ac:dyDescent="0.25">
      <c r="B723" s="108">
        <f>SUM(B721,1)</f>
        <v>361</v>
      </c>
      <c r="C723" s="9">
        <v>4222010</v>
      </c>
      <c r="D723" s="133" t="s">
        <v>355</v>
      </c>
      <c r="E723" s="9">
        <v>1445</v>
      </c>
      <c r="F723" s="141" t="s">
        <v>345</v>
      </c>
      <c r="G723" s="90" t="s">
        <v>569</v>
      </c>
      <c r="H723" s="83">
        <v>367</v>
      </c>
      <c r="I723" s="75">
        <v>347</v>
      </c>
      <c r="J723" s="75">
        <v>456</v>
      </c>
      <c r="K723" s="51">
        <f t="shared" si="37"/>
        <v>390</v>
      </c>
      <c r="L723" s="36">
        <f t="shared" si="38"/>
        <v>26.989619377162633</v>
      </c>
      <c r="M723" s="8"/>
      <c r="N723" s="8"/>
      <c r="O723" s="8"/>
      <c r="P723" s="8"/>
      <c r="Q723" s="8"/>
      <c r="R723" s="8"/>
      <c r="S723" s="8"/>
      <c r="T723" s="8"/>
      <c r="U723" s="8"/>
      <c r="Z723" s="8"/>
      <c r="AA723" s="8"/>
      <c r="AB723" s="8"/>
    </row>
    <row r="724" spans="1:28" s="12" customFormat="1" ht="15.75" customHeight="1" x14ac:dyDescent="0.25">
      <c r="B724" s="109"/>
      <c r="C724" s="9"/>
      <c r="D724" s="134"/>
      <c r="E724" s="9">
        <v>1445</v>
      </c>
      <c r="F724" s="142"/>
      <c r="G724" s="90" t="s">
        <v>569</v>
      </c>
      <c r="H724" s="83">
        <v>147</v>
      </c>
      <c r="I724" s="75">
        <v>186</v>
      </c>
      <c r="J724" s="75">
        <v>153</v>
      </c>
      <c r="K724" s="51">
        <f t="shared" si="37"/>
        <v>162</v>
      </c>
      <c r="L724" s="36">
        <f t="shared" si="38"/>
        <v>11.211072664359861</v>
      </c>
      <c r="M724" s="8"/>
      <c r="N724" s="8"/>
      <c r="O724" s="8"/>
      <c r="P724" s="8"/>
      <c r="Q724" s="8"/>
      <c r="R724" s="8"/>
      <c r="S724" s="8"/>
      <c r="T724" s="8"/>
      <c r="U724" s="8"/>
      <c r="Z724" s="8"/>
      <c r="AA724" s="8"/>
      <c r="AB724" s="8"/>
    </row>
    <row r="725" spans="1:28" s="12" customFormat="1" ht="15.75" x14ac:dyDescent="0.25">
      <c r="B725" s="108">
        <f>SUM(B723,1)</f>
        <v>362</v>
      </c>
      <c r="C725" s="9">
        <v>4222008</v>
      </c>
      <c r="D725" s="133" t="s">
        <v>356</v>
      </c>
      <c r="E725" s="9">
        <v>910</v>
      </c>
      <c r="F725" s="141" t="s">
        <v>345</v>
      </c>
      <c r="G725" s="90" t="s">
        <v>569</v>
      </c>
      <c r="H725" s="83">
        <v>296</v>
      </c>
      <c r="I725" s="75">
        <v>234</v>
      </c>
      <c r="J725" s="75">
        <v>330</v>
      </c>
      <c r="K725" s="51">
        <f t="shared" si="37"/>
        <v>286.66666666666669</v>
      </c>
      <c r="L725" s="36">
        <f t="shared" si="38"/>
        <v>31.501831501831507</v>
      </c>
      <c r="M725" s="8"/>
      <c r="N725" s="8"/>
      <c r="O725" s="8"/>
      <c r="P725" s="8"/>
      <c r="Q725" s="8"/>
      <c r="R725" s="8"/>
      <c r="S725" s="8"/>
      <c r="T725" s="8"/>
      <c r="U725" s="8"/>
      <c r="Z725" s="8"/>
      <c r="AA725" s="8"/>
      <c r="AB725" s="8"/>
    </row>
    <row r="726" spans="1:28" s="12" customFormat="1" ht="15.75" customHeight="1" x14ac:dyDescent="0.25">
      <c r="B726" s="109"/>
      <c r="C726" s="9"/>
      <c r="D726" s="134"/>
      <c r="E726" s="9">
        <v>910</v>
      </c>
      <c r="F726" s="142"/>
      <c r="G726" s="90" t="s">
        <v>569</v>
      </c>
      <c r="H726" s="83">
        <v>94</v>
      </c>
      <c r="I726" s="75">
        <v>109</v>
      </c>
      <c r="J726" s="75">
        <v>82</v>
      </c>
      <c r="K726" s="51">
        <f t="shared" si="37"/>
        <v>95</v>
      </c>
      <c r="L726" s="36">
        <f t="shared" si="38"/>
        <v>10.43956043956044</v>
      </c>
      <c r="M726" s="8"/>
      <c r="N726" s="8"/>
      <c r="O726" s="8"/>
      <c r="P726" s="8"/>
      <c r="Q726" s="8"/>
      <c r="R726" s="8"/>
      <c r="S726" s="8"/>
      <c r="T726" s="8"/>
      <c r="U726" s="8"/>
      <c r="Z726" s="8"/>
      <c r="AA726" s="8"/>
      <c r="AB726" s="8"/>
    </row>
    <row r="727" spans="1:28" s="12" customFormat="1" ht="15.75" x14ac:dyDescent="0.25">
      <c r="B727" s="108">
        <f>SUM(B725,1)</f>
        <v>363</v>
      </c>
      <c r="C727" s="9">
        <v>4222014</v>
      </c>
      <c r="D727" s="133" t="s">
        <v>357</v>
      </c>
      <c r="E727" s="9">
        <v>910</v>
      </c>
      <c r="F727" s="141" t="s">
        <v>345</v>
      </c>
      <c r="G727" s="90" t="s">
        <v>569</v>
      </c>
      <c r="H727" s="79">
        <v>119</v>
      </c>
      <c r="I727" s="74">
        <v>164</v>
      </c>
      <c r="J727" s="74">
        <v>145</v>
      </c>
      <c r="K727" s="51">
        <f t="shared" si="37"/>
        <v>142.66666666666666</v>
      </c>
      <c r="L727" s="36">
        <f t="shared" si="38"/>
        <v>15.677655677655677</v>
      </c>
      <c r="M727" s="8"/>
      <c r="N727" s="8"/>
      <c r="O727" s="8"/>
      <c r="P727" s="8"/>
      <c r="Q727" s="8"/>
      <c r="R727" s="8"/>
      <c r="S727" s="8"/>
      <c r="T727" s="8"/>
      <c r="U727" s="8"/>
      <c r="Z727" s="8"/>
      <c r="AA727" s="8"/>
      <c r="AB727" s="8"/>
    </row>
    <row r="728" spans="1:28" s="12" customFormat="1" ht="15.75" customHeight="1" x14ac:dyDescent="0.25">
      <c r="B728" s="109"/>
      <c r="C728" s="9"/>
      <c r="D728" s="134"/>
      <c r="E728" s="9">
        <v>910</v>
      </c>
      <c r="F728" s="142"/>
      <c r="G728" s="90" t="s">
        <v>569</v>
      </c>
      <c r="H728" s="83">
        <v>285</v>
      </c>
      <c r="I728" s="75">
        <v>248</v>
      </c>
      <c r="J728" s="75">
        <v>293</v>
      </c>
      <c r="K728" s="51">
        <f t="shared" si="37"/>
        <v>275.33333333333331</v>
      </c>
      <c r="L728" s="36">
        <f t="shared" si="38"/>
        <v>30.256410256410255</v>
      </c>
      <c r="M728" s="8"/>
      <c r="N728" s="8"/>
      <c r="O728" s="8"/>
      <c r="P728" s="8"/>
      <c r="Q728" s="8"/>
      <c r="R728" s="8"/>
      <c r="S728" s="8"/>
      <c r="T728" s="8"/>
      <c r="U728" s="8"/>
      <c r="Z728" s="8"/>
      <c r="AA728" s="8"/>
      <c r="AB728" s="8"/>
    </row>
    <row r="729" spans="1:28" s="12" customFormat="1" ht="15.75" x14ac:dyDescent="0.25">
      <c r="B729" s="108">
        <f>SUM(B727,1)</f>
        <v>364</v>
      </c>
      <c r="C729" s="9">
        <v>4222016</v>
      </c>
      <c r="D729" s="133" t="s">
        <v>358</v>
      </c>
      <c r="E729" s="9">
        <v>910</v>
      </c>
      <c r="F729" s="141" t="s">
        <v>345</v>
      </c>
      <c r="G729" s="90" t="s">
        <v>569</v>
      </c>
      <c r="H729" s="79">
        <v>366</v>
      </c>
      <c r="I729" s="74">
        <v>350</v>
      </c>
      <c r="J729" s="74">
        <v>500</v>
      </c>
      <c r="K729" s="51">
        <f t="shared" si="37"/>
        <v>405.33333333333331</v>
      </c>
      <c r="L729" s="36">
        <f t="shared" si="38"/>
        <v>44.54212454212454</v>
      </c>
      <c r="M729" s="8"/>
      <c r="N729" s="8"/>
      <c r="O729" s="8"/>
      <c r="P729" s="8"/>
      <c r="Q729" s="8"/>
      <c r="R729" s="8"/>
      <c r="S729" s="8"/>
      <c r="T729" s="8"/>
      <c r="U729" s="8"/>
      <c r="Z729" s="8"/>
      <c r="AA729" s="8"/>
      <c r="AB729" s="8"/>
    </row>
    <row r="730" spans="1:28" s="12" customFormat="1" ht="15.75" customHeight="1" x14ac:dyDescent="0.25">
      <c r="B730" s="109"/>
      <c r="C730" s="9"/>
      <c r="D730" s="134"/>
      <c r="E730" s="9">
        <v>910</v>
      </c>
      <c r="F730" s="142"/>
      <c r="G730" s="90" t="s">
        <v>569</v>
      </c>
      <c r="H730" s="83">
        <v>47</v>
      </c>
      <c r="I730" s="75">
        <v>37</v>
      </c>
      <c r="J730" s="75">
        <v>44</v>
      </c>
      <c r="K730" s="51">
        <f t="shared" si="37"/>
        <v>42.666666666666664</v>
      </c>
      <c r="L730" s="36">
        <f t="shared" si="38"/>
        <v>4.6886446886446889</v>
      </c>
      <c r="M730" s="8"/>
      <c r="N730" s="8"/>
      <c r="O730" s="8"/>
      <c r="P730" s="8"/>
      <c r="Q730" s="8"/>
      <c r="R730" s="8"/>
      <c r="S730" s="8"/>
      <c r="T730" s="8"/>
      <c r="U730" s="8"/>
      <c r="Z730" s="8"/>
      <c r="AA730" s="8"/>
      <c r="AB730" s="8"/>
    </row>
    <row r="731" spans="1:28" s="12" customFormat="1" ht="15.75" x14ac:dyDescent="0.25">
      <c r="B731" s="108">
        <f>SUM(B729,1)</f>
        <v>365</v>
      </c>
      <c r="C731" s="9">
        <v>4222017</v>
      </c>
      <c r="D731" s="133" t="s">
        <v>359</v>
      </c>
      <c r="E731" s="9">
        <v>910</v>
      </c>
      <c r="F731" s="141" t="s">
        <v>345</v>
      </c>
      <c r="G731" s="90" t="s">
        <v>569</v>
      </c>
      <c r="H731" s="83">
        <v>405</v>
      </c>
      <c r="I731" s="75">
        <v>309</v>
      </c>
      <c r="J731" s="75">
        <v>350</v>
      </c>
      <c r="K731" s="51">
        <f t="shared" si="37"/>
        <v>354.66666666666669</v>
      </c>
      <c r="L731" s="36">
        <f t="shared" si="38"/>
        <v>38.974358974358978</v>
      </c>
      <c r="M731" s="8"/>
      <c r="N731" s="8"/>
      <c r="O731" s="8"/>
      <c r="P731" s="8"/>
      <c r="Q731" s="8"/>
      <c r="R731" s="8"/>
      <c r="S731" s="8"/>
      <c r="T731" s="8"/>
      <c r="U731" s="8"/>
      <c r="Z731" s="8"/>
      <c r="AA731" s="8"/>
      <c r="AB731" s="8"/>
    </row>
    <row r="732" spans="1:28" s="12" customFormat="1" ht="15.75" customHeight="1" x14ac:dyDescent="0.25">
      <c r="B732" s="109"/>
      <c r="C732" s="9"/>
      <c r="D732" s="134"/>
      <c r="E732" s="9">
        <v>910</v>
      </c>
      <c r="F732" s="142"/>
      <c r="G732" s="90" t="s">
        <v>569</v>
      </c>
      <c r="H732" s="81">
        <v>87</v>
      </c>
      <c r="I732" s="80">
        <v>112</v>
      </c>
      <c r="J732" s="80">
        <v>107</v>
      </c>
      <c r="K732" s="51">
        <f t="shared" si="37"/>
        <v>102</v>
      </c>
      <c r="L732" s="36">
        <f t="shared" si="38"/>
        <v>11.20879120879121</v>
      </c>
      <c r="M732" s="8"/>
      <c r="N732" s="8"/>
      <c r="O732" s="8"/>
      <c r="P732" s="8"/>
      <c r="Q732" s="8"/>
      <c r="R732" s="8"/>
      <c r="S732" s="8"/>
      <c r="T732" s="8"/>
      <c r="U732" s="8"/>
      <c r="Z732" s="8"/>
      <c r="AA732" s="8"/>
      <c r="AB732" s="8"/>
    </row>
    <row r="733" spans="1:28" s="12" customFormat="1" ht="15.75" x14ac:dyDescent="0.25">
      <c r="B733" s="108">
        <f>SUM(B731,1)</f>
        <v>366</v>
      </c>
      <c r="C733" s="9">
        <v>4222012</v>
      </c>
      <c r="D733" s="133" t="s">
        <v>360</v>
      </c>
      <c r="E733" s="9">
        <v>910</v>
      </c>
      <c r="F733" s="141" t="s">
        <v>345</v>
      </c>
      <c r="G733" s="90" t="s">
        <v>569</v>
      </c>
      <c r="H733" s="83">
        <v>144</v>
      </c>
      <c r="I733" s="75">
        <v>57</v>
      </c>
      <c r="J733" s="75">
        <v>93</v>
      </c>
      <c r="K733" s="51">
        <f t="shared" si="37"/>
        <v>98</v>
      </c>
      <c r="L733" s="36">
        <f t="shared" si="38"/>
        <v>10.76923076923077</v>
      </c>
      <c r="M733" s="8"/>
      <c r="N733" s="8"/>
      <c r="O733" s="8"/>
      <c r="P733" s="8"/>
      <c r="Q733" s="8"/>
      <c r="R733" s="8"/>
      <c r="S733" s="8"/>
      <c r="T733" s="8"/>
      <c r="U733" s="8"/>
      <c r="Z733" s="8"/>
      <c r="AA733" s="8"/>
      <c r="AB733" s="8"/>
    </row>
    <row r="734" spans="1:28" s="12" customFormat="1" ht="15.75" customHeight="1" x14ac:dyDescent="0.25">
      <c r="B734" s="109"/>
      <c r="C734" s="9"/>
      <c r="D734" s="134"/>
      <c r="E734" s="9">
        <v>910</v>
      </c>
      <c r="F734" s="142"/>
      <c r="G734" s="90" t="s">
        <v>569</v>
      </c>
      <c r="H734" s="79">
        <v>28</v>
      </c>
      <c r="I734" s="74">
        <v>50</v>
      </c>
      <c r="J734" s="74">
        <v>20</v>
      </c>
      <c r="K734" s="51">
        <f t="shared" si="37"/>
        <v>32.666666666666664</v>
      </c>
      <c r="L734" s="36">
        <f t="shared" si="38"/>
        <v>3.5897435897435894</v>
      </c>
      <c r="M734" s="8"/>
      <c r="N734" s="8"/>
      <c r="O734" s="8"/>
      <c r="P734" s="8"/>
      <c r="Q734" s="8"/>
      <c r="R734" s="8"/>
      <c r="S734" s="8"/>
      <c r="T734" s="8"/>
      <c r="U734" s="8"/>
      <c r="Z734" s="8"/>
      <c r="AA734" s="8"/>
      <c r="AB734" s="8"/>
    </row>
    <row r="735" spans="1:28" s="12" customFormat="1" ht="15.75" x14ac:dyDescent="0.25">
      <c r="B735" s="108">
        <f>SUM(B733,1)</f>
        <v>367</v>
      </c>
      <c r="C735" s="30">
        <v>4222018</v>
      </c>
      <c r="D735" s="133" t="s">
        <v>361</v>
      </c>
      <c r="E735" s="30">
        <v>1445</v>
      </c>
      <c r="F735" s="141" t="s">
        <v>345</v>
      </c>
      <c r="G735" s="90" t="s">
        <v>569</v>
      </c>
      <c r="H735" s="81">
        <v>177</v>
      </c>
      <c r="I735" s="81">
        <v>133</v>
      </c>
      <c r="J735" s="80">
        <v>198</v>
      </c>
      <c r="K735" s="51">
        <f t="shared" ref="K735:K798" si="39">(H735+I735+J735)/3</f>
        <v>169.33333333333334</v>
      </c>
      <c r="L735" s="36">
        <f t="shared" si="38"/>
        <v>11.718569780853519</v>
      </c>
      <c r="M735" s="8"/>
      <c r="N735" s="8"/>
      <c r="O735" s="8"/>
      <c r="P735" s="8"/>
      <c r="Q735" s="8"/>
      <c r="R735" s="8"/>
      <c r="S735" s="8"/>
      <c r="T735" s="8"/>
      <c r="U735" s="8"/>
      <c r="Z735" s="8"/>
      <c r="AA735" s="8"/>
      <c r="AB735" s="8"/>
    </row>
    <row r="736" spans="1:28" s="15" customFormat="1" ht="15.75" customHeight="1" x14ac:dyDescent="0.25">
      <c r="A736" s="12"/>
      <c r="B736" s="109"/>
      <c r="C736" s="30"/>
      <c r="D736" s="134"/>
      <c r="E736" s="30">
        <v>1445</v>
      </c>
      <c r="F736" s="142"/>
      <c r="G736" s="90" t="s">
        <v>569</v>
      </c>
      <c r="H736" s="83">
        <v>58</v>
      </c>
      <c r="I736" s="75">
        <v>111</v>
      </c>
      <c r="J736" s="75">
        <v>101</v>
      </c>
      <c r="K736" s="51">
        <f t="shared" si="39"/>
        <v>90</v>
      </c>
      <c r="L736" s="36">
        <f t="shared" si="38"/>
        <v>6.2283737024221448</v>
      </c>
      <c r="M736" s="8"/>
      <c r="N736" s="8"/>
      <c r="O736" s="8"/>
      <c r="P736" s="8"/>
      <c r="Q736" s="8"/>
      <c r="R736" s="8"/>
      <c r="S736" s="8"/>
      <c r="T736" s="8"/>
      <c r="U736" s="8"/>
      <c r="Z736" s="8"/>
      <c r="AA736" s="8"/>
      <c r="AB736" s="8"/>
    </row>
    <row r="737" spans="2:28" s="15" customFormat="1" ht="15.75" x14ac:dyDescent="0.25">
      <c r="B737" s="108">
        <f>SUM(B735,1)</f>
        <v>368</v>
      </c>
      <c r="C737" s="30">
        <v>4222019</v>
      </c>
      <c r="D737" s="133" t="s">
        <v>362</v>
      </c>
      <c r="E737" s="9">
        <v>910</v>
      </c>
      <c r="F737" s="141" t="s">
        <v>345</v>
      </c>
      <c r="G737" s="90" t="s">
        <v>569</v>
      </c>
      <c r="H737" s="83">
        <v>102</v>
      </c>
      <c r="I737" s="75">
        <v>134</v>
      </c>
      <c r="J737" s="75">
        <v>114</v>
      </c>
      <c r="K737" s="51">
        <f t="shared" si="39"/>
        <v>116.66666666666667</v>
      </c>
      <c r="L737" s="36">
        <f t="shared" si="38"/>
        <v>12.820512820512823</v>
      </c>
      <c r="M737" s="8"/>
      <c r="N737" s="8"/>
      <c r="O737" s="8"/>
      <c r="P737" s="8"/>
      <c r="Q737" s="8"/>
      <c r="R737" s="8"/>
      <c r="S737" s="8"/>
      <c r="T737" s="8"/>
      <c r="U737" s="8"/>
      <c r="Z737" s="8"/>
      <c r="AA737" s="8"/>
      <c r="AB737" s="8"/>
    </row>
    <row r="738" spans="2:28" s="15" customFormat="1" ht="15.75" customHeight="1" x14ac:dyDescent="0.25">
      <c r="B738" s="109"/>
      <c r="C738" s="30"/>
      <c r="D738" s="134"/>
      <c r="E738" s="9">
        <v>910</v>
      </c>
      <c r="F738" s="142"/>
      <c r="G738" s="90" t="s">
        <v>569</v>
      </c>
      <c r="H738" s="83">
        <v>25</v>
      </c>
      <c r="I738" s="83">
        <v>8</v>
      </c>
      <c r="J738" s="83">
        <v>9</v>
      </c>
      <c r="K738" s="51">
        <f t="shared" si="39"/>
        <v>14</v>
      </c>
      <c r="L738" s="36">
        <f t="shared" si="38"/>
        <v>1.5384615384615385</v>
      </c>
      <c r="M738" s="8"/>
      <c r="N738" s="8"/>
      <c r="O738" s="8"/>
      <c r="P738" s="8"/>
      <c r="Q738" s="8"/>
      <c r="R738" s="8"/>
      <c r="S738" s="8"/>
      <c r="T738" s="8"/>
      <c r="U738" s="8"/>
      <c r="Z738" s="8"/>
      <c r="AA738" s="8"/>
      <c r="AB738" s="8"/>
    </row>
    <row r="739" spans="2:28" s="15" customFormat="1" ht="15.75" x14ac:dyDescent="0.25">
      <c r="B739" s="108">
        <f>SUM(B737,1)</f>
        <v>369</v>
      </c>
      <c r="C739" s="6">
        <v>4191917</v>
      </c>
      <c r="D739" s="133" t="s">
        <v>363</v>
      </c>
      <c r="E739" s="6">
        <v>910</v>
      </c>
      <c r="F739" s="135" t="s">
        <v>364</v>
      </c>
      <c r="G739" s="90" t="s">
        <v>569</v>
      </c>
      <c r="H739" s="81">
        <v>109</v>
      </c>
      <c r="I739" s="80">
        <v>158</v>
      </c>
      <c r="J739" s="80">
        <v>106</v>
      </c>
      <c r="K739" s="51">
        <f t="shared" si="39"/>
        <v>124.33333333333333</v>
      </c>
      <c r="L739" s="36">
        <f t="shared" si="38"/>
        <v>13.663003663003662</v>
      </c>
      <c r="M739" s="8"/>
      <c r="N739" s="8"/>
      <c r="O739" s="8"/>
      <c r="P739" s="8"/>
      <c r="Q739" s="8"/>
      <c r="R739" s="8"/>
      <c r="S739" s="8"/>
      <c r="T739" s="8"/>
      <c r="U739" s="8"/>
      <c r="Z739" s="8"/>
      <c r="AA739" s="8"/>
      <c r="AB739" s="8"/>
    </row>
    <row r="740" spans="2:28" s="15" customFormat="1" ht="15.75" customHeight="1" x14ac:dyDescent="0.25">
      <c r="B740" s="109"/>
      <c r="C740" s="6"/>
      <c r="D740" s="134"/>
      <c r="E740" s="6">
        <v>910</v>
      </c>
      <c r="F740" s="136"/>
      <c r="G740" s="90" t="s">
        <v>569</v>
      </c>
      <c r="H740" s="75">
        <v>216</v>
      </c>
      <c r="I740" s="75">
        <v>212</v>
      </c>
      <c r="J740" s="75">
        <v>190</v>
      </c>
      <c r="K740" s="51">
        <f t="shared" si="39"/>
        <v>206</v>
      </c>
      <c r="L740" s="36">
        <f t="shared" si="38"/>
        <v>22.637362637362639</v>
      </c>
      <c r="M740" s="8"/>
      <c r="N740" s="8"/>
      <c r="O740" s="8"/>
      <c r="P740" s="8"/>
      <c r="Q740" s="8"/>
      <c r="R740" s="8"/>
      <c r="S740" s="8"/>
      <c r="T740" s="8"/>
      <c r="U740" s="8"/>
      <c r="Z740" s="8"/>
      <c r="AA740" s="8"/>
      <c r="AB740" s="8"/>
    </row>
    <row r="741" spans="2:28" s="15" customFormat="1" ht="15.75" x14ac:dyDescent="0.25">
      <c r="B741" s="108">
        <f>SUM(B739,1)</f>
        <v>370</v>
      </c>
      <c r="C741" s="9">
        <v>4191901</v>
      </c>
      <c r="D741" s="133" t="s">
        <v>521</v>
      </c>
      <c r="E741" s="9">
        <v>910</v>
      </c>
      <c r="F741" s="135" t="s">
        <v>364</v>
      </c>
      <c r="G741" s="90" t="s">
        <v>569</v>
      </c>
      <c r="H741" s="83">
        <v>0</v>
      </c>
      <c r="I741" s="75">
        <v>0</v>
      </c>
      <c r="J741" s="75">
        <v>0</v>
      </c>
      <c r="K741" s="51">
        <f t="shared" si="39"/>
        <v>0</v>
      </c>
      <c r="L741" s="36">
        <f t="shared" si="38"/>
        <v>0</v>
      </c>
      <c r="M741" s="8"/>
      <c r="N741" s="8"/>
      <c r="O741" s="8"/>
      <c r="P741" s="8"/>
      <c r="Q741" s="8"/>
      <c r="R741" s="8"/>
      <c r="S741" s="8"/>
      <c r="T741" s="8"/>
      <c r="U741" s="8"/>
      <c r="Z741" s="8"/>
      <c r="AA741" s="8"/>
      <c r="AB741" s="8"/>
    </row>
    <row r="742" spans="2:28" s="15" customFormat="1" ht="15.75" customHeight="1" x14ac:dyDescent="0.25">
      <c r="B742" s="109"/>
      <c r="C742" s="9"/>
      <c r="D742" s="134"/>
      <c r="E742" s="9">
        <v>910</v>
      </c>
      <c r="F742" s="136"/>
      <c r="G742" s="90" t="s">
        <v>569</v>
      </c>
      <c r="H742" s="83">
        <v>296</v>
      </c>
      <c r="I742" s="75">
        <v>184</v>
      </c>
      <c r="J742" s="75">
        <v>167</v>
      </c>
      <c r="K742" s="51">
        <f t="shared" si="39"/>
        <v>215.66666666666666</v>
      </c>
      <c r="L742" s="36">
        <f t="shared" si="38"/>
        <v>23.699633699633697</v>
      </c>
      <c r="M742" s="8"/>
      <c r="N742" s="8"/>
      <c r="O742" s="8"/>
      <c r="P742" s="8"/>
      <c r="Q742" s="8"/>
      <c r="R742" s="8"/>
      <c r="S742" s="8"/>
      <c r="T742" s="8"/>
      <c r="U742" s="8"/>
      <c r="Z742" s="8"/>
      <c r="AA742" s="8"/>
      <c r="AB742" s="8"/>
    </row>
    <row r="743" spans="2:28" s="15" customFormat="1" ht="15.75" x14ac:dyDescent="0.25">
      <c r="B743" s="108">
        <f>SUM(B741,1)</f>
        <v>371</v>
      </c>
      <c r="C743" s="9">
        <v>4191904</v>
      </c>
      <c r="D743" s="133" t="s">
        <v>522</v>
      </c>
      <c r="E743" s="9">
        <v>578</v>
      </c>
      <c r="F743" s="135" t="s">
        <v>364</v>
      </c>
      <c r="G743" s="90" t="s">
        <v>569</v>
      </c>
      <c r="H743" s="83">
        <v>8</v>
      </c>
      <c r="I743" s="83">
        <v>9</v>
      </c>
      <c r="J743" s="83">
        <v>12</v>
      </c>
      <c r="K743" s="51">
        <f t="shared" si="39"/>
        <v>9.6666666666666661</v>
      </c>
      <c r="L743" s="36">
        <f t="shared" si="38"/>
        <v>1.6724336793540944</v>
      </c>
      <c r="M743" s="8"/>
      <c r="N743" s="8"/>
      <c r="O743" s="8"/>
      <c r="P743" s="8"/>
      <c r="Q743" s="8"/>
      <c r="R743" s="8"/>
      <c r="S743" s="8"/>
      <c r="T743" s="8"/>
      <c r="U743" s="8"/>
      <c r="Z743" s="8"/>
      <c r="AA743" s="8"/>
      <c r="AB743" s="8"/>
    </row>
    <row r="744" spans="2:28" s="15" customFormat="1" ht="15.75" customHeight="1" x14ac:dyDescent="0.25">
      <c r="B744" s="109"/>
      <c r="C744" s="9"/>
      <c r="D744" s="134"/>
      <c r="E744" s="9">
        <v>578</v>
      </c>
      <c r="F744" s="136"/>
      <c r="G744" s="90" t="s">
        <v>569</v>
      </c>
      <c r="H744" s="83">
        <v>233</v>
      </c>
      <c r="I744" s="83">
        <v>126</v>
      </c>
      <c r="J744" s="83">
        <v>170</v>
      </c>
      <c r="K744" s="51">
        <f t="shared" si="39"/>
        <v>176.33333333333334</v>
      </c>
      <c r="L744" s="36">
        <f t="shared" si="38"/>
        <v>30.50749711649366</v>
      </c>
      <c r="M744" s="8"/>
      <c r="N744" s="8"/>
      <c r="O744" s="8"/>
      <c r="P744" s="8"/>
      <c r="Q744" s="8"/>
      <c r="R744" s="8"/>
      <c r="S744" s="8"/>
      <c r="T744" s="8"/>
      <c r="U744" s="8"/>
      <c r="Z744" s="8"/>
      <c r="AA744" s="8"/>
      <c r="AB744" s="8"/>
    </row>
    <row r="745" spans="2:28" s="15" customFormat="1" ht="15.75" x14ac:dyDescent="0.25">
      <c r="B745" s="108">
        <f>SUM(B743,1)</f>
        <v>372</v>
      </c>
      <c r="C745" s="9">
        <v>4191916</v>
      </c>
      <c r="D745" s="133" t="s">
        <v>523</v>
      </c>
      <c r="E745" s="9">
        <v>910</v>
      </c>
      <c r="F745" s="135" t="s">
        <v>364</v>
      </c>
      <c r="G745" s="90" t="s">
        <v>569</v>
      </c>
      <c r="H745" s="81">
        <v>34</v>
      </c>
      <c r="I745" s="80">
        <v>44</v>
      </c>
      <c r="J745" s="80">
        <v>36</v>
      </c>
      <c r="K745" s="51">
        <f t="shared" si="39"/>
        <v>38</v>
      </c>
      <c r="L745" s="36">
        <f t="shared" si="38"/>
        <v>4.1758241758241752</v>
      </c>
      <c r="M745" s="8"/>
      <c r="N745" s="8"/>
      <c r="O745" s="8"/>
      <c r="P745" s="8"/>
      <c r="Q745" s="8"/>
      <c r="R745" s="8"/>
      <c r="S745" s="8"/>
      <c r="T745" s="8"/>
      <c r="U745" s="8"/>
      <c r="Z745" s="8"/>
      <c r="AA745" s="8"/>
      <c r="AB745" s="8"/>
    </row>
    <row r="746" spans="2:28" s="15" customFormat="1" ht="15.75" customHeight="1" x14ac:dyDescent="0.25">
      <c r="B746" s="109"/>
      <c r="C746" s="9"/>
      <c r="D746" s="134"/>
      <c r="E746" s="9">
        <v>910</v>
      </c>
      <c r="F746" s="136"/>
      <c r="G746" s="90" t="s">
        <v>569</v>
      </c>
      <c r="H746" s="75">
        <v>154</v>
      </c>
      <c r="I746" s="75">
        <v>193</v>
      </c>
      <c r="J746" s="75">
        <v>106</v>
      </c>
      <c r="K746" s="51">
        <f t="shared" si="39"/>
        <v>151</v>
      </c>
      <c r="L746" s="36">
        <f t="shared" si="38"/>
        <v>16.593406593406591</v>
      </c>
      <c r="M746" s="8"/>
      <c r="N746" s="8"/>
      <c r="O746" s="8"/>
      <c r="P746" s="8"/>
      <c r="Q746" s="8"/>
      <c r="R746" s="8"/>
      <c r="S746" s="8"/>
      <c r="T746" s="8"/>
      <c r="U746" s="8"/>
      <c r="Z746" s="8"/>
      <c r="AA746" s="8"/>
      <c r="AB746" s="8"/>
    </row>
    <row r="747" spans="2:28" s="15" customFormat="1" ht="15.75" x14ac:dyDescent="0.25">
      <c r="B747" s="108">
        <f>SUM(B745,1)</f>
        <v>373</v>
      </c>
      <c r="C747" s="9">
        <v>4191903</v>
      </c>
      <c r="D747" s="133" t="s">
        <v>524</v>
      </c>
      <c r="E747" s="9">
        <v>910</v>
      </c>
      <c r="F747" s="135" t="s">
        <v>364</v>
      </c>
      <c r="G747" s="90" t="s">
        <v>569</v>
      </c>
      <c r="H747" s="81">
        <v>314</v>
      </c>
      <c r="I747" s="80">
        <v>323</v>
      </c>
      <c r="J747" s="80">
        <v>297</v>
      </c>
      <c r="K747" s="51">
        <f t="shared" si="39"/>
        <v>311.33333333333331</v>
      </c>
      <c r="L747" s="36">
        <f t="shared" si="38"/>
        <v>34.212454212454212</v>
      </c>
      <c r="M747" s="8"/>
      <c r="N747" s="8"/>
      <c r="O747" s="8"/>
      <c r="P747" s="8"/>
      <c r="Q747" s="8"/>
      <c r="R747" s="8"/>
      <c r="S747" s="8"/>
      <c r="T747" s="8"/>
      <c r="U747" s="8"/>
      <c r="Z747" s="8"/>
      <c r="AA747" s="8"/>
      <c r="AB747" s="8"/>
    </row>
    <row r="748" spans="2:28" s="15" customFormat="1" ht="15.75" customHeight="1" x14ac:dyDescent="0.25">
      <c r="B748" s="109"/>
      <c r="C748" s="9"/>
      <c r="D748" s="134"/>
      <c r="E748" s="9">
        <v>910</v>
      </c>
      <c r="F748" s="136"/>
      <c r="G748" s="90" t="s">
        <v>569</v>
      </c>
      <c r="H748" s="75">
        <v>210</v>
      </c>
      <c r="I748" s="75">
        <v>166</v>
      </c>
      <c r="J748" s="75">
        <v>178</v>
      </c>
      <c r="K748" s="51">
        <f t="shared" si="39"/>
        <v>184.66666666666666</v>
      </c>
      <c r="L748" s="36">
        <f t="shared" si="38"/>
        <v>20.293040293040292</v>
      </c>
      <c r="M748" s="8"/>
      <c r="N748" s="8"/>
      <c r="O748" s="8"/>
      <c r="P748" s="8"/>
      <c r="Q748" s="8"/>
      <c r="R748" s="8"/>
      <c r="S748" s="8"/>
      <c r="T748" s="8"/>
      <c r="U748" s="8"/>
      <c r="Z748" s="8"/>
      <c r="AA748" s="8"/>
      <c r="AB748" s="8"/>
    </row>
    <row r="749" spans="2:28" s="15" customFormat="1" ht="15.75" x14ac:dyDescent="0.25">
      <c r="B749" s="108">
        <f>SUM(B747,1)</f>
        <v>374</v>
      </c>
      <c r="C749" s="9">
        <v>4191902</v>
      </c>
      <c r="D749" s="133" t="s">
        <v>525</v>
      </c>
      <c r="E749" s="9">
        <v>910</v>
      </c>
      <c r="F749" s="135" t="s">
        <v>364</v>
      </c>
      <c r="G749" s="90" t="s">
        <v>569</v>
      </c>
      <c r="H749" s="81">
        <v>405</v>
      </c>
      <c r="I749" s="80">
        <v>444</v>
      </c>
      <c r="J749" s="80">
        <v>424</v>
      </c>
      <c r="K749" s="51">
        <f t="shared" si="39"/>
        <v>424.33333333333331</v>
      </c>
      <c r="L749" s="36">
        <f t="shared" si="38"/>
        <v>46.630036630036628</v>
      </c>
      <c r="M749" s="8"/>
      <c r="N749" s="8"/>
      <c r="O749" s="8"/>
      <c r="P749" s="8"/>
      <c r="Q749" s="8"/>
      <c r="R749" s="8"/>
      <c r="S749" s="8"/>
      <c r="T749" s="8"/>
      <c r="U749" s="8"/>
      <c r="Z749" s="8"/>
      <c r="AA749" s="8"/>
      <c r="AB749" s="8"/>
    </row>
    <row r="750" spans="2:28" s="15" customFormat="1" ht="15.75" customHeight="1" x14ac:dyDescent="0.25">
      <c r="B750" s="109"/>
      <c r="C750" s="9"/>
      <c r="D750" s="134"/>
      <c r="E750" s="9">
        <v>910</v>
      </c>
      <c r="F750" s="136"/>
      <c r="G750" s="90" t="s">
        <v>569</v>
      </c>
      <c r="H750" s="75">
        <v>162</v>
      </c>
      <c r="I750" s="75">
        <v>101</v>
      </c>
      <c r="J750" s="75">
        <v>100</v>
      </c>
      <c r="K750" s="51">
        <f t="shared" si="39"/>
        <v>121</v>
      </c>
      <c r="L750" s="36">
        <f t="shared" si="38"/>
        <v>13.296703296703297</v>
      </c>
      <c r="M750" s="8"/>
      <c r="N750" s="8"/>
      <c r="O750" s="8"/>
      <c r="P750" s="8"/>
      <c r="Q750" s="8"/>
      <c r="R750" s="8"/>
      <c r="S750" s="8"/>
      <c r="T750" s="8"/>
      <c r="U750" s="8"/>
      <c r="Z750" s="8"/>
      <c r="AA750" s="8"/>
      <c r="AB750" s="8"/>
    </row>
    <row r="751" spans="2:28" s="15" customFormat="1" ht="15.75" x14ac:dyDescent="0.25">
      <c r="B751" s="108">
        <f>SUM(B749,1)</f>
        <v>375</v>
      </c>
      <c r="C751" s="9">
        <v>4191910</v>
      </c>
      <c r="D751" s="133" t="s">
        <v>526</v>
      </c>
      <c r="E751" s="9">
        <v>1445</v>
      </c>
      <c r="F751" s="135" t="s">
        <v>364</v>
      </c>
      <c r="G751" s="90" t="s">
        <v>569</v>
      </c>
      <c r="H751" s="83">
        <v>219</v>
      </c>
      <c r="I751" s="83">
        <v>217</v>
      </c>
      <c r="J751" s="83">
        <v>275</v>
      </c>
      <c r="K751" s="51">
        <f t="shared" si="39"/>
        <v>237</v>
      </c>
      <c r="L751" s="36">
        <f t="shared" si="38"/>
        <v>16.401384083044981</v>
      </c>
      <c r="M751" s="8"/>
      <c r="N751" s="8"/>
      <c r="O751" s="8"/>
      <c r="P751" s="8"/>
      <c r="Q751" s="8"/>
      <c r="R751" s="8"/>
      <c r="S751" s="8"/>
      <c r="T751" s="8"/>
      <c r="U751" s="8"/>
      <c r="Z751" s="8"/>
      <c r="AA751" s="8"/>
      <c r="AB751" s="8"/>
    </row>
    <row r="752" spans="2:28" s="15" customFormat="1" ht="15.75" customHeight="1" x14ac:dyDescent="0.25">
      <c r="B752" s="109"/>
      <c r="C752" s="9"/>
      <c r="D752" s="134"/>
      <c r="E752" s="9">
        <v>1445</v>
      </c>
      <c r="F752" s="136"/>
      <c r="G752" s="90" t="s">
        <v>569</v>
      </c>
      <c r="H752" s="83">
        <v>183</v>
      </c>
      <c r="I752" s="75">
        <v>143</v>
      </c>
      <c r="J752" s="75">
        <v>198</v>
      </c>
      <c r="K752" s="51">
        <f t="shared" si="39"/>
        <v>174.66666666666666</v>
      </c>
      <c r="L752" s="36">
        <f t="shared" si="38"/>
        <v>12.087658592848904</v>
      </c>
      <c r="M752" s="8"/>
      <c r="N752" s="8"/>
      <c r="O752" s="8"/>
      <c r="P752" s="8"/>
      <c r="Q752" s="8"/>
      <c r="R752" s="8"/>
      <c r="S752" s="8"/>
      <c r="T752" s="8"/>
      <c r="U752" s="8"/>
      <c r="Z752" s="8"/>
      <c r="AA752" s="8"/>
      <c r="AB752" s="8"/>
    </row>
    <row r="753" spans="2:28" s="15" customFormat="1" ht="15.75" x14ac:dyDescent="0.25">
      <c r="B753" s="108">
        <f>SUM(B751,1)</f>
        <v>376</v>
      </c>
      <c r="C753" s="9">
        <v>4191911</v>
      </c>
      <c r="D753" s="133" t="s">
        <v>527</v>
      </c>
      <c r="E753" s="9">
        <v>910</v>
      </c>
      <c r="F753" s="135" t="s">
        <v>364</v>
      </c>
      <c r="G753" s="90" t="s">
        <v>569</v>
      </c>
      <c r="H753" s="83">
        <v>145</v>
      </c>
      <c r="I753" s="75">
        <v>147</v>
      </c>
      <c r="J753" s="75">
        <v>190</v>
      </c>
      <c r="K753" s="51">
        <f t="shared" si="39"/>
        <v>160.66666666666666</v>
      </c>
      <c r="L753" s="36">
        <f t="shared" si="38"/>
        <v>17.655677655677653</v>
      </c>
      <c r="M753" s="8"/>
      <c r="N753" s="8"/>
      <c r="O753" s="8"/>
      <c r="P753" s="8"/>
      <c r="Q753" s="8"/>
      <c r="R753" s="8"/>
      <c r="S753" s="8"/>
      <c r="T753" s="8"/>
      <c r="U753" s="8"/>
      <c r="Z753" s="8"/>
      <c r="AA753" s="8"/>
      <c r="AB753" s="8"/>
    </row>
    <row r="754" spans="2:28" s="15" customFormat="1" ht="15.75" customHeight="1" x14ac:dyDescent="0.25">
      <c r="B754" s="109"/>
      <c r="C754" s="9"/>
      <c r="D754" s="134"/>
      <c r="E754" s="9">
        <v>910</v>
      </c>
      <c r="F754" s="136"/>
      <c r="G754" s="90" t="s">
        <v>569</v>
      </c>
      <c r="H754" s="79">
        <v>351</v>
      </c>
      <c r="I754" s="74">
        <v>312</v>
      </c>
      <c r="J754" s="74">
        <v>242</v>
      </c>
      <c r="K754" s="51">
        <f t="shared" si="39"/>
        <v>301.66666666666669</v>
      </c>
      <c r="L754" s="36">
        <f t="shared" si="38"/>
        <v>33.150183150183153</v>
      </c>
      <c r="M754" s="8"/>
      <c r="N754" s="8"/>
      <c r="O754" s="8"/>
      <c r="P754" s="8"/>
      <c r="Q754" s="8"/>
      <c r="R754" s="8"/>
      <c r="S754" s="8"/>
      <c r="T754" s="8"/>
      <c r="U754" s="8"/>
      <c r="Z754" s="8"/>
      <c r="AA754" s="8"/>
      <c r="AB754" s="8"/>
    </row>
    <row r="755" spans="2:28" s="15" customFormat="1" ht="15.75" x14ac:dyDescent="0.25">
      <c r="B755" s="108">
        <f>SUM(B753,1)</f>
        <v>377</v>
      </c>
      <c r="C755" s="9">
        <v>4191906</v>
      </c>
      <c r="D755" s="133" t="s">
        <v>528</v>
      </c>
      <c r="E755" s="9">
        <v>910</v>
      </c>
      <c r="F755" s="135" t="s">
        <v>364</v>
      </c>
      <c r="G755" s="90" t="s">
        <v>569</v>
      </c>
      <c r="H755" s="83">
        <v>233</v>
      </c>
      <c r="I755" s="75">
        <v>297</v>
      </c>
      <c r="J755" s="75">
        <v>321</v>
      </c>
      <c r="K755" s="51">
        <f t="shared" si="39"/>
        <v>283.66666666666669</v>
      </c>
      <c r="L755" s="36">
        <f t="shared" si="38"/>
        <v>31.172161172161172</v>
      </c>
      <c r="M755" s="8"/>
      <c r="N755" s="8"/>
      <c r="O755" s="8"/>
      <c r="P755" s="8"/>
      <c r="Q755" s="8"/>
      <c r="R755" s="8"/>
      <c r="S755" s="8"/>
      <c r="T755" s="8"/>
      <c r="U755" s="8"/>
      <c r="Z755" s="8"/>
      <c r="AA755" s="8"/>
      <c r="AB755" s="8"/>
    </row>
    <row r="756" spans="2:28" s="15" customFormat="1" ht="15.75" customHeight="1" x14ac:dyDescent="0.25">
      <c r="B756" s="109"/>
      <c r="C756" s="9"/>
      <c r="D756" s="134"/>
      <c r="E756" s="9">
        <v>910</v>
      </c>
      <c r="F756" s="136"/>
      <c r="G756" s="90" t="s">
        <v>569</v>
      </c>
      <c r="H756" s="83">
        <v>20</v>
      </c>
      <c r="I756" s="83">
        <v>10</v>
      </c>
      <c r="J756" s="83">
        <v>7</v>
      </c>
      <c r="K756" s="51">
        <f t="shared" si="39"/>
        <v>12.333333333333334</v>
      </c>
      <c r="L756" s="36">
        <f t="shared" ref="L756:L819" si="40">K756/E756*100</f>
        <v>1.3553113553113554</v>
      </c>
      <c r="M756" s="8"/>
      <c r="N756" s="8"/>
      <c r="O756" s="8"/>
      <c r="P756" s="8"/>
      <c r="Q756" s="8"/>
      <c r="R756" s="8"/>
      <c r="S756" s="8"/>
      <c r="T756" s="8"/>
      <c r="U756" s="8"/>
      <c r="Z756" s="8"/>
      <c r="AA756" s="8"/>
      <c r="AB756" s="8"/>
    </row>
    <row r="757" spans="2:28" s="15" customFormat="1" ht="15.75" x14ac:dyDescent="0.25">
      <c r="B757" s="108">
        <f>SUM(B755,1)</f>
        <v>378</v>
      </c>
      <c r="C757" s="9">
        <v>4191907</v>
      </c>
      <c r="D757" s="133" t="s">
        <v>529</v>
      </c>
      <c r="E757" s="9">
        <v>910</v>
      </c>
      <c r="F757" s="135" t="s">
        <v>364</v>
      </c>
      <c r="G757" s="90" t="s">
        <v>569</v>
      </c>
      <c r="H757" s="83">
        <v>255</v>
      </c>
      <c r="I757" s="75">
        <v>163</v>
      </c>
      <c r="J757" s="75">
        <v>196</v>
      </c>
      <c r="K757" s="51">
        <f t="shared" si="39"/>
        <v>204.66666666666666</v>
      </c>
      <c r="L757" s="36">
        <f t="shared" si="40"/>
        <v>22.490842490842489</v>
      </c>
      <c r="M757" s="8"/>
      <c r="N757" s="8"/>
      <c r="O757" s="8"/>
      <c r="P757" s="8"/>
      <c r="Q757" s="8"/>
      <c r="R757" s="8"/>
      <c r="S757" s="8"/>
      <c r="T757" s="8"/>
      <c r="U757" s="8"/>
      <c r="Z757" s="8"/>
      <c r="AA757" s="8"/>
      <c r="AB757" s="8"/>
    </row>
    <row r="758" spans="2:28" s="15" customFormat="1" ht="15.75" customHeight="1" x14ac:dyDescent="0.25">
      <c r="B758" s="109"/>
      <c r="C758" s="9"/>
      <c r="D758" s="134"/>
      <c r="E758" s="9">
        <v>910</v>
      </c>
      <c r="F758" s="136"/>
      <c r="G758" s="90" t="s">
        <v>569</v>
      </c>
      <c r="H758" s="83">
        <v>138</v>
      </c>
      <c r="I758" s="75">
        <v>116</v>
      </c>
      <c r="J758" s="75">
        <v>134</v>
      </c>
      <c r="K758" s="51">
        <f t="shared" si="39"/>
        <v>129.33333333333334</v>
      </c>
      <c r="L758" s="36">
        <f t="shared" si="40"/>
        <v>14.212454212454215</v>
      </c>
      <c r="M758" s="8"/>
      <c r="N758" s="8"/>
      <c r="O758" s="8"/>
      <c r="P758" s="8"/>
      <c r="Q758" s="8"/>
      <c r="R758" s="8"/>
      <c r="S758" s="8"/>
      <c r="T758" s="8"/>
      <c r="U758" s="8"/>
      <c r="Z758" s="8"/>
      <c r="AA758" s="8"/>
      <c r="AB758" s="8"/>
    </row>
    <row r="759" spans="2:28" s="15" customFormat="1" ht="15.75" x14ac:dyDescent="0.25">
      <c r="B759" s="108">
        <f>SUM(B757,1)</f>
        <v>379</v>
      </c>
      <c r="C759" s="9">
        <v>4191905</v>
      </c>
      <c r="D759" s="133" t="s">
        <v>530</v>
      </c>
      <c r="E759" s="9">
        <v>910</v>
      </c>
      <c r="F759" s="135" t="s">
        <v>364</v>
      </c>
      <c r="G759" s="90" t="s">
        <v>569</v>
      </c>
      <c r="H759" s="81">
        <v>402</v>
      </c>
      <c r="I759" s="80">
        <v>463</v>
      </c>
      <c r="J759" s="80">
        <v>410</v>
      </c>
      <c r="K759" s="51">
        <f t="shared" si="39"/>
        <v>425</v>
      </c>
      <c r="L759" s="36">
        <f t="shared" si="40"/>
        <v>46.703296703296701</v>
      </c>
      <c r="M759" s="8"/>
      <c r="N759" s="8"/>
      <c r="O759" s="8"/>
      <c r="P759" s="8"/>
      <c r="Q759" s="8"/>
      <c r="R759" s="8"/>
      <c r="S759" s="8"/>
      <c r="T759" s="8"/>
      <c r="U759" s="8"/>
      <c r="Z759" s="8"/>
      <c r="AA759" s="8"/>
      <c r="AB759" s="8"/>
    </row>
    <row r="760" spans="2:28" s="15" customFormat="1" ht="15.75" customHeight="1" x14ac:dyDescent="0.25">
      <c r="B760" s="109"/>
      <c r="C760" s="9"/>
      <c r="D760" s="134"/>
      <c r="E760" s="9">
        <v>910</v>
      </c>
      <c r="F760" s="136"/>
      <c r="G760" s="90" t="s">
        <v>569</v>
      </c>
      <c r="H760" s="79">
        <v>24</v>
      </c>
      <c r="I760" s="74">
        <v>16</v>
      </c>
      <c r="J760" s="74">
        <v>12</v>
      </c>
      <c r="K760" s="51">
        <f t="shared" si="39"/>
        <v>17.333333333333332</v>
      </c>
      <c r="L760" s="36">
        <f t="shared" si="40"/>
        <v>1.9047619047619047</v>
      </c>
      <c r="M760" s="8"/>
      <c r="N760" s="8"/>
      <c r="O760" s="8"/>
      <c r="P760" s="8"/>
      <c r="Q760" s="8"/>
      <c r="R760" s="8"/>
      <c r="S760" s="8"/>
      <c r="T760" s="8"/>
      <c r="U760" s="8"/>
      <c r="Z760" s="8"/>
      <c r="AA760" s="8"/>
      <c r="AB760" s="8"/>
    </row>
    <row r="761" spans="2:28" s="15" customFormat="1" ht="15.75" x14ac:dyDescent="0.25">
      <c r="B761" s="108">
        <f>SUM(B759,1)</f>
        <v>380</v>
      </c>
      <c r="C761" s="9">
        <v>4191909</v>
      </c>
      <c r="D761" s="133" t="s">
        <v>531</v>
      </c>
      <c r="E761" s="9">
        <v>910</v>
      </c>
      <c r="F761" s="135" t="s">
        <v>364</v>
      </c>
      <c r="G761" s="90" t="s">
        <v>569</v>
      </c>
      <c r="H761" s="83">
        <v>281</v>
      </c>
      <c r="I761" s="75">
        <v>262</v>
      </c>
      <c r="J761" s="75">
        <v>318</v>
      </c>
      <c r="K761" s="51">
        <f t="shared" si="39"/>
        <v>287</v>
      </c>
      <c r="L761" s="36">
        <f t="shared" si="40"/>
        <v>31.538461538461537</v>
      </c>
      <c r="M761" s="8"/>
      <c r="N761" s="8"/>
      <c r="O761" s="8"/>
      <c r="P761" s="8"/>
      <c r="Q761" s="8"/>
      <c r="R761" s="8"/>
      <c r="S761" s="8"/>
      <c r="T761" s="8"/>
      <c r="U761" s="8"/>
      <c r="Z761" s="8"/>
      <c r="AA761" s="8"/>
      <c r="AB761" s="8"/>
    </row>
    <row r="762" spans="2:28" s="15" customFormat="1" ht="15.75" customHeight="1" x14ac:dyDescent="0.25">
      <c r="B762" s="109"/>
      <c r="C762" s="9"/>
      <c r="D762" s="134"/>
      <c r="E762" s="9">
        <v>910</v>
      </c>
      <c r="F762" s="136"/>
      <c r="G762" s="90" t="s">
        <v>569</v>
      </c>
      <c r="H762" s="85">
        <v>180</v>
      </c>
      <c r="I762" s="85">
        <v>256</v>
      </c>
      <c r="J762" s="85">
        <v>285</v>
      </c>
      <c r="K762" s="51">
        <f t="shared" si="39"/>
        <v>240.33333333333334</v>
      </c>
      <c r="L762" s="36">
        <f t="shared" si="40"/>
        <v>26.410256410256412</v>
      </c>
      <c r="M762" s="8"/>
      <c r="N762" s="8"/>
      <c r="O762" s="8"/>
      <c r="P762" s="8"/>
      <c r="Q762" s="8"/>
      <c r="R762" s="8"/>
      <c r="S762" s="8"/>
      <c r="T762" s="8"/>
      <c r="U762" s="8"/>
      <c r="Z762" s="8"/>
      <c r="AA762" s="8"/>
      <c r="AB762" s="8"/>
    </row>
    <row r="763" spans="2:28" s="15" customFormat="1" ht="15.75" x14ac:dyDescent="0.25">
      <c r="B763" s="108">
        <f>SUM(B761,1)</f>
        <v>381</v>
      </c>
      <c r="C763" s="9">
        <v>4191908</v>
      </c>
      <c r="D763" s="133" t="s">
        <v>532</v>
      </c>
      <c r="E763" s="9">
        <v>910</v>
      </c>
      <c r="F763" s="135" t="s">
        <v>364</v>
      </c>
      <c r="G763" s="90" t="s">
        <v>569</v>
      </c>
      <c r="H763" s="83">
        <v>336</v>
      </c>
      <c r="I763" s="75">
        <v>288</v>
      </c>
      <c r="J763" s="75">
        <v>339</v>
      </c>
      <c r="K763" s="51">
        <f t="shared" si="39"/>
        <v>321</v>
      </c>
      <c r="L763" s="36">
        <f t="shared" si="40"/>
        <v>35.274725274725277</v>
      </c>
      <c r="M763" s="8"/>
      <c r="N763" s="8"/>
      <c r="O763" s="8"/>
      <c r="P763" s="8"/>
      <c r="Q763" s="8"/>
      <c r="R763" s="8"/>
      <c r="S763" s="8"/>
      <c r="T763" s="8"/>
      <c r="U763" s="8"/>
      <c r="Z763" s="8"/>
      <c r="AA763" s="8"/>
      <c r="AB763" s="8"/>
    </row>
    <row r="764" spans="2:28" s="15" customFormat="1" ht="15.75" customHeight="1" x14ac:dyDescent="0.25">
      <c r="B764" s="109"/>
      <c r="C764" s="9"/>
      <c r="D764" s="134"/>
      <c r="E764" s="9">
        <v>910</v>
      </c>
      <c r="F764" s="136"/>
      <c r="G764" s="90" t="s">
        <v>569</v>
      </c>
      <c r="H764" s="83">
        <v>32</v>
      </c>
      <c r="I764" s="83">
        <v>37</v>
      </c>
      <c r="J764" s="83">
        <v>39</v>
      </c>
      <c r="K764" s="51">
        <f t="shared" si="39"/>
        <v>36</v>
      </c>
      <c r="L764" s="36">
        <f t="shared" si="40"/>
        <v>3.9560439560439558</v>
      </c>
      <c r="M764" s="8"/>
      <c r="N764" s="8"/>
      <c r="O764" s="8"/>
      <c r="P764" s="8"/>
      <c r="Q764" s="8"/>
      <c r="R764" s="8"/>
      <c r="S764" s="8"/>
      <c r="T764" s="8"/>
      <c r="U764" s="8"/>
      <c r="Z764" s="8"/>
      <c r="AA764" s="8"/>
      <c r="AB764" s="8"/>
    </row>
    <row r="765" spans="2:28" s="15" customFormat="1" ht="15.75" x14ac:dyDescent="0.25">
      <c r="B765" s="108">
        <f>SUM(B763,1)</f>
        <v>382</v>
      </c>
      <c r="C765" s="9">
        <v>4191913</v>
      </c>
      <c r="D765" s="133" t="s">
        <v>533</v>
      </c>
      <c r="E765" s="9">
        <v>1445</v>
      </c>
      <c r="F765" s="135" t="s">
        <v>364</v>
      </c>
      <c r="G765" s="90" t="s">
        <v>569</v>
      </c>
      <c r="H765" s="79">
        <v>129</v>
      </c>
      <c r="I765" s="74">
        <v>197</v>
      </c>
      <c r="J765" s="74">
        <v>131</v>
      </c>
      <c r="K765" s="51">
        <f t="shared" si="39"/>
        <v>152.33333333333334</v>
      </c>
      <c r="L765" s="36">
        <f t="shared" si="40"/>
        <v>10.542099192618224</v>
      </c>
      <c r="M765" s="8"/>
      <c r="N765" s="8"/>
      <c r="O765" s="8"/>
      <c r="P765" s="8"/>
      <c r="Q765" s="8"/>
      <c r="R765" s="8"/>
      <c r="S765" s="8"/>
      <c r="T765" s="8"/>
      <c r="U765" s="8"/>
      <c r="Z765" s="8"/>
      <c r="AA765" s="8"/>
      <c r="AB765" s="8"/>
    </row>
    <row r="766" spans="2:28" s="15" customFormat="1" ht="15.75" customHeight="1" x14ac:dyDescent="0.25">
      <c r="B766" s="109"/>
      <c r="C766" s="9"/>
      <c r="D766" s="134"/>
      <c r="E766" s="9">
        <v>1445</v>
      </c>
      <c r="F766" s="136"/>
      <c r="G766" s="90" t="s">
        <v>569</v>
      </c>
      <c r="H766" s="83">
        <v>276</v>
      </c>
      <c r="I766" s="75">
        <v>265</v>
      </c>
      <c r="J766" s="75">
        <v>227</v>
      </c>
      <c r="K766" s="51">
        <f t="shared" si="39"/>
        <v>256</v>
      </c>
      <c r="L766" s="36">
        <f t="shared" si="40"/>
        <v>17.716262975778545</v>
      </c>
      <c r="M766" s="8"/>
      <c r="N766" s="8"/>
      <c r="O766" s="8"/>
      <c r="P766" s="8"/>
      <c r="Q766" s="8"/>
      <c r="R766" s="8"/>
      <c r="S766" s="8"/>
      <c r="T766" s="8"/>
      <c r="U766" s="8"/>
      <c r="Z766" s="8"/>
      <c r="AA766" s="8"/>
      <c r="AB766" s="8"/>
    </row>
    <row r="767" spans="2:28" s="15" customFormat="1" ht="15.75" x14ac:dyDescent="0.25">
      <c r="B767" s="108">
        <f>SUM(B765,1)</f>
        <v>383</v>
      </c>
      <c r="C767" s="9">
        <v>4191914</v>
      </c>
      <c r="D767" s="133" t="s">
        <v>534</v>
      </c>
      <c r="E767" s="9">
        <v>910</v>
      </c>
      <c r="F767" s="135" t="s">
        <v>364</v>
      </c>
      <c r="G767" s="90" t="s">
        <v>569</v>
      </c>
      <c r="H767" s="83">
        <v>171</v>
      </c>
      <c r="I767" s="75">
        <v>160</v>
      </c>
      <c r="J767" s="75">
        <v>172</v>
      </c>
      <c r="K767" s="51">
        <f t="shared" si="39"/>
        <v>167.66666666666666</v>
      </c>
      <c r="L767" s="36">
        <f t="shared" si="40"/>
        <v>18.424908424908423</v>
      </c>
      <c r="M767" s="8"/>
      <c r="N767" s="8"/>
      <c r="O767" s="8"/>
      <c r="P767" s="8"/>
      <c r="Q767" s="8"/>
      <c r="R767" s="8"/>
      <c r="S767" s="8"/>
      <c r="T767" s="8"/>
      <c r="U767" s="8"/>
      <c r="Z767" s="8"/>
      <c r="AA767" s="8"/>
      <c r="AB767" s="8"/>
    </row>
    <row r="768" spans="2:28" s="15" customFormat="1" ht="15.75" customHeight="1" x14ac:dyDescent="0.25">
      <c r="B768" s="109"/>
      <c r="C768" s="9"/>
      <c r="D768" s="134"/>
      <c r="E768" s="9">
        <v>910</v>
      </c>
      <c r="F768" s="136"/>
      <c r="G768" s="90" t="s">
        <v>569</v>
      </c>
      <c r="H768" s="83">
        <v>281</v>
      </c>
      <c r="I768" s="75">
        <v>222</v>
      </c>
      <c r="J768" s="75">
        <v>226</v>
      </c>
      <c r="K768" s="51">
        <f t="shared" si="39"/>
        <v>243</v>
      </c>
      <c r="L768" s="36">
        <f t="shared" si="40"/>
        <v>26.703296703296704</v>
      </c>
      <c r="M768" s="8"/>
      <c r="N768" s="8"/>
      <c r="O768" s="8"/>
      <c r="P768" s="8"/>
      <c r="Q768" s="8"/>
      <c r="R768" s="8"/>
      <c r="S768" s="8"/>
      <c r="T768" s="8"/>
      <c r="U768" s="8"/>
      <c r="Z768" s="8"/>
      <c r="AA768" s="8"/>
      <c r="AB768" s="8"/>
    </row>
    <row r="769" spans="2:28" s="15" customFormat="1" ht="15.75" x14ac:dyDescent="0.25">
      <c r="B769" s="108">
        <f>SUM(B767,1)</f>
        <v>384</v>
      </c>
      <c r="C769" s="9">
        <v>4191912</v>
      </c>
      <c r="D769" s="133" t="s">
        <v>535</v>
      </c>
      <c r="E769" s="9">
        <v>1445</v>
      </c>
      <c r="F769" s="135" t="s">
        <v>364</v>
      </c>
      <c r="G769" s="90" t="s">
        <v>569</v>
      </c>
      <c r="H769" s="83">
        <v>385</v>
      </c>
      <c r="I769" s="75">
        <v>378</v>
      </c>
      <c r="J769" s="75">
        <v>351</v>
      </c>
      <c r="K769" s="51">
        <f t="shared" si="39"/>
        <v>371.33333333333331</v>
      </c>
      <c r="L769" s="36">
        <f t="shared" si="40"/>
        <v>25.69780853517878</v>
      </c>
      <c r="M769" s="8"/>
      <c r="N769" s="8"/>
      <c r="O769" s="8"/>
      <c r="P769" s="8"/>
      <c r="Q769" s="8"/>
      <c r="R769" s="8"/>
      <c r="S769" s="8"/>
      <c r="T769" s="8"/>
      <c r="U769" s="8"/>
      <c r="Z769" s="8"/>
      <c r="AA769" s="8"/>
      <c r="AB769" s="8"/>
    </row>
    <row r="770" spans="2:28" s="15" customFormat="1" ht="15.75" customHeight="1" x14ac:dyDescent="0.25">
      <c r="B770" s="109"/>
      <c r="C770" s="9"/>
      <c r="D770" s="134"/>
      <c r="E770" s="9">
        <v>1445</v>
      </c>
      <c r="F770" s="136"/>
      <c r="G770" s="90" t="s">
        <v>569</v>
      </c>
      <c r="H770" s="83">
        <v>36</v>
      </c>
      <c r="I770" s="83">
        <v>63</v>
      </c>
      <c r="J770" s="83">
        <v>31</v>
      </c>
      <c r="K770" s="51">
        <f t="shared" si="39"/>
        <v>43.333333333333336</v>
      </c>
      <c r="L770" s="36">
        <f t="shared" si="40"/>
        <v>2.9988465974625145</v>
      </c>
      <c r="M770" s="8"/>
      <c r="N770" s="8"/>
      <c r="O770" s="8"/>
      <c r="P770" s="8"/>
      <c r="Q770" s="8"/>
      <c r="R770" s="8"/>
      <c r="S770" s="8"/>
      <c r="T770" s="8"/>
      <c r="U770" s="8"/>
      <c r="Z770" s="8"/>
      <c r="AA770" s="8"/>
      <c r="AB770" s="8"/>
    </row>
    <row r="771" spans="2:28" s="15" customFormat="1" ht="15.75" x14ac:dyDescent="0.25">
      <c r="B771" s="108">
        <f>SUM(B769,1)</f>
        <v>385</v>
      </c>
      <c r="C771" s="9">
        <v>4191915</v>
      </c>
      <c r="D771" s="133" t="s">
        <v>536</v>
      </c>
      <c r="E771" s="9">
        <v>910</v>
      </c>
      <c r="F771" s="135" t="s">
        <v>364</v>
      </c>
      <c r="G771" s="90" t="s">
        <v>569</v>
      </c>
      <c r="H771" s="81">
        <v>112</v>
      </c>
      <c r="I771" s="80">
        <v>203</v>
      </c>
      <c r="J771" s="80">
        <v>225</v>
      </c>
      <c r="K771" s="51">
        <f t="shared" si="39"/>
        <v>180</v>
      </c>
      <c r="L771" s="36">
        <f t="shared" si="40"/>
        <v>19.780219780219781</v>
      </c>
      <c r="M771" s="8"/>
      <c r="N771" s="8"/>
      <c r="O771" s="8"/>
      <c r="P771" s="8"/>
      <c r="Q771" s="8"/>
      <c r="R771" s="8"/>
      <c r="S771" s="8"/>
      <c r="T771" s="8"/>
      <c r="U771" s="8"/>
      <c r="Z771" s="8"/>
      <c r="AA771" s="8"/>
      <c r="AB771" s="8"/>
    </row>
    <row r="772" spans="2:28" s="15" customFormat="1" ht="15.75" customHeight="1" x14ac:dyDescent="0.25">
      <c r="B772" s="109"/>
      <c r="C772" s="9"/>
      <c r="D772" s="134"/>
      <c r="E772" s="9">
        <v>910</v>
      </c>
      <c r="F772" s="136"/>
      <c r="G772" s="90" t="s">
        <v>569</v>
      </c>
      <c r="H772" s="83">
        <v>108</v>
      </c>
      <c r="I772" s="75">
        <v>88</v>
      </c>
      <c r="J772" s="75">
        <v>148</v>
      </c>
      <c r="K772" s="51">
        <f t="shared" si="39"/>
        <v>114.66666666666667</v>
      </c>
      <c r="L772" s="36">
        <f t="shared" si="40"/>
        <v>12.6007326007326</v>
      </c>
      <c r="M772" s="8"/>
      <c r="N772" s="8"/>
      <c r="O772" s="8"/>
      <c r="P772" s="8"/>
      <c r="Q772" s="8"/>
      <c r="R772" s="8"/>
      <c r="S772" s="8"/>
      <c r="T772" s="8"/>
      <c r="U772" s="8"/>
      <c r="Z772" s="8"/>
      <c r="AA772" s="8"/>
      <c r="AB772" s="8"/>
    </row>
    <row r="773" spans="2:28" s="15" customFormat="1" ht="15.75" x14ac:dyDescent="0.25">
      <c r="B773" s="108">
        <f>SUM(B771,1)</f>
        <v>386</v>
      </c>
      <c r="C773" s="9">
        <v>4191918</v>
      </c>
      <c r="D773" s="133" t="s">
        <v>537</v>
      </c>
      <c r="E773" s="9">
        <v>910</v>
      </c>
      <c r="F773" s="135" t="s">
        <v>364</v>
      </c>
      <c r="G773" s="90" t="s">
        <v>569</v>
      </c>
      <c r="H773" s="81">
        <v>346</v>
      </c>
      <c r="I773" s="80">
        <v>249</v>
      </c>
      <c r="J773" s="80">
        <v>247</v>
      </c>
      <c r="K773" s="51">
        <f t="shared" si="39"/>
        <v>280.66666666666669</v>
      </c>
      <c r="L773" s="36">
        <f t="shared" si="40"/>
        <v>30.842490842490843</v>
      </c>
      <c r="M773" s="8"/>
      <c r="N773" s="8"/>
      <c r="O773" s="8"/>
      <c r="P773" s="8"/>
      <c r="Q773" s="8"/>
      <c r="R773" s="8"/>
      <c r="S773" s="8"/>
      <c r="T773" s="8"/>
      <c r="U773" s="8"/>
      <c r="Z773" s="8"/>
      <c r="AA773" s="8"/>
      <c r="AB773" s="8"/>
    </row>
    <row r="774" spans="2:28" s="15" customFormat="1" ht="15.75" customHeight="1" x14ac:dyDescent="0.25">
      <c r="B774" s="109"/>
      <c r="C774" s="9"/>
      <c r="D774" s="134"/>
      <c r="E774" s="9">
        <v>910</v>
      </c>
      <c r="F774" s="136"/>
      <c r="G774" s="90" t="s">
        <v>569</v>
      </c>
      <c r="H774" s="75">
        <v>215</v>
      </c>
      <c r="I774" s="75">
        <v>160</v>
      </c>
      <c r="J774" s="75">
        <v>277</v>
      </c>
      <c r="K774" s="51">
        <f t="shared" si="39"/>
        <v>217.33333333333334</v>
      </c>
      <c r="L774" s="36">
        <f t="shared" si="40"/>
        <v>23.882783882783883</v>
      </c>
      <c r="M774" s="8"/>
      <c r="N774" s="8"/>
      <c r="O774" s="8"/>
      <c r="P774" s="8"/>
      <c r="Q774" s="8"/>
      <c r="R774" s="8"/>
      <c r="S774" s="8"/>
      <c r="T774" s="8"/>
      <c r="U774" s="8"/>
      <c r="Z774" s="8"/>
      <c r="AA774" s="8"/>
      <c r="AB774" s="8"/>
    </row>
    <row r="775" spans="2:28" s="15" customFormat="1" ht="15.75" x14ac:dyDescent="0.25">
      <c r="B775" s="108">
        <f>SUM(B773,1)</f>
        <v>387</v>
      </c>
      <c r="C775" s="9">
        <v>4191919</v>
      </c>
      <c r="D775" s="133" t="s">
        <v>538</v>
      </c>
      <c r="E775" s="9">
        <v>1445</v>
      </c>
      <c r="F775" s="135" t="s">
        <v>364</v>
      </c>
      <c r="G775" s="90" t="s">
        <v>569</v>
      </c>
      <c r="H775" s="81">
        <v>56</v>
      </c>
      <c r="I775" s="80">
        <v>28</v>
      </c>
      <c r="J775" s="80">
        <v>20</v>
      </c>
      <c r="K775" s="51">
        <f t="shared" si="39"/>
        <v>34.666666666666664</v>
      </c>
      <c r="L775" s="36">
        <f t="shared" si="40"/>
        <v>2.3990772779700116</v>
      </c>
      <c r="M775" s="8"/>
      <c r="N775" s="8"/>
      <c r="O775" s="8"/>
      <c r="P775" s="8"/>
      <c r="Q775" s="8"/>
      <c r="R775" s="8"/>
      <c r="S775" s="8"/>
      <c r="T775" s="8"/>
      <c r="U775" s="8"/>
      <c r="Z775" s="8"/>
      <c r="AA775" s="8"/>
      <c r="AB775" s="8"/>
    </row>
    <row r="776" spans="2:28" s="15" customFormat="1" ht="15.75" customHeight="1" x14ac:dyDescent="0.25">
      <c r="B776" s="109"/>
      <c r="C776" s="9"/>
      <c r="D776" s="134"/>
      <c r="E776" s="9">
        <v>1445</v>
      </c>
      <c r="F776" s="136"/>
      <c r="G776" s="90" t="s">
        <v>569</v>
      </c>
      <c r="H776" s="75">
        <v>16</v>
      </c>
      <c r="I776" s="75">
        <v>21</v>
      </c>
      <c r="J776" s="75">
        <v>19</v>
      </c>
      <c r="K776" s="51">
        <f t="shared" si="39"/>
        <v>18.666666666666668</v>
      </c>
      <c r="L776" s="36">
        <f t="shared" si="40"/>
        <v>1.2918108419838525</v>
      </c>
      <c r="M776" s="8"/>
      <c r="N776" s="8"/>
      <c r="O776" s="8"/>
      <c r="P776" s="8"/>
      <c r="Q776" s="8"/>
      <c r="R776" s="8"/>
      <c r="S776" s="8"/>
      <c r="T776" s="8"/>
      <c r="U776" s="8"/>
      <c r="Z776" s="8"/>
      <c r="AA776" s="8"/>
      <c r="AB776" s="8"/>
    </row>
    <row r="777" spans="2:28" s="15" customFormat="1" ht="15.75" x14ac:dyDescent="0.25">
      <c r="B777" s="108">
        <v>384</v>
      </c>
      <c r="C777" s="6">
        <v>4231804</v>
      </c>
      <c r="D777" s="133" t="s">
        <v>365</v>
      </c>
      <c r="E777" s="6">
        <v>578</v>
      </c>
      <c r="F777" s="135" t="s">
        <v>366</v>
      </c>
      <c r="G777" s="90" t="s">
        <v>569</v>
      </c>
      <c r="H777" s="83">
        <v>20</v>
      </c>
      <c r="I777" s="83">
        <v>47</v>
      </c>
      <c r="J777" s="83">
        <v>32</v>
      </c>
      <c r="K777" s="51">
        <f t="shared" si="39"/>
        <v>33</v>
      </c>
      <c r="L777" s="36">
        <f t="shared" si="40"/>
        <v>5.7093425605536332</v>
      </c>
      <c r="M777" s="8"/>
      <c r="N777" s="8"/>
      <c r="O777" s="8"/>
      <c r="P777" s="8"/>
      <c r="Q777" s="8"/>
      <c r="R777" s="8"/>
      <c r="S777" s="8"/>
      <c r="T777" s="8"/>
      <c r="U777" s="8"/>
      <c r="Z777" s="8"/>
      <c r="AA777" s="8"/>
      <c r="AB777" s="8"/>
    </row>
    <row r="778" spans="2:28" s="15" customFormat="1" ht="15.75" customHeight="1" x14ac:dyDescent="0.25">
      <c r="B778" s="109"/>
      <c r="C778" s="6"/>
      <c r="D778" s="134"/>
      <c r="E778" s="6">
        <v>578</v>
      </c>
      <c r="F778" s="136"/>
      <c r="G778" s="90" t="s">
        <v>569</v>
      </c>
      <c r="H778" s="83">
        <v>1</v>
      </c>
      <c r="I778" s="75">
        <v>2</v>
      </c>
      <c r="J778" s="75">
        <v>2</v>
      </c>
      <c r="K778" s="51">
        <f t="shared" si="39"/>
        <v>1.6666666666666667</v>
      </c>
      <c r="L778" s="36">
        <f t="shared" si="40"/>
        <v>0.28835063437139563</v>
      </c>
      <c r="M778" s="8"/>
      <c r="N778" s="8"/>
      <c r="O778" s="8"/>
      <c r="P778" s="8"/>
      <c r="Q778" s="8"/>
      <c r="R778" s="8"/>
      <c r="S778" s="8"/>
      <c r="T778" s="8"/>
      <c r="U778" s="8"/>
      <c r="Z778" s="8"/>
      <c r="AA778" s="8"/>
      <c r="AB778" s="8"/>
    </row>
    <row r="779" spans="2:28" s="15" customFormat="1" ht="15.75" x14ac:dyDescent="0.25">
      <c r="B779" s="108">
        <f>SUM(B777,1)</f>
        <v>385</v>
      </c>
      <c r="C779" s="9">
        <v>4231801</v>
      </c>
      <c r="D779" s="133" t="s">
        <v>539</v>
      </c>
      <c r="E779" s="9">
        <v>910</v>
      </c>
      <c r="F779" s="135" t="s">
        <v>366</v>
      </c>
      <c r="G779" s="90" t="s">
        <v>569</v>
      </c>
      <c r="H779" s="79">
        <v>289</v>
      </c>
      <c r="I779" s="79">
        <v>224</v>
      </c>
      <c r="J779" s="79">
        <v>236</v>
      </c>
      <c r="K779" s="51">
        <f t="shared" si="39"/>
        <v>249.66666666666666</v>
      </c>
      <c r="L779" s="36">
        <f t="shared" si="40"/>
        <v>27.435897435897434</v>
      </c>
      <c r="M779" s="8"/>
      <c r="N779" s="8"/>
      <c r="O779" s="8"/>
      <c r="P779" s="8"/>
      <c r="Q779" s="8"/>
      <c r="R779" s="8"/>
      <c r="S779" s="8"/>
      <c r="T779" s="8"/>
      <c r="U779" s="8"/>
      <c r="Z779" s="8"/>
      <c r="AA779" s="8"/>
      <c r="AB779" s="8"/>
    </row>
    <row r="780" spans="2:28" s="15" customFormat="1" ht="15.75" customHeight="1" x14ac:dyDescent="0.25">
      <c r="B780" s="109"/>
      <c r="C780" s="9"/>
      <c r="D780" s="134"/>
      <c r="E780" s="9">
        <v>910</v>
      </c>
      <c r="F780" s="136"/>
      <c r="G780" s="90" t="s">
        <v>569</v>
      </c>
      <c r="H780" s="75">
        <v>23</v>
      </c>
      <c r="I780" s="75">
        <v>53</v>
      </c>
      <c r="J780" s="75">
        <v>36</v>
      </c>
      <c r="K780" s="51">
        <f t="shared" si="39"/>
        <v>37.333333333333336</v>
      </c>
      <c r="L780" s="36">
        <f t="shared" si="40"/>
        <v>4.1025641025641022</v>
      </c>
      <c r="M780" s="8"/>
      <c r="N780" s="8"/>
      <c r="O780" s="8"/>
      <c r="P780" s="8"/>
      <c r="Q780" s="8"/>
      <c r="R780" s="8"/>
      <c r="S780" s="8"/>
      <c r="T780" s="8"/>
      <c r="U780" s="8"/>
      <c r="Z780" s="8"/>
      <c r="AA780" s="8"/>
      <c r="AB780" s="8"/>
    </row>
    <row r="781" spans="2:28" s="15" customFormat="1" ht="15.75" x14ac:dyDescent="0.25">
      <c r="B781" s="108">
        <f>SUM(B779,1)</f>
        <v>386</v>
      </c>
      <c r="C781" s="9">
        <v>4231802</v>
      </c>
      <c r="D781" s="133" t="s">
        <v>540</v>
      </c>
      <c r="E781" s="9">
        <v>910</v>
      </c>
      <c r="F781" s="135" t="s">
        <v>366</v>
      </c>
      <c r="G781" s="90" t="s">
        <v>569</v>
      </c>
      <c r="H781" s="81">
        <v>193</v>
      </c>
      <c r="I781" s="81">
        <v>189</v>
      </c>
      <c r="J781" s="81">
        <v>226</v>
      </c>
      <c r="K781" s="51">
        <f t="shared" si="39"/>
        <v>202.66666666666666</v>
      </c>
      <c r="L781" s="36">
        <f t="shared" si="40"/>
        <v>22.27106227106227</v>
      </c>
      <c r="M781" s="8"/>
      <c r="N781" s="8"/>
      <c r="O781" s="8"/>
      <c r="P781" s="8"/>
      <c r="Q781" s="8"/>
      <c r="R781" s="8"/>
      <c r="S781" s="8"/>
      <c r="T781" s="8"/>
      <c r="U781" s="8"/>
      <c r="Z781" s="8"/>
      <c r="AA781" s="8"/>
      <c r="AB781" s="8"/>
    </row>
    <row r="782" spans="2:28" s="15" customFormat="1" ht="15.75" customHeight="1" x14ac:dyDescent="0.25">
      <c r="B782" s="109"/>
      <c r="C782" s="9"/>
      <c r="D782" s="134"/>
      <c r="E782" s="9">
        <v>910</v>
      </c>
      <c r="F782" s="136"/>
      <c r="G782" s="90" t="s">
        <v>569</v>
      </c>
      <c r="H782" s="75">
        <v>11</v>
      </c>
      <c r="I782" s="75">
        <v>12</v>
      </c>
      <c r="J782" s="75">
        <v>12</v>
      </c>
      <c r="K782" s="51">
        <f t="shared" si="39"/>
        <v>11.666666666666666</v>
      </c>
      <c r="L782" s="36">
        <f t="shared" si="40"/>
        <v>1.2820512820512819</v>
      </c>
      <c r="M782" s="8"/>
      <c r="N782" s="8"/>
      <c r="O782" s="8"/>
      <c r="P782" s="8"/>
      <c r="Q782" s="8"/>
      <c r="R782" s="8"/>
      <c r="S782" s="8"/>
      <c r="T782" s="8"/>
      <c r="U782" s="8"/>
      <c r="Z782" s="8"/>
      <c r="AA782" s="8"/>
      <c r="AB782" s="8"/>
    </row>
    <row r="783" spans="2:28" s="15" customFormat="1" ht="15.75" x14ac:dyDescent="0.25">
      <c r="B783" s="108">
        <f>SUM(B781,1)</f>
        <v>387</v>
      </c>
      <c r="C783" s="9">
        <v>4231803</v>
      </c>
      <c r="D783" s="133" t="s">
        <v>541</v>
      </c>
      <c r="E783" s="9">
        <v>910</v>
      </c>
      <c r="F783" s="135" t="s">
        <v>366</v>
      </c>
      <c r="G783" s="90" t="s">
        <v>569</v>
      </c>
      <c r="H783" s="81">
        <v>350</v>
      </c>
      <c r="I783" s="81">
        <v>272</v>
      </c>
      <c r="J783" s="81">
        <v>351</v>
      </c>
      <c r="K783" s="51">
        <f t="shared" si="39"/>
        <v>324.33333333333331</v>
      </c>
      <c r="L783" s="36">
        <f t="shared" si="40"/>
        <v>35.641025641025635</v>
      </c>
      <c r="M783" s="8"/>
      <c r="N783" s="8"/>
      <c r="O783" s="8"/>
      <c r="P783" s="8"/>
      <c r="Q783" s="8"/>
      <c r="R783" s="8"/>
      <c r="S783" s="8"/>
      <c r="T783" s="8"/>
      <c r="U783" s="8"/>
      <c r="Z783" s="8"/>
      <c r="AA783" s="8"/>
      <c r="AB783" s="8"/>
    </row>
    <row r="784" spans="2:28" s="15" customFormat="1" ht="15.75" customHeight="1" x14ac:dyDescent="0.25">
      <c r="B784" s="109"/>
      <c r="C784" s="9"/>
      <c r="D784" s="134"/>
      <c r="E784" s="9">
        <v>910</v>
      </c>
      <c r="F784" s="136"/>
      <c r="G784" s="90" t="s">
        <v>569</v>
      </c>
      <c r="H784" s="75">
        <v>29</v>
      </c>
      <c r="I784" s="75">
        <v>41</v>
      </c>
      <c r="J784" s="75">
        <v>45</v>
      </c>
      <c r="K784" s="51">
        <f t="shared" si="39"/>
        <v>38.333333333333336</v>
      </c>
      <c r="L784" s="36">
        <f t="shared" si="40"/>
        <v>4.2124542124542126</v>
      </c>
      <c r="M784" s="8"/>
      <c r="N784" s="8"/>
      <c r="O784" s="8"/>
      <c r="P784" s="8"/>
      <c r="Q784" s="8"/>
      <c r="R784" s="8"/>
      <c r="S784" s="8"/>
      <c r="T784" s="8"/>
      <c r="U784" s="8"/>
      <c r="Z784" s="8"/>
      <c r="AA784" s="8"/>
      <c r="AB784" s="8"/>
    </row>
    <row r="785" spans="2:28" s="15" customFormat="1" ht="15.75" x14ac:dyDescent="0.25">
      <c r="B785" s="108">
        <f>SUM(B783,1)</f>
        <v>388</v>
      </c>
      <c r="C785" s="9">
        <v>4231808</v>
      </c>
      <c r="D785" s="133" t="s">
        <v>542</v>
      </c>
      <c r="E785" s="9">
        <v>1445</v>
      </c>
      <c r="F785" s="135" t="s">
        <v>366</v>
      </c>
      <c r="G785" s="90" t="s">
        <v>569</v>
      </c>
      <c r="H785" s="81">
        <v>18</v>
      </c>
      <c r="I785" s="81">
        <v>2</v>
      </c>
      <c r="J785" s="81">
        <v>4</v>
      </c>
      <c r="K785" s="51">
        <f t="shared" si="39"/>
        <v>8</v>
      </c>
      <c r="L785" s="36">
        <f t="shared" si="40"/>
        <v>0.55363321799307952</v>
      </c>
      <c r="M785" s="8"/>
      <c r="N785" s="8"/>
      <c r="O785" s="8"/>
      <c r="P785" s="8"/>
      <c r="Q785" s="8"/>
      <c r="R785" s="8"/>
      <c r="S785" s="8"/>
      <c r="T785" s="8"/>
      <c r="U785" s="8"/>
      <c r="Z785" s="8"/>
      <c r="AA785" s="8"/>
      <c r="AB785" s="8"/>
    </row>
    <row r="786" spans="2:28" s="15" customFormat="1" ht="15.75" customHeight="1" x14ac:dyDescent="0.25">
      <c r="B786" s="109"/>
      <c r="C786" s="9"/>
      <c r="D786" s="134"/>
      <c r="E786" s="9">
        <v>1445</v>
      </c>
      <c r="F786" s="136"/>
      <c r="G786" s="90" t="s">
        <v>569</v>
      </c>
      <c r="H786" s="75">
        <v>359</v>
      </c>
      <c r="I786" s="75">
        <v>385</v>
      </c>
      <c r="J786" s="75">
        <v>315</v>
      </c>
      <c r="K786" s="51">
        <f t="shared" si="39"/>
        <v>353</v>
      </c>
      <c r="L786" s="36">
        <f t="shared" si="40"/>
        <v>24.429065743944637</v>
      </c>
      <c r="M786" s="8"/>
      <c r="N786" s="8"/>
      <c r="O786" s="8"/>
      <c r="P786" s="8"/>
      <c r="Q786" s="8"/>
      <c r="R786" s="8"/>
      <c r="S786" s="8"/>
      <c r="T786" s="8"/>
      <c r="U786" s="8"/>
      <c r="Z786" s="8"/>
      <c r="AA786" s="8"/>
      <c r="AB786" s="8"/>
    </row>
    <row r="787" spans="2:28" s="15" customFormat="1" ht="15.75" x14ac:dyDescent="0.25">
      <c r="B787" s="108">
        <f>SUM(B785,1)</f>
        <v>389</v>
      </c>
      <c r="C787" s="9">
        <v>4231809</v>
      </c>
      <c r="D787" s="133" t="s">
        <v>367</v>
      </c>
      <c r="E787" s="9">
        <v>1445</v>
      </c>
      <c r="F787" s="135" t="s">
        <v>366</v>
      </c>
      <c r="G787" s="90" t="s">
        <v>569</v>
      </c>
      <c r="H787" s="83">
        <v>171</v>
      </c>
      <c r="I787" s="75">
        <v>152</v>
      </c>
      <c r="J787" s="75">
        <v>159</v>
      </c>
      <c r="K787" s="51">
        <f t="shared" si="39"/>
        <v>160.66666666666666</v>
      </c>
      <c r="L787" s="36">
        <f t="shared" si="40"/>
        <v>11.118800461361014</v>
      </c>
      <c r="M787" s="8"/>
      <c r="N787" s="8"/>
      <c r="O787" s="8"/>
      <c r="P787" s="8"/>
      <c r="Q787" s="8"/>
      <c r="R787" s="8"/>
      <c r="S787" s="8"/>
      <c r="T787" s="8"/>
      <c r="U787" s="8"/>
      <c r="Z787" s="8"/>
      <c r="AA787" s="8"/>
      <c r="AB787" s="8"/>
    </row>
    <row r="788" spans="2:28" s="15" customFormat="1" ht="15.75" customHeight="1" x14ac:dyDescent="0.25">
      <c r="B788" s="109"/>
      <c r="C788" s="9"/>
      <c r="D788" s="134"/>
      <c r="E788" s="9">
        <v>1445</v>
      </c>
      <c r="F788" s="136"/>
      <c r="G788" s="90" t="s">
        <v>569</v>
      </c>
      <c r="H788" s="83">
        <v>46</v>
      </c>
      <c r="I788" s="75">
        <v>21</v>
      </c>
      <c r="J788" s="75">
        <v>11</v>
      </c>
      <c r="K788" s="51">
        <f t="shared" si="39"/>
        <v>26</v>
      </c>
      <c r="L788" s="36">
        <f t="shared" si="40"/>
        <v>1.7993079584775089</v>
      </c>
      <c r="M788" s="8"/>
      <c r="N788" s="8"/>
      <c r="O788" s="8"/>
      <c r="P788" s="8"/>
      <c r="Q788" s="8"/>
      <c r="R788" s="8"/>
      <c r="S788" s="8"/>
      <c r="T788" s="8"/>
      <c r="U788" s="8"/>
      <c r="Z788" s="8"/>
      <c r="AA788" s="8"/>
      <c r="AB788" s="8"/>
    </row>
    <row r="789" spans="2:28" s="15" customFormat="1" ht="15.75" x14ac:dyDescent="0.25">
      <c r="B789" s="108">
        <f>SUM(B787,1)</f>
        <v>390</v>
      </c>
      <c r="C789" s="9">
        <v>4231810</v>
      </c>
      <c r="D789" s="133" t="s">
        <v>368</v>
      </c>
      <c r="E789" s="9">
        <v>1445</v>
      </c>
      <c r="F789" s="135" t="s">
        <v>366</v>
      </c>
      <c r="G789" s="90" t="s">
        <v>569</v>
      </c>
      <c r="H789" s="81">
        <v>403</v>
      </c>
      <c r="I789" s="80">
        <v>363</v>
      </c>
      <c r="J789" s="80">
        <v>357</v>
      </c>
      <c r="K789" s="51">
        <f t="shared" si="39"/>
        <v>374.33333333333331</v>
      </c>
      <c r="L789" s="36">
        <f t="shared" si="40"/>
        <v>25.905420991926182</v>
      </c>
      <c r="M789" s="8"/>
      <c r="N789" s="8"/>
      <c r="O789" s="8"/>
      <c r="P789" s="8"/>
      <c r="Q789" s="8"/>
      <c r="R789" s="8"/>
      <c r="S789" s="8"/>
      <c r="T789" s="8"/>
      <c r="U789" s="8"/>
      <c r="Z789" s="8"/>
      <c r="AA789" s="8"/>
      <c r="AB789" s="8"/>
    </row>
    <row r="790" spans="2:28" s="15" customFormat="1" ht="15.75" customHeight="1" x14ac:dyDescent="0.25">
      <c r="B790" s="109"/>
      <c r="C790" s="9"/>
      <c r="D790" s="134"/>
      <c r="E790" s="9">
        <v>1445</v>
      </c>
      <c r="F790" s="136"/>
      <c r="G790" s="90" t="s">
        <v>569</v>
      </c>
      <c r="H790" s="75">
        <v>4</v>
      </c>
      <c r="I790" s="75">
        <v>2</v>
      </c>
      <c r="J790" s="75">
        <v>1</v>
      </c>
      <c r="K790" s="51">
        <f t="shared" si="39"/>
        <v>2.3333333333333335</v>
      </c>
      <c r="L790" s="36">
        <f t="shared" si="40"/>
        <v>0.16147635524798157</v>
      </c>
      <c r="M790" s="8"/>
      <c r="N790" s="8"/>
      <c r="O790" s="8"/>
      <c r="P790" s="8"/>
      <c r="Q790" s="8"/>
      <c r="R790" s="8"/>
      <c r="S790" s="8"/>
      <c r="T790" s="8"/>
      <c r="U790" s="8"/>
      <c r="Z790" s="8"/>
      <c r="AA790" s="8"/>
      <c r="AB790" s="8"/>
    </row>
    <row r="791" spans="2:28" s="15" customFormat="1" ht="15.75" x14ac:dyDescent="0.25">
      <c r="B791" s="108">
        <f>SUM(B789,1)</f>
        <v>391</v>
      </c>
      <c r="C791" s="6">
        <v>4231811</v>
      </c>
      <c r="D791" s="133" t="s">
        <v>369</v>
      </c>
      <c r="E791" s="6">
        <v>910</v>
      </c>
      <c r="F791" s="135" t="s">
        <v>366</v>
      </c>
      <c r="G791" s="90" t="s">
        <v>569</v>
      </c>
      <c r="H791" s="79">
        <v>127</v>
      </c>
      <c r="I791" s="79">
        <v>132</v>
      </c>
      <c r="J791" s="79">
        <v>130</v>
      </c>
      <c r="K791" s="51">
        <f t="shared" si="39"/>
        <v>129.66666666666666</v>
      </c>
      <c r="L791" s="36">
        <f t="shared" si="40"/>
        <v>14.249084249084248</v>
      </c>
      <c r="M791" s="8"/>
      <c r="N791" s="8"/>
      <c r="O791" s="8"/>
      <c r="P791" s="8"/>
      <c r="Q791" s="8"/>
      <c r="R791" s="8"/>
      <c r="S791" s="8"/>
      <c r="T791" s="8"/>
      <c r="U791" s="8"/>
      <c r="Z791" s="8"/>
      <c r="AA791" s="8"/>
      <c r="AB791" s="8"/>
    </row>
    <row r="792" spans="2:28" s="15" customFormat="1" ht="15.75" customHeight="1" x14ac:dyDescent="0.25">
      <c r="B792" s="109"/>
      <c r="C792" s="6"/>
      <c r="D792" s="134"/>
      <c r="E792" s="6">
        <v>910</v>
      </c>
      <c r="F792" s="136"/>
      <c r="G792" s="90" t="s">
        <v>569</v>
      </c>
      <c r="H792" s="83">
        <v>59</v>
      </c>
      <c r="I792" s="83">
        <v>68</v>
      </c>
      <c r="J792" s="83">
        <v>88</v>
      </c>
      <c r="K792" s="51">
        <f t="shared" si="39"/>
        <v>71.666666666666671</v>
      </c>
      <c r="L792" s="36">
        <f t="shared" si="40"/>
        <v>7.8754578754578768</v>
      </c>
      <c r="M792" s="8"/>
      <c r="N792" s="8"/>
      <c r="O792" s="8"/>
      <c r="P792" s="8"/>
      <c r="Q792" s="8"/>
      <c r="R792" s="8"/>
      <c r="S792" s="8"/>
      <c r="T792" s="8"/>
      <c r="U792" s="8"/>
      <c r="Z792" s="8"/>
      <c r="AA792" s="8"/>
      <c r="AB792" s="8"/>
    </row>
    <row r="793" spans="2:28" s="15" customFormat="1" ht="15.75" x14ac:dyDescent="0.25">
      <c r="B793" s="108">
        <f>SUM(B791,1)</f>
        <v>392</v>
      </c>
      <c r="C793" s="6">
        <v>4231812</v>
      </c>
      <c r="D793" s="133" t="s">
        <v>370</v>
      </c>
      <c r="E793" s="6">
        <v>910</v>
      </c>
      <c r="F793" s="135" t="s">
        <v>366</v>
      </c>
      <c r="G793" s="90" t="s">
        <v>569</v>
      </c>
      <c r="H793" s="81">
        <v>198</v>
      </c>
      <c r="I793" s="81">
        <v>203</v>
      </c>
      <c r="J793" s="81">
        <v>141</v>
      </c>
      <c r="K793" s="51">
        <f t="shared" si="39"/>
        <v>180.66666666666666</v>
      </c>
      <c r="L793" s="36">
        <f t="shared" si="40"/>
        <v>19.853479853479854</v>
      </c>
      <c r="M793" s="8"/>
      <c r="N793" s="8"/>
      <c r="O793" s="8"/>
      <c r="P793" s="8"/>
      <c r="Q793" s="8"/>
      <c r="R793" s="8"/>
      <c r="S793" s="8"/>
      <c r="T793" s="8"/>
      <c r="U793" s="8"/>
      <c r="Z793" s="8"/>
      <c r="AA793" s="8"/>
      <c r="AB793" s="8"/>
    </row>
    <row r="794" spans="2:28" s="15" customFormat="1" ht="15.75" customHeight="1" x14ac:dyDescent="0.25">
      <c r="B794" s="109"/>
      <c r="C794" s="6"/>
      <c r="D794" s="134"/>
      <c r="E794" s="6">
        <v>910</v>
      </c>
      <c r="F794" s="136"/>
      <c r="G794" s="90" t="s">
        <v>569</v>
      </c>
      <c r="H794" s="79">
        <v>85</v>
      </c>
      <c r="I794" s="79">
        <v>87</v>
      </c>
      <c r="J794" s="79">
        <v>69</v>
      </c>
      <c r="K794" s="51">
        <f t="shared" si="39"/>
        <v>80.333333333333329</v>
      </c>
      <c r="L794" s="36">
        <f t="shared" si="40"/>
        <v>8.8278388278388267</v>
      </c>
      <c r="M794" s="8"/>
      <c r="N794" s="8"/>
      <c r="O794" s="8"/>
      <c r="P794" s="8"/>
      <c r="Q794" s="8"/>
      <c r="R794" s="8"/>
      <c r="S794" s="8"/>
      <c r="T794" s="8"/>
      <c r="U794" s="8"/>
      <c r="Z794" s="8"/>
      <c r="AA794" s="8"/>
      <c r="AB794" s="8"/>
    </row>
    <row r="795" spans="2:28" s="15" customFormat="1" ht="15.75" x14ac:dyDescent="0.25">
      <c r="B795" s="108">
        <f>SUM(B793,1)</f>
        <v>393</v>
      </c>
      <c r="C795" s="6">
        <v>4231813</v>
      </c>
      <c r="D795" s="133" t="s">
        <v>371</v>
      </c>
      <c r="E795" s="6">
        <v>910</v>
      </c>
      <c r="F795" s="135" t="s">
        <v>366</v>
      </c>
      <c r="G795" s="90" t="s">
        <v>569</v>
      </c>
      <c r="H795" s="83">
        <v>198</v>
      </c>
      <c r="I795" s="83">
        <v>193</v>
      </c>
      <c r="J795" s="83">
        <v>235</v>
      </c>
      <c r="K795" s="51">
        <f t="shared" si="39"/>
        <v>208.66666666666666</v>
      </c>
      <c r="L795" s="36">
        <f t="shared" si="40"/>
        <v>22.930402930402931</v>
      </c>
      <c r="M795" s="8"/>
      <c r="N795" s="8"/>
      <c r="O795" s="8"/>
      <c r="P795" s="8"/>
      <c r="Q795" s="8"/>
      <c r="R795" s="8"/>
      <c r="S795" s="8"/>
      <c r="T795" s="8"/>
      <c r="U795" s="8"/>
      <c r="Z795" s="8"/>
      <c r="AA795" s="8"/>
      <c r="AB795" s="8"/>
    </row>
    <row r="796" spans="2:28" s="15" customFormat="1" ht="15.75" customHeight="1" x14ac:dyDescent="0.25">
      <c r="B796" s="109"/>
      <c r="C796" s="6"/>
      <c r="D796" s="134"/>
      <c r="E796" s="6">
        <v>910</v>
      </c>
      <c r="F796" s="136"/>
      <c r="G796" s="90" t="s">
        <v>569</v>
      </c>
      <c r="H796" s="83">
        <v>72</v>
      </c>
      <c r="I796" s="83">
        <v>79</v>
      </c>
      <c r="J796" s="83">
        <v>78</v>
      </c>
      <c r="K796" s="51">
        <f t="shared" si="39"/>
        <v>76.333333333333329</v>
      </c>
      <c r="L796" s="36">
        <f t="shared" si="40"/>
        <v>8.3882783882783869</v>
      </c>
      <c r="M796" s="8"/>
      <c r="N796" s="8"/>
      <c r="O796" s="8"/>
      <c r="P796" s="8"/>
      <c r="Q796" s="8"/>
      <c r="R796" s="8"/>
      <c r="S796" s="8"/>
      <c r="T796" s="8"/>
      <c r="U796" s="8"/>
      <c r="Z796" s="8"/>
      <c r="AA796" s="8"/>
      <c r="AB796" s="8"/>
    </row>
    <row r="797" spans="2:28" s="15" customFormat="1" ht="15.75" x14ac:dyDescent="0.25">
      <c r="B797" s="108">
        <f>SUM(B795,1)</f>
        <v>394</v>
      </c>
      <c r="C797" s="6">
        <v>4231814</v>
      </c>
      <c r="D797" s="133" t="s">
        <v>372</v>
      </c>
      <c r="E797" s="6">
        <v>910</v>
      </c>
      <c r="F797" s="141" t="s">
        <v>373</v>
      </c>
      <c r="G797" s="90" t="s">
        <v>569</v>
      </c>
      <c r="H797" s="83">
        <v>116</v>
      </c>
      <c r="I797" s="83">
        <v>104</v>
      </c>
      <c r="J797" s="83">
        <v>111</v>
      </c>
      <c r="K797" s="51">
        <f t="shared" si="39"/>
        <v>110.33333333333333</v>
      </c>
      <c r="L797" s="36">
        <f t="shared" si="40"/>
        <v>12.124542124542124</v>
      </c>
      <c r="M797" s="8"/>
      <c r="N797" s="8"/>
      <c r="O797" s="8"/>
      <c r="P797" s="8"/>
      <c r="Q797" s="8"/>
      <c r="R797" s="8"/>
      <c r="S797" s="8"/>
      <c r="T797" s="8"/>
      <c r="U797" s="8"/>
      <c r="Z797" s="8"/>
      <c r="AA797" s="8"/>
      <c r="AB797" s="8"/>
    </row>
    <row r="798" spans="2:28" s="15" customFormat="1" ht="15.75" customHeight="1" x14ac:dyDescent="0.25">
      <c r="B798" s="109"/>
      <c r="C798" s="6"/>
      <c r="D798" s="134"/>
      <c r="E798" s="6">
        <v>910</v>
      </c>
      <c r="F798" s="142"/>
      <c r="G798" s="90" t="s">
        <v>569</v>
      </c>
      <c r="H798" s="83">
        <v>6</v>
      </c>
      <c r="I798" s="83">
        <v>7</v>
      </c>
      <c r="J798" s="83">
        <v>6</v>
      </c>
      <c r="K798" s="51">
        <f t="shared" si="39"/>
        <v>6.333333333333333</v>
      </c>
      <c r="L798" s="36">
        <f t="shared" si="40"/>
        <v>0.69597069597069594</v>
      </c>
      <c r="M798" s="8"/>
      <c r="N798" s="8"/>
      <c r="O798" s="8"/>
      <c r="P798" s="8"/>
      <c r="Q798" s="8"/>
      <c r="R798" s="8"/>
      <c r="S798" s="8"/>
      <c r="T798" s="8"/>
      <c r="U798" s="8"/>
      <c r="Z798" s="8"/>
      <c r="AA798" s="8"/>
      <c r="AB798" s="8"/>
    </row>
    <row r="799" spans="2:28" s="15" customFormat="1" ht="15.75" x14ac:dyDescent="0.25">
      <c r="B799" s="108">
        <f>SUM(B797,1)</f>
        <v>395</v>
      </c>
      <c r="C799" s="9">
        <v>4212101</v>
      </c>
      <c r="D799" s="133" t="s">
        <v>374</v>
      </c>
      <c r="E799" s="9">
        <v>910</v>
      </c>
      <c r="F799" s="135" t="s">
        <v>375</v>
      </c>
      <c r="G799" s="90" t="s">
        <v>569</v>
      </c>
      <c r="H799" s="46">
        <v>182</v>
      </c>
      <c r="I799" s="46">
        <v>190</v>
      </c>
      <c r="J799" s="46">
        <v>202</v>
      </c>
      <c r="K799" s="51">
        <f t="shared" ref="K799:K861" si="41">(H799+I799+J799)/3</f>
        <v>191.33333333333334</v>
      </c>
      <c r="L799" s="36">
        <f t="shared" si="40"/>
        <v>21.025641025641026</v>
      </c>
      <c r="M799" s="8"/>
      <c r="N799" s="8"/>
      <c r="O799" s="8"/>
      <c r="P799" s="8"/>
      <c r="Q799" s="8"/>
      <c r="R799" s="8"/>
      <c r="S799" s="8"/>
      <c r="T799" s="8"/>
      <c r="U799" s="8"/>
      <c r="Z799" s="8"/>
      <c r="AA799" s="8"/>
      <c r="AB799" s="8"/>
    </row>
    <row r="800" spans="2:28" s="15" customFormat="1" ht="15.75" customHeight="1" x14ac:dyDescent="0.25">
      <c r="B800" s="109"/>
      <c r="C800" s="9"/>
      <c r="D800" s="134"/>
      <c r="E800" s="9">
        <v>910</v>
      </c>
      <c r="F800" s="136"/>
      <c r="G800" s="90" t="s">
        <v>569</v>
      </c>
      <c r="H800" s="46">
        <v>172</v>
      </c>
      <c r="I800" s="46">
        <v>135</v>
      </c>
      <c r="J800" s="46">
        <v>167</v>
      </c>
      <c r="K800" s="51">
        <f t="shared" si="41"/>
        <v>158</v>
      </c>
      <c r="L800" s="36">
        <f t="shared" si="40"/>
        <v>17.362637362637361</v>
      </c>
      <c r="M800" s="8"/>
      <c r="N800" s="8"/>
      <c r="O800" s="8"/>
      <c r="P800" s="8"/>
      <c r="Q800" s="8"/>
      <c r="R800" s="8"/>
      <c r="S800" s="8"/>
      <c r="T800" s="8"/>
      <c r="U800" s="8"/>
      <c r="Z800" s="8"/>
      <c r="AA800" s="8"/>
      <c r="AB800" s="8"/>
    </row>
    <row r="801" spans="1:28" s="15" customFormat="1" ht="15.75" x14ac:dyDescent="0.25">
      <c r="B801" s="108">
        <f>SUM(B799,1)</f>
        <v>396</v>
      </c>
      <c r="C801" s="9">
        <v>4212102</v>
      </c>
      <c r="D801" s="133" t="s">
        <v>376</v>
      </c>
      <c r="E801" s="9">
        <v>910</v>
      </c>
      <c r="F801" s="135" t="s">
        <v>375</v>
      </c>
      <c r="G801" s="90" t="s">
        <v>569</v>
      </c>
      <c r="H801" s="46">
        <v>297</v>
      </c>
      <c r="I801" s="46">
        <v>255</v>
      </c>
      <c r="J801" s="46">
        <v>312</v>
      </c>
      <c r="K801" s="51">
        <f t="shared" si="41"/>
        <v>288</v>
      </c>
      <c r="L801" s="36">
        <f t="shared" si="40"/>
        <v>31.648351648351646</v>
      </c>
      <c r="M801" s="8"/>
      <c r="N801" s="8"/>
      <c r="O801" s="8"/>
      <c r="P801" s="8"/>
      <c r="Q801" s="8"/>
      <c r="R801" s="8"/>
      <c r="S801" s="8"/>
      <c r="T801" s="8"/>
      <c r="U801" s="8"/>
      <c r="Z801" s="8"/>
      <c r="AA801" s="8"/>
      <c r="AB801" s="8"/>
    </row>
    <row r="802" spans="1:28" s="15" customFormat="1" ht="15.75" x14ac:dyDescent="0.25">
      <c r="B802" s="109"/>
      <c r="C802" s="9"/>
      <c r="D802" s="134"/>
      <c r="E802" s="9">
        <v>910</v>
      </c>
      <c r="F802" s="136"/>
      <c r="G802" s="90" t="s">
        <v>569</v>
      </c>
      <c r="H802" s="46">
        <v>117</v>
      </c>
      <c r="I802" s="46">
        <v>175</v>
      </c>
      <c r="J802" s="46">
        <v>102</v>
      </c>
      <c r="K802" s="51">
        <f t="shared" si="41"/>
        <v>131.33333333333334</v>
      </c>
      <c r="L802" s="36">
        <f t="shared" si="40"/>
        <v>14.432234432234434</v>
      </c>
      <c r="M802" s="8"/>
      <c r="N802" s="8"/>
      <c r="O802" s="8"/>
      <c r="P802" s="8"/>
      <c r="Q802" s="8"/>
      <c r="R802" s="8"/>
      <c r="S802" s="8"/>
      <c r="T802" s="8"/>
      <c r="U802" s="8"/>
      <c r="Z802" s="8"/>
      <c r="AA802" s="8"/>
      <c r="AB802" s="8"/>
    </row>
    <row r="803" spans="1:28" s="15" customFormat="1" ht="15.75" x14ac:dyDescent="0.25">
      <c r="B803" s="108">
        <f>SUM(B801,1)</f>
        <v>397</v>
      </c>
      <c r="C803" s="9">
        <v>4212103</v>
      </c>
      <c r="D803" s="133" t="s">
        <v>377</v>
      </c>
      <c r="E803" s="9">
        <v>910</v>
      </c>
      <c r="F803" s="135" t="s">
        <v>375</v>
      </c>
      <c r="G803" s="90" t="s">
        <v>569</v>
      </c>
      <c r="H803" s="46">
        <v>227</v>
      </c>
      <c r="I803" s="46">
        <v>270</v>
      </c>
      <c r="J803" s="46">
        <v>217</v>
      </c>
      <c r="K803" s="51">
        <f t="shared" si="41"/>
        <v>238</v>
      </c>
      <c r="L803" s="36">
        <f t="shared" si="40"/>
        <v>26.153846153846157</v>
      </c>
      <c r="M803" s="8"/>
      <c r="N803" s="8"/>
      <c r="O803" s="8"/>
      <c r="P803" s="8"/>
      <c r="Q803" s="8"/>
      <c r="R803" s="8"/>
      <c r="S803" s="8"/>
      <c r="T803" s="8"/>
      <c r="U803" s="8"/>
      <c r="Z803" s="8"/>
      <c r="AA803" s="8"/>
      <c r="AB803" s="8"/>
    </row>
    <row r="804" spans="1:28" s="15" customFormat="1" ht="15.75" customHeight="1" x14ac:dyDescent="0.25">
      <c r="B804" s="109"/>
      <c r="C804" s="9"/>
      <c r="D804" s="134"/>
      <c r="E804" s="9">
        <v>910</v>
      </c>
      <c r="F804" s="136"/>
      <c r="G804" s="90" t="s">
        <v>569</v>
      </c>
      <c r="H804" s="46">
        <v>332</v>
      </c>
      <c r="I804" s="46">
        <v>320</v>
      </c>
      <c r="J804" s="46">
        <v>297</v>
      </c>
      <c r="K804" s="51">
        <f t="shared" si="41"/>
        <v>316.33333333333331</v>
      </c>
      <c r="L804" s="36">
        <f t="shared" si="40"/>
        <v>34.761904761904759</v>
      </c>
      <c r="M804" s="8"/>
      <c r="N804" s="8"/>
      <c r="O804" s="8"/>
      <c r="P804" s="8"/>
      <c r="Q804" s="8"/>
      <c r="R804" s="8"/>
      <c r="S804" s="8"/>
      <c r="T804" s="8"/>
      <c r="U804" s="8"/>
      <c r="Z804" s="8"/>
      <c r="AA804" s="8"/>
      <c r="AB804" s="8"/>
    </row>
    <row r="805" spans="1:28" s="15" customFormat="1" ht="15.75" x14ac:dyDescent="0.25">
      <c r="B805" s="108">
        <f>SUM(B803,1)</f>
        <v>398</v>
      </c>
      <c r="C805" s="9">
        <v>4212104</v>
      </c>
      <c r="D805" s="133" t="s">
        <v>378</v>
      </c>
      <c r="E805" s="9">
        <v>1445</v>
      </c>
      <c r="F805" s="135" t="s">
        <v>375</v>
      </c>
      <c r="G805" s="90" t="s">
        <v>569</v>
      </c>
      <c r="H805" s="46">
        <v>367</v>
      </c>
      <c r="I805" s="46">
        <v>380</v>
      </c>
      <c r="J805" s="46">
        <v>397</v>
      </c>
      <c r="K805" s="51">
        <f t="shared" si="41"/>
        <v>381.33333333333331</v>
      </c>
      <c r="L805" s="36">
        <f t="shared" si="40"/>
        <v>26.389850057670127</v>
      </c>
      <c r="M805" s="8"/>
      <c r="N805" s="8"/>
      <c r="O805" s="8"/>
      <c r="P805" s="8"/>
      <c r="Q805" s="8"/>
      <c r="R805" s="8"/>
      <c r="S805" s="8"/>
      <c r="T805" s="8"/>
      <c r="U805" s="8"/>
      <c r="Z805" s="8"/>
      <c r="AA805" s="8"/>
      <c r="AB805" s="8"/>
    </row>
    <row r="806" spans="1:28" s="15" customFormat="1" ht="15.75" x14ac:dyDescent="0.25">
      <c r="B806" s="109"/>
      <c r="C806" s="9"/>
      <c r="D806" s="134"/>
      <c r="E806" s="9">
        <v>1445</v>
      </c>
      <c r="F806" s="136"/>
      <c r="G806" s="90" t="s">
        <v>569</v>
      </c>
      <c r="H806" s="46">
        <v>172</v>
      </c>
      <c r="I806" s="46">
        <v>180</v>
      </c>
      <c r="J806" s="46">
        <v>177</v>
      </c>
      <c r="K806" s="51">
        <f t="shared" si="41"/>
        <v>176.33333333333334</v>
      </c>
      <c r="L806" s="36">
        <f t="shared" si="40"/>
        <v>12.202998846597463</v>
      </c>
      <c r="M806" s="8"/>
      <c r="N806" s="8"/>
      <c r="O806" s="8"/>
      <c r="P806" s="8"/>
      <c r="Q806" s="8"/>
      <c r="R806" s="8"/>
      <c r="S806" s="8"/>
      <c r="T806" s="8"/>
      <c r="U806" s="8"/>
      <c r="Z806" s="8"/>
      <c r="AA806" s="8"/>
      <c r="AB806" s="8"/>
    </row>
    <row r="807" spans="1:28" s="15" customFormat="1" ht="15.75" x14ac:dyDescent="0.25">
      <c r="B807" s="68">
        <v>399</v>
      </c>
      <c r="C807" s="9">
        <v>4212107</v>
      </c>
      <c r="D807" s="101" t="s">
        <v>379</v>
      </c>
      <c r="E807" s="9">
        <v>910</v>
      </c>
      <c r="F807" s="135" t="s">
        <v>375</v>
      </c>
      <c r="G807" s="90" t="s">
        <v>569</v>
      </c>
      <c r="H807" s="46">
        <v>82</v>
      </c>
      <c r="I807" s="46">
        <v>90</v>
      </c>
      <c r="J807" s="46">
        <v>77</v>
      </c>
      <c r="K807" s="51">
        <f t="shared" si="41"/>
        <v>83</v>
      </c>
      <c r="L807" s="36">
        <f t="shared" si="40"/>
        <v>9.1208791208791204</v>
      </c>
      <c r="M807" s="8"/>
      <c r="N807" s="8"/>
      <c r="O807" s="8"/>
      <c r="P807" s="8"/>
      <c r="Q807" s="8"/>
      <c r="R807" s="8"/>
      <c r="S807" s="8"/>
      <c r="T807" s="8"/>
      <c r="U807" s="8"/>
      <c r="Z807" s="8"/>
      <c r="AA807" s="8"/>
      <c r="AB807" s="8"/>
    </row>
    <row r="808" spans="1:28" s="15" customFormat="1" ht="15.75" customHeight="1" x14ac:dyDescent="0.25">
      <c r="B808" s="68"/>
      <c r="C808" s="9"/>
      <c r="D808" s="101"/>
      <c r="E808" s="9">
        <v>910</v>
      </c>
      <c r="F808" s="136"/>
      <c r="G808" s="90" t="s">
        <v>569</v>
      </c>
      <c r="H808" s="46">
        <v>12</v>
      </c>
      <c r="I808" s="46">
        <v>10</v>
      </c>
      <c r="J808" s="46">
        <v>2</v>
      </c>
      <c r="K808" s="51">
        <f t="shared" si="41"/>
        <v>8</v>
      </c>
      <c r="L808" s="36">
        <f t="shared" si="40"/>
        <v>0.87912087912087911</v>
      </c>
      <c r="M808" s="8"/>
      <c r="N808" s="8"/>
      <c r="O808" s="8"/>
      <c r="P808" s="8"/>
      <c r="Q808" s="8"/>
      <c r="R808" s="8"/>
      <c r="S808" s="8"/>
      <c r="T808" s="8"/>
      <c r="U808" s="8"/>
      <c r="Z808" s="8"/>
      <c r="AA808" s="8"/>
      <c r="AB808" s="8"/>
    </row>
    <row r="809" spans="1:28" s="12" customFormat="1" ht="21" customHeight="1" x14ac:dyDescent="0.25">
      <c r="A809" s="15"/>
      <c r="B809" s="108">
        <v>400</v>
      </c>
      <c r="C809" s="9">
        <v>4212108</v>
      </c>
      <c r="D809" s="133" t="s">
        <v>380</v>
      </c>
      <c r="E809" s="9">
        <v>910</v>
      </c>
      <c r="F809" s="135" t="s">
        <v>375</v>
      </c>
      <c r="G809" s="90" t="s">
        <v>569</v>
      </c>
      <c r="H809" s="46">
        <v>22</v>
      </c>
      <c r="I809" s="46">
        <v>30</v>
      </c>
      <c r="J809" s="46">
        <v>22</v>
      </c>
      <c r="K809" s="51">
        <f t="shared" si="41"/>
        <v>24.666666666666668</v>
      </c>
      <c r="L809" s="36">
        <f t="shared" si="40"/>
        <v>2.7106227106227108</v>
      </c>
      <c r="M809" s="8"/>
      <c r="N809" s="8"/>
      <c r="O809" s="8"/>
      <c r="P809" s="8"/>
      <c r="Q809" s="8"/>
      <c r="R809" s="8"/>
      <c r="S809" s="8"/>
      <c r="T809" s="8"/>
      <c r="U809" s="8"/>
      <c r="Z809" s="8"/>
      <c r="AA809" s="8"/>
      <c r="AB809" s="8"/>
    </row>
    <row r="810" spans="1:28" s="12" customFormat="1" ht="15.75" x14ac:dyDescent="0.25">
      <c r="B810" s="109"/>
      <c r="C810" s="9"/>
      <c r="D810" s="134"/>
      <c r="E810" s="9">
        <v>910</v>
      </c>
      <c r="F810" s="136"/>
      <c r="G810" s="90" t="s">
        <v>569</v>
      </c>
      <c r="H810" s="46">
        <v>162</v>
      </c>
      <c r="I810" s="46">
        <v>170</v>
      </c>
      <c r="J810" s="46">
        <v>142</v>
      </c>
      <c r="K810" s="51">
        <f t="shared" si="41"/>
        <v>158</v>
      </c>
      <c r="L810" s="36">
        <f t="shared" si="40"/>
        <v>17.362637362637361</v>
      </c>
      <c r="M810" s="8"/>
      <c r="N810" s="8"/>
      <c r="O810" s="8"/>
      <c r="P810" s="8"/>
      <c r="Q810" s="8"/>
      <c r="R810" s="8"/>
      <c r="S810" s="8"/>
      <c r="T810" s="8"/>
      <c r="U810" s="8"/>
      <c r="Z810" s="8"/>
      <c r="AA810" s="8"/>
      <c r="AB810" s="8"/>
    </row>
    <row r="811" spans="1:28" s="12" customFormat="1" ht="27" customHeight="1" x14ac:dyDescent="0.25">
      <c r="B811" s="108">
        <f>SUM(B809,1)</f>
        <v>401</v>
      </c>
      <c r="C811" s="9">
        <v>4212106</v>
      </c>
      <c r="D811" s="133" t="s">
        <v>381</v>
      </c>
      <c r="E811" s="9">
        <v>910</v>
      </c>
      <c r="F811" s="135" t="s">
        <v>375</v>
      </c>
      <c r="G811" s="90" t="s">
        <v>569</v>
      </c>
      <c r="H811" s="46">
        <v>147</v>
      </c>
      <c r="I811" s="46">
        <v>130</v>
      </c>
      <c r="J811" s="46">
        <v>127</v>
      </c>
      <c r="K811" s="51">
        <f t="shared" si="41"/>
        <v>134.66666666666666</v>
      </c>
      <c r="L811" s="36">
        <f t="shared" si="40"/>
        <v>14.798534798534799</v>
      </c>
      <c r="M811" s="8"/>
      <c r="N811" s="8"/>
      <c r="O811" s="8"/>
      <c r="P811" s="8"/>
      <c r="Q811" s="8"/>
      <c r="R811" s="8"/>
      <c r="S811" s="8"/>
      <c r="T811" s="8"/>
      <c r="U811" s="8"/>
      <c r="Z811" s="8"/>
      <c r="AA811" s="8"/>
      <c r="AB811" s="8"/>
    </row>
    <row r="812" spans="1:28" s="12" customFormat="1" ht="15.75" x14ac:dyDescent="0.25">
      <c r="B812" s="109"/>
      <c r="C812" s="9"/>
      <c r="D812" s="134"/>
      <c r="E812" s="9">
        <v>910</v>
      </c>
      <c r="F812" s="136"/>
      <c r="G812" s="90" t="s">
        <v>569</v>
      </c>
      <c r="H812" s="46">
        <v>177</v>
      </c>
      <c r="I812" s="46">
        <v>180</v>
      </c>
      <c r="J812" s="46">
        <v>137</v>
      </c>
      <c r="K812" s="51">
        <f t="shared" si="41"/>
        <v>164.66666666666666</v>
      </c>
      <c r="L812" s="36">
        <f t="shared" si="40"/>
        <v>18.095238095238095</v>
      </c>
      <c r="M812" s="8"/>
      <c r="N812" s="8"/>
      <c r="O812" s="8"/>
      <c r="P812" s="8"/>
      <c r="Q812" s="8"/>
      <c r="R812" s="8"/>
      <c r="S812" s="8"/>
      <c r="T812" s="8"/>
      <c r="U812" s="8"/>
      <c r="Z812" s="8"/>
      <c r="AA812" s="8"/>
      <c r="AB812" s="8"/>
    </row>
    <row r="813" spans="1:28" s="12" customFormat="1" ht="15.75" customHeight="1" x14ac:dyDescent="0.25">
      <c r="B813" s="108">
        <f>SUM(B811,1)</f>
        <v>402</v>
      </c>
      <c r="C813" s="9">
        <v>4212105</v>
      </c>
      <c r="D813" s="133" t="s">
        <v>382</v>
      </c>
      <c r="E813" s="9">
        <v>1445</v>
      </c>
      <c r="F813" s="135" t="s">
        <v>375</v>
      </c>
      <c r="G813" s="90" t="s">
        <v>569</v>
      </c>
      <c r="H813" s="46">
        <v>262</v>
      </c>
      <c r="I813" s="46">
        <v>260</v>
      </c>
      <c r="J813" s="46">
        <v>252</v>
      </c>
      <c r="K813" s="51">
        <f t="shared" si="41"/>
        <v>258</v>
      </c>
      <c r="L813" s="36">
        <f t="shared" si="40"/>
        <v>17.854671280276815</v>
      </c>
      <c r="M813" s="8"/>
      <c r="N813" s="8"/>
      <c r="O813" s="8"/>
      <c r="P813" s="8"/>
      <c r="Q813" s="8"/>
      <c r="R813" s="8"/>
      <c r="S813" s="8"/>
      <c r="T813" s="8"/>
      <c r="U813" s="8"/>
      <c r="Z813" s="8"/>
      <c r="AA813" s="8"/>
      <c r="AB813" s="8"/>
    </row>
    <row r="814" spans="1:28" s="12" customFormat="1" ht="15.75" x14ac:dyDescent="0.25">
      <c r="B814" s="109"/>
      <c r="C814" s="9"/>
      <c r="D814" s="134"/>
      <c r="E814" s="9">
        <v>1445</v>
      </c>
      <c r="F814" s="136"/>
      <c r="G814" s="90" t="s">
        <v>569</v>
      </c>
      <c r="H814" s="46">
        <v>127</v>
      </c>
      <c r="I814" s="46">
        <v>140</v>
      </c>
      <c r="J814" s="46">
        <v>132</v>
      </c>
      <c r="K814" s="51">
        <f t="shared" si="41"/>
        <v>133</v>
      </c>
      <c r="L814" s="36">
        <f t="shared" si="40"/>
        <v>9.2041522491349479</v>
      </c>
      <c r="M814" s="8"/>
      <c r="N814" s="8"/>
      <c r="O814" s="8"/>
      <c r="P814" s="8"/>
      <c r="Q814" s="8"/>
      <c r="R814" s="8"/>
      <c r="S814" s="8"/>
      <c r="T814" s="8"/>
      <c r="U814" s="8"/>
      <c r="Z814" s="8"/>
      <c r="AA814" s="8"/>
      <c r="AB814" s="8"/>
    </row>
    <row r="815" spans="1:28" s="12" customFormat="1" ht="15.75" customHeight="1" x14ac:dyDescent="0.25">
      <c r="B815" s="10">
        <v>403</v>
      </c>
      <c r="C815" s="9">
        <v>4231906</v>
      </c>
      <c r="D815" s="99" t="s">
        <v>383</v>
      </c>
      <c r="E815" s="9">
        <v>231</v>
      </c>
      <c r="F815" s="22" t="s">
        <v>384</v>
      </c>
      <c r="G815" s="90" t="s">
        <v>569</v>
      </c>
      <c r="H815" s="46">
        <v>28</v>
      </c>
      <c r="I815" s="46">
        <v>18</v>
      </c>
      <c r="J815" s="46">
        <v>14</v>
      </c>
      <c r="K815" s="51">
        <f t="shared" si="41"/>
        <v>20</v>
      </c>
      <c r="L815" s="36">
        <f t="shared" si="40"/>
        <v>8.6580086580086579</v>
      </c>
      <c r="M815" s="8"/>
      <c r="N815" s="8"/>
      <c r="O815" s="8"/>
      <c r="P815" s="8"/>
      <c r="Q815" s="8"/>
      <c r="R815" s="8"/>
      <c r="S815" s="8"/>
      <c r="T815" s="8"/>
      <c r="U815" s="8"/>
      <c r="Z815" s="8"/>
      <c r="AA815" s="8"/>
      <c r="AB815" s="8"/>
    </row>
    <row r="816" spans="1:28" s="12" customFormat="1" ht="15.75" x14ac:dyDescent="0.25">
      <c r="B816" s="108">
        <v>404</v>
      </c>
      <c r="C816" s="137">
        <v>5000005</v>
      </c>
      <c r="D816" s="139" t="s">
        <v>385</v>
      </c>
      <c r="E816" s="31">
        <v>1445</v>
      </c>
      <c r="F816" s="129" t="s">
        <v>386</v>
      </c>
      <c r="G816" s="90" t="s">
        <v>569</v>
      </c>
      <c r="H816" s="34">
        <v>333</v>
      </c>
      <c r="I816" s="34">
        <v>306</v>
      </c>
      <c r="J816" s="34">
        <v>354</v>
      </c>
      <c r="K816" s="51">
        <f t="shared" si="41"/>
        <v>331</v>
      </c>
      <c r="L816" s="36">
        <f t="shared" si="40"/>
        <v>22.906574394463668</v>
      </c>
      <c r="M816" s="8"/>
      <c r="N816" s="8"/>
      <c r="O816" s="8"/>
      <c r="P816" s="8"/>
      <c r="Q816" s="8"/>
      <c r="R816" s="8"/>
      <c r="S816" s="8"/>
      <c r="T816" s="8"/>
      <c r="U816" s="8"/>
      <c r="Z816" s="8"/>
      <c r="AA816" s="8"/>
      <c r="AB816" s="8"/>
    </row>
    <row r="817" spans="2:28" s="12" customFormat="1" ht="15.75" customHeight="1" x14ac:dyDescent="0.25">
      <c r="B817" s="109"/>
      <c r="C817" s="138"/>
      <c r="D817" s="140"/>
      <c r="E817" s="31">
        <v>1445</v>
      </c>
      <c r="F817" s="130"/>
      <c r="G817" s="90" t="s">
        <v>569</v>
      </c>
      <c r="H817" s="34">
        <v>208</v>
      </c>
      <c r="I817" s="34">
        <v>166</v>
      </c>
      <c r="J817" s="34">
        <v>176</v>
      </c>
      <c r="K817" s="51">
        <f t="shared" si="41"/>
        <v>183.33333333333334</v>
      </c>
      <c r="L817" s="36">
        <f t="shared" si="40"/>
        <v>12.687427912341409</v>
      </c>
      <c r="M817" s="8"/>
      <c r="N817" s="8"/>
      <c r="O817" s="8"/>
      <c r="P817" s="8"/>
      <c r="Q817" s="8"/>
      <c r="R817" s="8"/>
      <c r="S817" s="8"/>
      <c r="T817" s="8"/>
      <c r="U817" s="8"/>
      <c r="Z817" s="8"/>
      <c r="AA817" s="8"/>
      <c r="AB817" s="8"/>
    </row>
    <row r="818" spans="2:28" s="12" customFormat="1" ht="15.75" x14ac:dyDescent="0.25">
      <c r="B818" s="108">
        <v>405</v>
      </c>
      <c r="C818" s="131">
        <v>5010009</v>
      </c>
      <c r="D818" s="127" t="s">
        <v>387</v>
      </c>
      <c r="E818" s="31">
        <v>250</v>
      </c>
      <c r="F818" s="114" t="s">
        <v>388</v>
      </c>
      <c r="G818" s="90" t="s">
        <v>569</v>
      </c>
      <c r="H818" s="34">
        <v>204</v>
      </c>
      <c r="I818" s="34">
        <v>249</v>
      </c>
      <c r="J818" s="34">
        <v>194</v>
      </c>
      <c r="K818" s="51">
        <f t="shared" si="41"/>
        <v>215.66666666666666</v>
      </c>
      <c r="L818" s="36">
        <f t="shared" si="40"/>
        <v>86.266666666666652</v>
      </c>
      <c r="M818" s="8"/>
      <c r="N818" s="8"/>
      <c r="O818" s="8"/>
      <c r="P818" s="8"/>
      <c r="Q818" s="8"/>
      <c r="R818" s="8"/>
      <c r="S818" s="8"/>
      <c r="T818" s="8"/>
      <c r="U818" s="8"/>
      <c r="Z818" s="8"/>
      <c r="AA818" s="8"/>
      <c r="AB818" s="8"/>
    </row>
    <row r="819" spans="2:28" s="12" customFormat="1" ht="15.75" x14ac:dyDescent="0.25">
      <c r="B819" s="109"/>
      <c r="C819" s="132"/>
      <c r="D819" s="128"/>
      <c r="E819" s="31">
        <v>250</v>
      </c>
      <c r="F819" s="115"/>
      <c r="G819" s="90" t="s">
        <v>569</v>
      </c>
      <c r="H819" s="34">
        <v>66</v>
      </c>
      <c r="I819" s="34">
        <v>70</v>
      </c>
      <c r="J819" s="34">
        <v>56</v>
      </c>
      <c r="K819" s="51">
        <f t="shared" si="41"/>
        <v>64</v>
      </c>
      <c r="L819" s="36">
        <f t="shared" si="40"/>
        <v>25.6</v>
      </c>
      <c r="M819" s="8"/>
      <c r="N819" s="8"/>
      <c r="O819" s="8"/>
      <c r="P819" s="8"/>
      <c r="Q819" s="8"/>
      <c r="R819" s="8"/>
      <c r="S819" s="8"/>
      <c r="T819" s="8"/>
      <c r="U819" s="8"/>
      <c r="Z819" s="8"/>
      <c r="AA819" s="8"/>
      <c r="AB819" s="8"/>
    </row>
    <row r="820" spans="2:28" s="12" customFormat="1" ht="15.75" x14ac:dyDescent="0.25">
      <c r="B820" s="108">
        <v>406</v>
      </c>
      <c r="C820" s="66">
        <v>5010011</v>
      </c>
      <c r="D820" s="102" t="s">
        <v>389</v>
      </c>
      <c r="E820" s="31">
        <v>910</v>
      </c>
      <c r="F820" s="114" t="s">
        <v>388</v>
      </c>
      <c r="G820" s="90" t="s">
        <v>569</v>
      </c>
      <c r="H820" s="45">
        <v>78</v>
      </c>
      <c r="I820" s="45">
        <v>84</v>
      </c>
      <c r="J820" s="45">
        <v>83</v>
      </c>
      <c r="K820" s="51">
        <f t="shared" si="41"/>
        <v>81.666666666666671</v>
      </c>
      <c r="L820" s="36">
        <f t="shared" ref="L820:L861" si="42">K820/E820*100</f>
        <v>8.9743589743589745</v>
      </c>
      <c r="M820" s="8"/>
      <c r="N820" s="8"/>
      <c r="O820" s="8"/>
      <c r="P820" s="8"/>
      <c r="Q820" s="8"/>
      <c r="R820" s="8"/>
      <c r="S820" s="8"/>
      <c r="T820" s="8"/>
      <c r="U820" s="8"/>
      <c r="Z820" s="8"/>
      <c r="AA820" s="8"/>
      <c r="AB820" s="8"/>
    </row>
    <row r="821" spans="2:28" s="12" customFormat="1" ht="15.75" customHeight="1" x14ac:dyDescent="0.25">
      <c r="B821" s="109"/>
      <c r="C821" s="66"/>
      <c r="D821" s="102"/>
      <c r="E821" s="31">
        <v>910</v>
      </c>
      <c r="F821" s="115"/>
      <c r="G821" s="90" t="s">
        <v>569</v>
      </c>
      <c r="H821" s="45">
        <v>129</v>
      </c>
      <c r="I821" s="45">
        <v>105</v>
      </c>
      <c r="J821" s="45">
        <v>101</v>
      </c>
      <c r="K821" s="51">
        <f t="shared" si="41"/>
        <v>111.66666666666667</v>
      </c>
      <c r="L821" s="36">
        <f t="shared" si="42"/>
        <v>12.271062271062272</v>
      </c>
      <c r="M821" s="8"/>
      <c r="N821" s="8"/>
      <c r="O821" s="8"/>
      <c r="P821" s="8"/>
      <c r="Q821" s="8"/>
      <c r="R821" s="8"/>
      <c r="S821" s="8"/>
      <c r="T821" s="8"/>
      <c r="U821" s="8"/>
      <c r="Z821" s="8"/>
      <c r="AA821" s="8"/>
      <c r="AB821" s="8"/>
    </row>
    <row r="822" spans="2:28" s="12" customFormat="1" ht="15.75" x14ac:dyDescent="0.25">
      <c r="B822" s="108">
        <v>407</v>
      </c>
      <c r="C822" s="9">
        <v>5030013</v>
      </c>
      <c r="D822" s="112" t="s">
        <v>390</v>
      </c>
      <c r="E822" s="6">
        <v>1445</v>
      </c>
      <c r="F822" s="114" t="s">
        <v>388</v>
      </c>
      <c r="G822" s="90" t="s">
        <v>569</v>
      </c>
      <c r="H822" s="34">
        <v>138</v>
      </c>
      <c r="I822" s="34">
        <v>130</v>
      </c>
      <c r="J822" s="34">
        <v>144</v>
      </c>
      <c r="K822" s="51">
        <f t="shared" si="41"/>
        <v>137.33333333333334</v>
      </c>
      <c r="L822" s="36">
        <f t="shared" si="42"/>
        <v>9.5040369088812007</v>
      </c>
      <c r="M822" s="8"/>
      <c r="N822" s="8"/>
      <c r="O822" s="8"/>
      <c r="P822" s="8"/>
      <c r="Q822" s="8"/>
      <c r="R822" s="8"/>
      <c r="S822" s="8"/>
      <c r="T822" s="8"/>
      <c r="U822" s="8"/>
      <c r="Z822" s="8"/>
      <c r="AA822" s="8"/>
      <c r="AB822" s="8"/>
    </row>
    <row r="823" spans="2:28" s="12" customFormat="1" ht="15.75" customHeight="1" x14ac:dyDescent="0.25">
      <c r="B823" s="109"/>
      <c r="C823" s="9"/>
      <c r="D823" s="113"/>
      <c r="E823" s="6">
        <v>1445</v>
      </c>
      <c r="F823" s="115"/>
      <c r="G823" s="90" t="s">
        <v>569</v>
      </c>
      <c r="H823" s="34">
        <v>228</v>
      </c>
      <c r="I823" s="34">
        <v>202</v>
      </c>
      <c r="J823" s="34">
        <v>236</v>
      </c>
      <c r="K823" s="51">
        <f t="shared" si="41"/>
        <v>222</v>
      </c>
      <c r="L823" s="36">
        <f t="shared" si="42"/>
        <v>15.363321799307958</v>
      </c>
      <c r="M823" s="8"/>
      <c r="N823" s="8"/>
      <c r="O823" s="8"/>
      <c r="P823" s="8"/>
      <c r="Q823" s="8"/>
      <c r="R823" s="8"/>
      <c r="S823" s="8"/>
      <c r="T823" s="8"/>
      <c r="U823" s="8"/>
      <c r="Z823" s="8"/>
      <c r="AA823" s="8"/>
      <c r="AB823" s="8"/>
    </row>
    <row r="824" spans="2:28" s="12" customFormat="1" ht="15.75" x14ac:dyDescent="0.25">
      <c r="B824" s="108">
        <v>408</v>
      </c>
      <c r="C824" s="9">
        <v>5030015</v>
      </c>
      <c r="D824" s="112" t="s">
        <v>391</v>
      </c>
      <c r="E824" s="6">
        <v>1445</v>
      </c>
      <c r="F824" s="114" t="s">
        <v>392</v>
      </c>
      <c r="G824" s="90" t="s">
        <v>569</v>
      </c>
      <c r="H824" s="45">
        <v>128</v>
      </c>
      <c r="I824" s="45">
        <v>119</v>
      </c>
      <c r="J824" s="45">
        <v>128</v>
      </c>
      <c r="K824" s="51">
        <f t="shared" si="41"/>
        <v>125</v>
      </c>
      <c r="L824" s="36">
        <f t="shared" si="42"/>
        <v>8.6505190311418687</v>
      </c>
      <c r="M824" s="8"/>
      <c r="N824" s="8"/>
      <c r="O824" s="8"/>
      <c r="P824" s="8"/>
      <c r="Q824" s="8"/>
      <c r="R824" s="8"/>
      <c r="S824" s="8"/>
      <c r="T824" s="8"/>
      <c r="U824" s="8"/>
      <c r="Z824" s="8"/>
      <c r="AA824" s="8"/>
      <c r="AB824" s="8"/>
    </row>
    <row r="825" spans="2:28" s="12" customFormat="1" ht="15.75" customHeight="1" x14ac:dyDescent="0.25">
      <c r="B825" s="109"/>
      <c r="C825" s="9"/>
      <c r="D825" s="113"/>
      <c r="E825" s="6">
        <v>1445</v>
      </c>
      <c r="F825" s="115"/>
      <c r="G825" s="90" t="s">
        <v>569</v>
      </c>
      <c r="H825" s="45">
        <v>61</v>
      </c>
      <c r="I825" s="45">
        <v>47</v>
      </c>
      <c r="J825" s="45">
        <v>71</v>
      </c>
      <c r="K825" s="51">
        <f t="shared" si="41"/>
        <v>59.666666666666664</v>
      </c>
      <c r="L825" s="36">
        <f t="shared" si="42"/>
        <v>4.1291810841983851</v>
      </c>
      <c r="M825" s="8"/>
      <c r="N825" s="8"/>
      <c r="O825" s="8"/>
      <c r="P825" s="8"/>
      <c r="Q825" s="8"/>
      <c r="R825" s="8"/>
      <c r="S825" s="8"/>
      <c r="T825" s="8"/>
      <c r="U825" s="8"/>
      <c r="Z825" s="8"/>
      <c r="AA825" s="8"/>
      <c r="AB825" s="8"/>
    </row>
    <row r="826" spans="2:28" s="12" customFormat="1" ht="15.75" x14ac:dyDescent="0.25">
      <c r="B826" s="108">
        <v>409</v>
      </c>
      <c r="C826" s="125">
        <v>5070007</v>
      </c>
      <c r="D826" s="127" t="s">
        <v>393</v>
      </c>
      <c r="E826" s="6">
        <v>1445</v>
      </c>
      <c r="F826" s="129" t="s">
        <v>394</v>
      </c>
      <c r="G826" s="90" t="s">
        <v>569</v>
      </c>
      <c r="H826" s="45">
        <v>60</v>
      </c>
      <c r="I826" s="45">
        <v>53</v>
      </c>
      <c r="J826" s="45">
        <v>49</v>
      </c>
      <c r="K826" s="51">
        <f t="shared" si="41"/>
        <v>54</v>
      </c>
      <c r="L826" s="36">
        <f t="shared" si="42"/>
        <v>3.7370242214532867</v>
      </c>
      <c r="M826" s="8"/>
      <c r="N826" s="8"/>
      <c r="O826" s="8"/>
      <c r="P826" s="8"/>
      <c r="Q826" s="8"/>
      <c r="R826" s="8"/>
      <c r="S826" s="8"/>
      <c r="T826" s="8"/>
      <c r="U826" s="8"/>
      <c r="Z826" s="8"/>
      <c r="AA826" s="8"/>
      <c r="AB826" s="8"/>
    </row>
    <row r="827" spans="2:28" s="12" customFormat="1" ht="15.75" customHeight="1" x14ac:dyDescent="0.25">
      <c r="B827" s="109"/>
      <c r="C827" s="126"/>
      <c r="D827" s="128"/>
      <c r="E827" s="6">
        <v>1445</v>
      </c>
      <c r="F827" s="130"/>
      <c r="G827" s="90" t="s">
        <v>569</v>
      </c>
      <c r="H827" s="45">
        <v>16</v>
      </c>
      <c r="I827" s="45">
        <v>21</v>
      </c>
      <c r="J827" s="45">
        <v>18</v>
      </c>
      <c r="K827" s="51">
        <f t="shared" si="41"/>
        <v>18.333333333333332</v>
      </c>
      <c r="L827" s="36">
        <f t="shared" si="42"/>
        <v>1.2687427912341407</v>
      </c>
      <c r="M827" s="8"/>
      <c r="N827" s="8"/>
      <c r="O827" s="8"/>
      <c r="P827" s="8"/>
      <c r="Q827" s="8"/>
      <c r="R827" s="8"/>
      <c r="S827" s="8"/>
      <c r="T827" s="8"/>
      <c r="U827" s="8"/>
      <c r="Z827" s="8"/>
      <c r="AA827" s="8"/>
      <c r="AB827" s="8"/>
    </row>
    <row r="828" spans="2:28" s="12" customFormat="1" ht="15.75" customHeight="1" x14ac:dyDescent="0.25">
      <c r="B828" s="108">
        <v>410</v>
      </c>
      <c r="C828" s="125">
        <v>5260007</v>
      </c>
      <c r="D828" s="127" t="s">
        <v>395</v>
      </c>
      <c r="E828" s="6">
        <v>910</v>
      </c>
      <c r="F828" s="114" t="s">
        <v>396</v>
      </c>
      <c r="G828" s="90" t="s">
        <v>569</v>
      </c>
      <c r="H828" s="45">
        <v>160</v>
      </c>
      <c r="I828" s="45">
        <v>176</v>
      </c>
      <c r="J828" s="45">
        <v>184</v>
      </c>
      <c r="K828" s="51">
        <f t="shared" si="41"/>
        <v>173.33333333333334</v>
      </c>
      <c r="L828" s="36">
        <f t="shared" si="42"/>
        <v>19.047619047619051</v>
      </c>
      <c r="M828" s="8"/>
      <c r="N828" s="8"/>
      <c r="O828" s="8"/>
      <c r="P828" s="8"/>
      <c r="Q828" s="8"/>
      <c r="R828" s="8"/>
      <c r="S828" s="8"/>
      <c r="T828" s="8"/>
      <c r="U828" s="8"/>
      <c r="Z828" s="8"/>
      <c r="AA828" s="8"/>
      <c r="AB828" s="8"/>
    </row>
    <row r="829" spans="2:28" s="12" customFormat="1" ht="15.75" x14ac:dyDescent="0.25">
      <c r="B829" s="109"/>
      <c r="C829" s="126"/>
      <c r="D829" s="128"/>
      <c r="E829" s="6">
        <v>910</v>
      </c>
      <c r="F829" s="115"/>
      <c r="G829" s="90" t="s">
        <v>569</v>
      </c>
      <c r="H829" s="45">
        <v>207</v>
      </c>
      <c r="I829" s="45">
        <v>207</v>
      </c>
      <c r="J829" s="45">
        <v>264</v>
      </c>
      <c r="K829" s="51">
        <f t="shared" si="41"/>
        <v>226</v>
      </c>
      <c r="L829" s="36">
        <f t="shared" si="42"/>
        <v>24.835164835164836</v>
      </c>
      <c r="M829" s="8"/>
      <c r="N829" s="8"/>
      <c r="O829" s="8"/>
      <c r="P829" s="8"/>
      <c r="Q829" s="8"/>
      <c r="R829" s="8"/>
      <c r="S829" s="8"/>
      <c r="T829" s="8"/>
      <c r="U829" s="8"/>
      <c r="Z829" s="8"/>
      <c r="AA829" s="8"/>
      <c r="AB829" s="8"/>
    </row>
    <row r="830" spans="2:28" s="12" customFormat="1" ht="15.75" customHeight="1" x14ac:dyDescent="0.25">
      <c r="B830" s="108">
        <v>411</v>
      </c>
      <c r="C830" s="9">
        <v>5010008</v>
      </c>
      <c r="D830" s="112" t="s">
        <v>397</v>
      </c>
      <c r="E830" s="6">
        <v>910</v>
      </c>
      <c r="F830" s="114" t="s">
        <v>398</v>
      </c>
      <c r="G830" s="90" t="s">
        <v>569</v>
      </c>
      <c r="H830" s="45">
        <v>340</v>
      </c>
      <c r="I830" s="45">
        <v>408</v>
      </c>
      <c r="J830" s="45">
        <v>393</v>
      </c>
      <c r="K830" s="51">
        <f t="shared" si="41"/>
        <v>380.33333333333331</v>
      </c>
      <c r="L830" s="36">
        <f t="shared" si="42"/>
        <v>41.794871794871788</v>
      </c>
      <c r="M830" s="8"/>
      <c r="N830" s="8"/>
      <c r="O830" s="8"/>
      <c r="P830" s="8"/>
      <c r="Q830" s="8"/>
      <c r="R830" s="8"/>
      <c r="S830" s="8"/>
      <c r="T830" s="8"/>
      <c r="U830" s="8"/>
      <c r="Z830" s="8"/>
      <c r="AA830" s="8"/>
      <c r="AB830" s="8"/>
    </row>
    <row r="831" spans="2:28" s="12" customFormat="1" ht="15.75" x14ac:dyDescent="0.25">
      <c r="B831" s="109"/>
      <c r="C831" s="9"/>
      <c r="D831" s="113"/>
      <c r="E831" s="6">
        <v>910</v>
      </c>
      <c r="F831" s="115"/>
      <c r="G831" s="90" t="s">
        <v>569</v>
      </c>
      <c r="H831" s="45">
        <v>195</v>
      </c>
      <c r="I831" s="45">
        <v>119</v>
      </c>
      <c r="J831" s="45">
        <v>195</v>
      </c>
      <c r="K831" s="51">
        <f t="shared" si="41"/>
        <v>169.66666666666666</v>
      </c>
      <c r="L831" s="36">
        <f t="shared" si="42"/>
        <v>18.644688644688642</v>
      </c>
      <c r="M831" s="8"/>
      <c r="N831" s="8"/>
      <c r="O831" s="8"/>
      <c r="P831" s="8"/>
      <c r="Q831" s="8"/>
      <c r="R831" s="8"/>
      <c r="S831" s="8"/>
      <c r="T831" s="8"/>
      <c r="U831" s="8"/>
      <c r="Z831" s="8"/>
      <c r="AA831" s="8"/>
      <c r="AB831" s="8"/>
    </row>
    <row r="832" spans="2:28" s="12" customFormat="1" ht="15.75" customHeight="1" x14ac:dyDescent="0.25">
      <c r="B832" s="32">
        <v>412</v>
      </c>
      <c r="C832" s="6">
        <v>5050005</v>
      </c>
      <c r="D832" s="103" t="s">
        <v>399</v>
      </c>
      <c r="E832" s="6">
        <v>1445</v>
      </c>
      <c r="F832" s="33" t="s">
        <v>400</v>
      </c>
      <c r="G832" s="90" t="s">
        <v>569</v>
      </c>
      <c r="H832" s="45">
        <v>27</v>
      </c>
      <c r="I832" s="45">
        <v>38</v>
      </c>
      <c r="J832" s="45">
        <v>20</v>
      </c>
      <c r="K832" s="51">
        <f t="shared" si="41"/>
        <v>28.333333333333332</v>
      </c>
      <c r="L832" s="36">
        <f t="shared" si="42"/>
        <v>1.9607843137254901</v>
      </c>
      <c r="M832" s="8"/>
      <c r="N832" s="8"/>
      <c r="O832" s="8"/>
      <c r="P832" s="8"/>
      <c r="Q832" s="8"/>
      <c r="R832" s="8"/>
      <c r="S832" s="8"/>
      <c r="T832" s="8"/>
      <c r="U832" s="8"/>
      <c r="Z832" s="8"/>
      <c r="AA832" s="8"/>
      <c r="AB832" s="8"/>
    </row>
    <row r="833" spans="2:28" s="12" customFormat="1" ht="31.5" x14ac:dyDescent="0.25">
      <c r="B833" s="10">
        <v>413</v>
      </c>
      <c r="C833" s="6">
        <v>5040007</v>
      </c>
      <c r="D833" s="103" t="s">
        <v>401</v>
      </c>
      <c r="E833" s="6">
        <v>231</v>
      </c>
      <c r="F833" s="22" t="s">
        <v>402</v>
      </c>
      <c r="G833" s="90" t="s">
        <v>569</v>
      </c>
      <c r="H833" s="45">
        <v>7</v>
      </c>
      <c r="I833" s="45">
        <v>11</v>
      </c>
      <c r="J833" s="45">
        <v>7</v>
      </c>
      <c r="K833" s="51">
        <f t="shared" si="41"/>
        <v>8.3333333333333339</v>
      </c>
      <c r="L833" s="36">
        <f t="shared" si="42"/>
        <v>3.6075036075036078</v>
      </c>
      <c r="M833" s="8"/>
      <c r="N833" s="8"/>
      <c r="O833" s="8"/>
      <c r="P833" s="8"/>
      <c r="Q833" s="8"/>
      <c r="R833" s="8"/>
      <c r="S833" s="8"/>
      <c r="T833" s="8"/>
      <c r="U833" s="8"/>
      <c r="Z833" s="8"/>
      <c r="AA833" s="8"/>
      <c r="AB833" s="8"/>
    </row>
    <row r="834" spans="2:28" s="12" customFormat="1" ht="15.75" customHeight="1" x14ac:dyDescent="0.25">
      <c r="B834" s="10">
        <v>414</v>
      </c>
      <c r="C834" s="9">
        <v>5040006</v>
      </c>
      <c r="D834" s="104" t="s">
        <v>403</v>
      </c>
      <c r="E834" s="6">
        <v>361</v>
      </c>
      <c r="F834" s="22" t="s">
        <v>404</v>
      </c>
      <c r="G834" s="90" t="s">
        <v>569</v>
      </c>
      <c r="H834" s="34">
        <v>20</v>
      </c>
      <c r="I834" s="34">
        <v>12</v>
      </c>
      <c r="J834" s="34">
        <v>24</v>
      </c>
      <c r="K834" s="51">
        <f t="shared" si="41"/>
        <v>18.666666666666668</v>
      </c>
      <c r="L834" s="36">
        <f t="shared" si="42"/>
        <v>5.1708217913204066</v>
      </c>
      <c r="M834" s="8"/>
      <c r="N834" s="8"/>
      <c r="O834" s="8"/>
      <c r="P834" s="8"/>
      <c r="Q834" s="8"/>
      <c r="R834" s="8"/>
      <c r="S834" s="8"/>
      <c r="T834" s="8"/>
      <c r="U834" s="8"/>
      <c r="Z834" s="8"/>
      <c r="AA834" s="8"/>
      <c r="AB834" s="8"/>
    </row>
    <row r="835" spans="2:28" s="12" customFormat="1" ht="15.75" x14ac:dyDescent="0.25">
      <c r="B835" s="108">
        <v>415</v>
      </c>
      <c r="C835" s="9">
        <v>5040011</v>
      </c>
      <c r="D835" s="112" t="s">
        <v>405</v>
      </c>
      <c r="E835" s="6">
        <v>910</v>
      </c>
      <c r="F835" s="119" t="s">
        <v>406</v>
      </c>
      <c r="G835" s="90" t="s">
        <v>569</v>
      </c>
      <c r="H835" s="45">
        <v>178</v>
      </c>
      <c r="I835" s="45">
        <v>152</v>
      </c>
      <c r="J835" s="45">
        <v>174</v>
      </c>
      <c r="K835" s="51">
        <f t="shared" si="41"/>
        <v>168</v>
      </c>
      <c r="L835" s="36">
        <f t="shared" si="42"/>
        <v>18.461538461538463</v>
      </c>
      <c r="M835" s="8"/>
      <c r="N835" s="8"/>
      <c r="O835" s="8"/>
      <c r="P835" s="8"/>
      <c r="Q835" s="8"/>
      <c r="R835" s="8"/>
      <c r="S835" s="8"/>
      <c r="T835" s="8"/>
      <c r="U835" s="8"/>
      <c r="Z835" s="8"/>
      <c r="AA835" s="8"/>
      <c r="AB835" s="8"/>
    </row>
    <row r="836" spans="2:28" s="12" customFormat="1" ht="15.75" customHeight="1" x14ac:dyDescent="0.25">
      <c r="B836" s="109"/>
      <c r="C836" s="9"/>
      <c r="D836" s="113"/>
      <c r="E836" s="6">
        <v>910</v>
      </c>
      <c r="F836" s="120"/>
      <c r="G836" s="90" t="s">
        <v>569</v>
      </c>
      <c r="H836" s="45">
        <v>178</v>
      </c>
      <c r="I836" s="45">
        <v>145</v>
      </c>
      <c r="J836" s="45">
        <v>173</v>
      </c>
      <c r="K836" s="51">
        <f t="shared" si="41"/>
        <v>165.33333333333334</v>
      </c>
      <c r="L836" s="36">
        <f t="shared" si="42"/>
        <v>18.168498168498171</v>
      </c>
      <c r="M836" s="8"/>
      <c r="N836" s="8"/>
      <c r="O836" s="8"/>
      <c r="P836" s="8"/>
      <c r="Q836" s="8"/>
      <c r="R836" s="8"/>
      <c r="S836" s="8"/>
      <c r="T836" s="8"/>
      <c r="U836" s="8"/>
      <c r="Z836" s="8"/>
      <c r="AA836" s="8"/>
      <c r="AB836" s="8"/>
    </row>
    <row r="837" spans="2:28" s="12" customFormat="1" ht="15.75" customHeight="1" x14ac:dyDescent="0.25">
      <c r="B837" s="108">
        <v>416</v>
      </c>
      <c r="C837" s="9">
        <v>5040010</v>
      </c>
      <c r="D837" s="112" t="s">
        <v>407</v>
      </c>
      <c r="E837" s="6">
        <v>361</v>
      </c>
      <c r="F837" s="121" t="s">
        <v>408</v>
      </c>
      <c r="G837" s="90" t="s">
        <v>569</v>
      </c>
      <c r="H837" s="46">
        <v>36</v>
      </c>
      <c r="I837" s="46">
        <v>56</v>
      </c>
      <c r="J837" s="46">
        <v>23</v>
      </c>
      <c r="K837" s="51">
        <f t="shared" si="41"/>
        <v>38.333333333333336</v>
      </c>
      <c r="L837" s="36">
        <f t="shared" si="42"/>
        <v>10.618651892890121</v>
      </c>
      <c r="M837" s="8"/>
      <c r="N837" s="8"/>
      <c r="O837" s="8"/>
      <c r="P837" s="8"/>
      <c r="Q837" s="8"/>
      <c r="R837" s="8"/>
      <c r="S837" s="8"/>
      <c r="T837" s="8"/>
      <c r="U837" s="8"/>
      <c r="Z837" s="8"/>
      <c r="AA837" s="8"/>
      <c r="AB837" s="8"/>
    </row>
    <row r="838" spans="2:28" s="12" customFormat="1" ht="15.75" customHeight="1" x14ac:dyDescent="0.25">
      <c r="B838" s="109"/>
      <c r="C838" s="9"/>
      <c r="D838" s="113"/>
      <c r="E838" s="6">
        <v>361</v>
      </c>
      <c r="F838" s="122"/>
      <c r="G838" s="90" t="s">
        <v>569</v>
      </c>
      <c r="H838" s="46">
        <v>12</v>
      </c>
      <c r="I838" s="46">
        <v>13</v>
      </c>
      <c r="J838" s="46">
        <v>14</v>
      </c>
      <c r="K838" s="51">
        <f t="shared" si="41"/>
        <v>13</v>
      </c>
      <c r="L838" s="36">
        <f t="shared" si="42"/>
        <v>3.6011080332409975</v>
      </c>
      <c r="M838" s="8"/>
      <c r="N838" s="8"/>
      <c r="O838" s="8"/>
      <c r="P838" s="8"/>
      <c r="Q838" s="8"/>
      <c r="R838" s="8"/>
      <c r="S838" s="8"/>
      <c r="T838" s="8"/>
      <c r="U838" s="8"/>
      <c r="Z838" s="8"/>
      <c r="AA838" s="8"/>
      <c r="AB838" s="8"/>
    </row>
    <row r="839" spans="2:28" s="12" customFormat="1" ht="15.75" customHeight="1" x14ac:dyDescent="0.25">
      <c r="B839" s="108">
        <v>417</v>
      </c>
      <c r="C839" s="9">
        <v>5050009</v>
      </c>
      <c r="D839" s="112" t="s">
        <v>409</v>
      </c>
      <c r="E839" s="6">
        <v>910</v>
      </c>
      <c r="F839" s="123" t="s">
        <v>410</v>
      </c>
      <c r="G839" s="90" t="s">
        <v>569</v>
      </c>
      <c r="H839" s="46">
        <v>133</v>
      </c>
      <c r="I839" s="46">
        <v>119</v>
      </c>
      <c r="J839" s="46">
        <v>143</v>
      </c>
      <c r="K839" s="51">
        <f t="shared" si="41"/>
        <v>131.66666666666666</v>
      </c>
      <c r="L839" s="36">
        <f t="shared" si="42"/>
        <v>14.468864468864467</v>
      </c>
      <c r="M839" s="8"/>
      <c r="N839" s="8"/>
      <c r="O839" s="8"/>
      <c r="P839" s="8"/>
      <c r="Q839" s="8"/>
      <c r="R839" s="8"/>
      <c r="S839" s="8"/>
      <c r="T839" s="8"/>
      <c r="U839" s="8"/>
      <c r="Z839" s="8"/>
      <c r="AA839" s="8"/>
      <c r="AB839" s="8"/>
    </row>
    <row r="840" spans="2:28" s="12" customFormat="1" ht="15.75" customHeight="1" x14ac:dyDescent="0.25">
      <c r="B840" s="109"/>
      <c r="C840" s="9"/>
      <c r="D840" s="113"/>
      <c r="E840" s="6">
        <v>910</v>
      </c>
      <c r="F840" s="124"/>
      <c r="G840" s="90" t="s">
        <v>569</v>
      </c>
      <c r="H840" s="46">
        <v>478</v>
      </c>
      <c r="I840" s="46">
        <v>452</v>
      </c>
      <c r="J840" s="46">
        <v>475</v>
      </c>
      <c r="K840" s="51">
        <f t="shared" si="41"/>
        <v>468.33333333333331</v>
      </c>
      <c r="L840" s="36">
        <f t="shared" si="42"/>
        <v>51.46520146520146</v>
      </c>
      <c r="M840" s="8"/>
      <c r="N840" s="8"/>
      <c r="O840" s="8"/>
      <c r="P840" s="8"/>
      <c r="Q840" s="8"/>
      <c r="R840" s="8"/>
      <c r="S840" s="8"/>
      <c r="T840" s="8"/>
      <c r="U840" s="8"/>
      <c r="Z840" s="8"/>
      <c r="AA840" s="8"/>
      <c r="AB840" s="8"/>
    </row>
    <row r="841" spans="2:28" s="12" customFormat="1" ht="15.75" customHeight="1" x14ac:dyDescent="0.25">
      <c r="B841" s="10">
        <v>418</v>
      </c>
      <c r="C841" s="9">
        <v>5060006</v>
      </c>
      <c r="D841" s="104" t="s">
        <v>411</v>
      </c>
      <c r="E841" s="6">
        <v>1445</v>
      </c>
      <c r="F841" s="22" t="s">
        <v>412</v>
      </c>
      <c r="G841" s="90" t="s">
        <v>569</v>
      </c>
      <c r="H841" s="46">
        <v>428</v>
      </c>
      <c r="I841" s="46">
        <v>372</v>
      </c>
      <c r="J841" s="46">
        <v>419</v>
      </c>
      <c r="K841" s="51">
        <f t="shared" si="41"/>
        <v>406.33333333333331</v>
      </c>
      <c r="L841" s="36">
        <f t="shared" si="42"/>
        <v>28.119953863898502</v>
      </c>
      <c r="M841" s="8"/>
      <c r="N841" s="8"/>
      <c r="O841" s="8"/>
      <c r="P841" s="8"/>
      <c r="Q841" s="8"/>
      <c r="R841" s="8"/>
      <c r="S841" s="8"/>
      <c r="T841" s="8"/>
      <c r="U841" s="8"/>
      <c r="Z841" s="8"/>
      <c r="AA841" s="8"/>
      <c r="AB841" s="8"/>
    </row>
    <row r="842" spans="2:28" s="12" customFormat="1" ht="15.75" customHeight="1" x14ac:dyDescent="0.25">
      <c r="B842" s="108">
        <v>419</v>
      </c>
      <c r="C842" s="9">
        <v>5060008</v>
      </c>
      <c r="D842" s="112" t="s">
        <v>413</v>
      </c>
      <c r="E842" s="6">
        <v>578</v>
      </c>
      <c r="F842" s="114" t="s">
        <v>388</v>
      </c>
      <c r="G842" s="90" t="s">
        <v>569</v>
      </c>
      <c r="H842" s="46">
        <v>120</v>
      </c>
      <c r="I842" s="46">
        <v>133</v>
      </c>
      <c r="J842" s="46">
        <v>126</v>
      </c>
      <c r="K842" s="51">
        <f t="shared" si="41"/>
        <v>126.33333333333333</v>
      </c>
      <c r="L842" s="36">
        <f t="shared" si="42"/>
        <v>21.856978085351784</v>
      </c>
      <c r="M842" s="8"/>
      <c r="N842" s="8"/>
      <c r="O842" s="8"/>
      <c r="P842" s="8"/>
      <c r="Q842" s="8"/>
      <c r="R842" s="8"/>
      <c r="S842" s="8"/>
      <c r="T842" s="8"/>
      <c r="U842" s="8"/>
      <c r="Z842" s="8"/>
      <c r="AA842" s="8"/>
      <c r="AB842" s="8"/>
    </row>
    <row r="843" spans="2:28" s="12" customFormat="1" ht="15.75" customHeight="1" x14ac:dyDescent="0.25">
      <c r="B843" s="109"/>
      <c r="C843" s="9"/>
      <c r="D843" s="113"/>
      <c r="E843" s="6">
        <v>578</v>
      </c>
      <c r="F843" s="115"/>
      <c r="G843" s="90" t="s">
        <v>569</v>
      </c>
      <c r="H843" s="46">
        <v>328</v>
      </c>
      <c r="I843" s="46">
        <v>292</v>
      </c>
      <c r="J843" s="46">
        <v>289</v>
      </c>
      <c r="K843" s="51">
        <f t="shared" si="41"/>
        <v>303</v>
      </c>
      <c r="L843" s="36">
        <f t="shared" si="42"/>
        <v>52.422145328719729</v>
      </c>
      <c r="M843" s="8"/>
      <c r="N843" s="8"/>
      <c r="O843" s="8"/>
      <c r="P843" s="8"/>
      <c r="Q843" s="8"/>
      <c r="R843" s="8"/>
      <c r="S843" s="8"/>
      <c r="T843" s="8"/>
      <c r="U843" s="8"/>
      <c r="Z843" s="8"/>
      <c r="AA843" s="8"/>
      <c r="AB843" s="8"/>
    </row>
    <row r="844" spans="2:28" s="12" customFormat="1" ht="15.75" customHeight="1" x14ac:dyDescent="0.25">
      <c r="B844" s="108">
        <v>420</v>
      </c>
      <c r="C844" s="9">
        <v>5060012</v>
      </c>
      <c r="D844" s="112" t="s">
        <v>414</v>
      </c>
      <c r="E844" s="6">
        <v>910</v>
      </c>
      <c r="F844" s="119" t="s">
        <v>415</v>
      </c>
      <c r="G844" s="90" t="s">
        <v>569</v>
      </c>
      <c r="H844" s="83">
        <v>78</v>
      </c>
      <c r="I844" s="75">
        <v>113</v>
      </c>
      <c r="J844" s="75">
        <v>99</v>
      </c>
      <c r="K844" s="51">
        <f t="shared" si="41"/>
        <v>96.666666666666671</v>
      </c>
      <c r="L844" s="36">
        <f t="shared" si="42"/>
        <v>10.622710622710624</v>
      </c>
      <c r="M844" s="8"/>
      <c r="N844" s="8"/>
      <c r="O844" s="8"/>
      <c r="P844" s="8"/>
      <c r="Q844" s="8"/>
      <c r="R844" s="8"/>
      <c r="S844" s="8"/>
      <c r="T844" s="8"/>
      <c r="U844" s="8"/>
      <c r="Z844" s="8"/>
      <c r="AA844" s="8"/>
      <c r="AB844" s="8"/>
    </row>
    <row r="845" spans="2:28" s="12" customFormat="1" ht="15.75" customHeight="1" x14ac:dyDescent="0.25">
      <c r="B845" s="109"/>
      <c r="C845" s="9"/>
      <c r="D845" s="113"/>
      <c r="E845" s="6">
        <v>910</v>
      </c>
      <c r="F845" s="120"/>
      <c r="G845" s="90" t="s">
        <v>569</v>
      </c>
      <c r="H845" s="86">
        <v>75</v>
      </c>
      <c r="I845" s="86">
        <v>84</v>
      </c>
      <c r="J845" s="86">
        <v>86</v>
      </c>
      <c r="K845" s="51">
        <f t="shared" si="41"/>
        <v>81.666666666666671</v>
      </c>
      <c r="L845" s="36">
        <f t="shared" si="42"/>
        <v>8.9743589743589745</v>
      </c>
      <c r="M845" s="8"/>
      <c r="N845" s="8"/>
      <c r="O845" s="8"/>
      <c r="P845" s="8"/>
      <c r="Q845" s="8"/>
      <c r="R845" s="8"/>
      <c r="S845" s="8"/>
      <c r="T845" s="8"/>
      <c r="U845" s="8"/>
      <c r="Z845" s="8"/>
      <c r="AA845" s="8"/>
      <c r="AB845" s="8"/>
    </row>
    <row r="846" spans="2:28" s="12" customFormat="1" ht="15.75" x14ac:dyDescent="0.25">
      <c r="B846" s="108">
        <v>421</v>
      </c>
      <c r="C846" s="9">
        <v>5070001</v>
      </c>
      <c r="D846" s="112" t="s">
        <v>416</v>
      </c>
      <c r="E846" s="6">
        <v>1445</v>
      </c>
      <c r="F846" s="116" t="s">
        <v>417</v>
      </c>
      <c r="G846" s="90" t="s">
        <v>569</v>
      </c>
      <c r="H846" s="34">
        <v>383</v>
      </c>
      <c r="I846" s="34">
        <v>352</v>
      </c>
      <c r="J846" s="34">
        <v>389</v>
      </c>
      <c r="K846" s="51">
        <f t="shared" si="41"/>
        <v>374.66666666666669</v>
      </c>
      <c r="L846" s="36">
        <f t="shared" si="42"/>
        <v>25.928489042675896</v>
      </c>
      <c r="M846" s="8"/>
      <c r="N846" s="8"/>
      <c r="O846" s="8"/>
      <c r="P846" s="8"/>
      <c r="Q846" s="8"/>
      <c r="R846" s="8"/>
      <c r="S846" s="8"/>
      <c r="T846" s="8"/>
      <c r="U846" s="8"/>
      <c r="Z846" s="8"/>
      <c r="AA846" s="8"/>
      <c r="AB846" s="8"/>
    </row>
    <row r="847" spans="2:28" s="12" customFormat="1" ht="15.75" customHeight="1" x14ac:dyDescent="0.25">
      <c r="B847" s="109"/>
      <c r="C847" s="9"/>
      <c r="D847" s="113"/>
      <c r="E847" s="6">
        <v>1445</v>
      </c>
      <c r="F847" s="118"/>
      <c r="G847" s="90" t="s">
        <v>569</v>
      </c>
      <c r="H847" s="34">
        <v>331</v>
      </c>
      <c r="I847" s="34">
        <v>292</v>
      </c>
      <c r="J847" s="34">
        <v>339</v>
      </c>
      <c r="K847" s="51">
        <f t="shared" si="41"/>
        <v>320.66666666666669</v>
      </c>
      <c r="L847" s="36">
        <f t="shared" si="42"/>
        <v>22.19146482122261</v>
      </c>
      <c r="M847" s="8"/>
      <c r="N847" s="8"/>
      <c r="O847" s="8"/>
      <c r="P847" s="8"/>
      <c r="Q847" s="8"/>
      <c r="R847" s="8"/>
      <c r="S847" s="8"/>
      <c r="T847" s="8"/>
      <c r="U847" s="8"/>
      <c r="Z847" s="8"/>
      <c r="AA847" s="8"/>
      <c r="AB847" s="8"/>
    </row>
    <row r="848" spans="2:28" s="12" customFormat="1" ht="15.75" x14ac:dyDescent="0.25">
      <c r="B848" s="108">
        <v>422</v>
      </c>
      <c r="C848" s="9">
        <v>5070002</v>
      </c>
      <c r="D848" s="112" t="s">
        <v>418</v>
      </c>
      <c r="E848" s="6">
        <v>910</v>
      </c>
      <c r="F848" s="118"/>
      <c r="G848" s="90" t="s">
        <v>569</v>
      </c>
      <c r="H848" s="34">
        <v>382</v>
      </c>
      <c r="I848" s="34">
        <v>340</v>
      </c>
      <c r="J848" s="34">
        <v>372</v>
      </c>
      <c r="K848" s="51">
        <f t="shared" si="41"/>
        <v>364.66666666666669</v>
      </c>
      <c r="L848" s="36">
        <f t="shared" si="42"/>
        <v>40.073260073260073</v>
      </c>
      <c r="M848" s="8"/>
      <c r="N848" s="8"/>
      <c r="O848" s="8"/>
      <c r="P848" s="8"/>
      <c r="Q848" s="8"/>
      <c r="R848" s="8"/>
      <c r="S848" s="8"/>
      <c r="T848" s="8"/>
      <c r="U848" s="8"/>
      <c r="Z848" s="8"/>
      <c r="AA848" s="8"/>
      <c r="AB848" s="8"/>
    </row>
    <row r="849" spans="1:28" s="12" customFormat="1" ht="15" customHeight="1" x14ac:dyDescent="0.25">
      <c r="B849" s="109"/>
      <c r="C849" s="9"/>
      <c r="D849" s="113"/>
      <c r="E849" s="6">
        <v>910</v>
      </c>
      <c r="F849" s="118"/>
      <c r="G849" s="90" t="s">
        <v>569</v>
      </c>
      <c r="H849" s="34">
        <v>333</v>
      </c>
      <c r="I849" s="34">
        <v>272</v>
      </c>
      <c r="J849" s="34">
        <v>316</v>
      </c>
      <c r="K849" s="51">
        <f t="shared" si="41"/>
        <v>307</v>
      </c>
      <c r="L849" s="36">
        <f t="shared" si="42"/>
        <v>33.736263736263737</v>
      </c>
      <c r="M849" s="8"/>
      <c r="N849" s="8"/>
      <c r="O849" s="8"/>
      <c r="P849" s="8"/>
      <c r="Q849" s="8"/>
      <c r="R849" s="8"/>
      <c r="S849" s="8"/>
      <c r="T849" s="8"/>
      <c r="U849" s="8"/>
      <c r="Z849" s="8"/>
      <c r="AA849" s="8"/>
      <c r="AB849" s="8"/>
    </row>
    <row r="850" spans="1:28" ht="15.75" x14ac:dyDescent="0.25">
      <c r="A850" s="12"/>
      <c r="B850" s="108">
        <v>423</v>
      </c>
      <c r="C850" s="9">
        <v>5070003</v>
      </c>
      <c r="D850" s="112" t="s">
        <v>419</v>
      </c>
      <c r="E850" s="6">
        <v>910</v>
      </c>
      <c r="F850" s="118"/>
      <c r="G850" s="90" t="s">
        <v>569</v>
      </c>
      <c r="H850" s="34">
        <v>337</v>
      </c>
      <c r="I850" s="34">
        <v>292</v>
      </c>
      <c r="J850" s="34">
        <v>319</v>
      </c>
      <c r="K850" s="51">
        <f t="shared" si="41"/>
        <v>316</v>
      </c>
      <c r="L850" s="36">
        <f t="shared" si="42"/>
        <v>34.725274725274723</v>
      </c>
      <c r="M850" s="8"/>
      <c r="N850" s="8"/>
      <c r="O850" s="8"/>
      <c r="P850" s="8"/>
      <c r="Q850" s="8"/>
      <c r="R850" s="8"/>
      <c r="S850" s="8"/>
      <c r="T850" s="8"/>
      <c r="U850" s="8"/>
      <c r="Z850" s="8"/>
      <c r="AA850" s="8"/>
      <c r="AB850" s="8"/>
    </row>
    <row r="851" spans="1:28" ht="15.75" customHeight="1" x14ac:dyDescent="0.25">
      <c r="B851" s="109"/>
      <c r="C851" s="9"/>
      <c r="D851" s="113"/>
      <c r="E851" s="6">
        <v>910</v>
      </c>
      <c r="F851" s="118"/>
      <c r="G851" s="90" t="s">
        <v>569</v>
      </c>
      <c r="H851" s="34">
        <v>282</v>
      </c>
      <c r="I851" s="34">
        <v>257</v>
      </c>
      <c r="J851" s="34">
        <v>265</v>
      </c>
      <c r="K851" s="51">
        <f t="shared" si="41"/>
        <v>268</v>
      </c>
      <c r="L851" s="36">
        <f t="shared" si="42"/>
        <v>29.450549450549453</v>
      </c>
      <c r="M851" s="8"/>
      <c r="N851" s="8"/>
      <c r="O851" s="8"/>
      <c r="P851" s="8"/>
      <c r="Q851" s="8"/>
      <c r="R851" s="8"/>
      <c r="S851" s="8"/>
      <c r="T851" s="8"/>
      <c r="U851" s="8"/>
      <c r="Z851" s="8"/>
      <c r="AA851" s="8"/>
      <c r="AB851" s="8"/>
    </row>
    <row r="852" spans="1:28" ht="15.75" x14ac:dyDescent="0.25">
      <c r="B852" s="108">
        <v>424</v>
      </c>
      <c r="C852" s="9">
        <v>5070004</v>
      </c>
      <c r="D852" s="112" t="s">
        <v>420</v>
      </c>
      <c r="E852" s="6">
        <v>578</v>
      </c>
      <c r="F852" s="118"/>
      <c r="G852" s="90" t="s">
        <v>569</v>
      </c>
      <c r="H852" s="34">
        <v>184</v>
      </c>
      <c r="I852" s="34">
        <v>152</v>
      </c>
      <c r="J852" s="34">
        <v>189</v>
      </c>
      <c r="K852" s="51">
        <f t="shared" si="41"/>
        <v>175</v>
      </c>
      <c r="L852" s="36">
        <f t="shared" si="42"/>
        <v>30.276816608996537</v>
      </c>
      <c r="M852" s="8"/>
      <c r="N852" s="8"/>
      <c r="O852" s="8"/>
      <c r="P852" s="8"/>
      <c r="Q852" s="8"/>
      <c r="R852" s="8"/>
      <c r="S852" s="8"/>
      <c r="T852" s="8"/>
      <c r="U852" s="8"/>
      <c r="Z852" s="8"/>
      <c r="AA852" s="8"/>
      <c r="AB852" s="8"/>
    </row>
    <row r="853" spans="1:28" ht="15.75" x14ac:dyDescent="0.25">
      <c r="B853" s="109"/>
      <c r="C853" s="9"/>
      <c r="D853" s="113"/>
      <c r="E853" s="6">
        <v>578</v>
      </c>
      <c r="F853" s="117"/>
      <c r="G853" s="90" t="s">
        <v>569</v>
      </c>
      <c r="H853" s="34">
        <v>136</v>
      </c>
      <c r="I853" s="34">
        <v>92</v>
      </c>
      <c r="J853" s="34">
        <v>127</v>
      </c>
      <c r="K853" s="51">
        <f t="shared" si="41"/>
        <v>118.33333333333333</v>
      </c>
      <c r="L853" s="36">
        <f t="shared" si="42"/>
        <v>20.472895040369089</v>
      </c>
      <c r="M853" s="8"/>
      <c r="N853" s="8"/>
      <c r="O853" s="8"/>
      <c r="P853" s="8"/>
      <c r="Q853" s="8"/>
      <c r="R853" s="8"/>
      <c r="S853" s="8"/>
      <c r="T853" s="8"/>
      <c r="U853" s="8"/>
      <c r="Z853" s="8"/>
      <c r="AA853" s="8"/>
      <c r="AB853" s="8"/>
    </row>
    <row r="854" spans="1:28" ht="31.5" x14ac:dyDescent="0.25">
      <c r="B854" s="63">
        <v>425</v>
      </c>
      <c r="C854" s="9">
        <v>5070011</v>
      </c>
      <c r="D854" s="105" t="s">
        <v>421</v>
      </c>
      <c r="E854" s="6">
        <v>144</v>
      </c>
      <c r="F854" s="37" t="s">
        <v>422</v>
      </c>
      <c r="G854" s="90" t="s">
        <v>569</v>
      </c>
      <c r="H854" s="34">
        <v>21</v>
      </c>
      <c r="I854" s="34">
        <v>19</v>
      </c>
      <c r="J854" s="34">
        <v>20</v>
      </c>
      <c r="K854" s="51">
        <f t="shared" si="41"/>
        <v>20</v>
      </c>
      <c r="L854" s="36">
        <f t="shared" si="42"/>
        <v>13.888888888888889</v>
      </c>
      <c r="M854" s="8"/>
      <c r="N854" s="8"/>
      <c r="O854" s="8"/>
      <c r="P854" s="8"/>
      <c r="Q854" s="8"/>
      <c r="R854" s="8"/>
      <c r="S854" s="8"/>
      <c r="T854" s="8"/>
      <c r="U854" s="8"/>
      <c r="Z854" s="8"/>
      <c r="AA854" s="8"/>
      <c r="AB854" s="8"/>
    </row>
    <row r="855" spans="1:28" ht="15.75" x14ac:dyDescent="0.25">
      <c r="B855" s="108">
        <v>426</v>
      </c>
      <c r="C855" s="9">
        <v>5260002</v>
      </c>
      <c r="D855" s="112" t="s">
        <v>423</v>
      </c>
      <c r="E855" s="6">
        <v>1445</v>
      </c>
      <c r="F855" s="114" t="s">
        <v>424</v>
      </c>
      <c r="G855" s="90" t="s">
        <v>569</v>
      </c>
      <c r="H855" s="34">
        <v>171</v>
      </c>
      <c r="I855" s="34">
        <v>158</v>
      </c>
      <c r="J855" s="34">
        <v>164</v>
      </c>
      <c r="K855" s="51">
        <f t="shared" si="41"/>
        <v>164.33333333333334</v>
      </c>
      <c r="L855" s="36">
        <f t="shared" si="42"/>
        <v>11.372549019607844</v>
      </c>
      <c r="M855" s="8"/>
      <c r="N855" s="8"/>
      <c r="O855" s="8"/>
      <c r="P855" s="8"/>
      <c r="Q855" s="8"/>
      <c r="R855" s="8"/>
      <c r="S855" s="8"/>
      <c r="T855" s="8"/>
      <c r="U855" s="8"/>
      <c r="Z855" s="8"/>
      <c r="AA855" s="8"/>
      <c r="AB855" s="8"/>
    </row>
    <row r="856" spans="1:28" ht="15.75" x14ac:dyDescent="0.25">
      <c r="B856" s="109"/>
      <c r="C856" s="9"/>
      <c r="D856" s="113"/>
      <c r="E856" s="6">
        <v>1445</v>
      </c>
      <c r="F856" s="115"/>
      <c r="G856" s="90" t="s">
        <v>569</v>
      </c>
      <c r="H856" s="34">
        <v>155</v>
      </c>
      <c r="I856" s="34">
        <v>161</v>
      </c>
      <c r="J856" s="34">
        <v>143</v>
      </c>
      <c r="K856" s="51">
        <f t="shared" si="41"/>
        <v>153</v>
      </c>
      <c r="L856" s="36">
        <f t="shared" si="42"/>
        <v>10.588235294117647</v>
      </c>
      <c r="M856" s="8"/>
      <c r="N856" s="8"/>
      <c r="O856" s="8"/>
      <c r="P856" s="8"/>
      <c r="Q856" s="8"/>
      <c r="R856" s="8"/>
      <c r="S856" s="8"/>
      <c r="T856" s="8"/>
      <c r="U856" s="8"/>
      <c r="Z856" s="8"/>
      <c r="AA856" s="8"/>
      <c r="AB856" s="8"/>
    </row>
    <row r="857" spans="1:28" ht="15.75" x14ac:dyDescent="0.25">
      <c r="B857" s="108">
        <v>427</v>
      </c>
      <c r="C857" s="9">
        <v>5260004</v>
      </c>
      <c r="D857" s="112" t="s">
        <v>425</v>
      </c>
      <c r="E857" s="6">
        <v>910</v>
      </c>
      <c r="F857" s="116" t="s">
        <v>426</v>
      </c>
      <c r="G857" s="90" t="s">
        <v>569</v>
      </c>
      <c r="H857" s="34">
        <v>200</v>
      </c>
      <c r="I857" s="34">
        <v>200</v>
      </c>
      <c r="J857" s="34">
        <v>202</v>
      </c>
      <c r="K857" s="51">
        <f t="shared" si="41"/>
        <v>200.66666666666666</v>
      </c>
      <c r="L857" s="36">
        <f t="shared" si="42"/>
        <v>22.051282051282051</v>
      </c>
      <c r="M857" s="8"/>
      <c r="N857" s="8"/>
      <c r="O857" s="8"/>
      <c r="P857" s="8"/>
      <c r="Q857" s="8"/>
      <c r="R857" s="8"/>
      <c r="S857" s="8"/>
      <c r="T857" s="8"/>
      <c r="U857" s="8"/>
      <c r="Z857" s="8"/>
      <c r="AA857" s="8"/>
      <c r="AB857" s="8"/>
    </row>
    <row r="858" spans="1:28" ht="15.75" x14ac:dyDescent="0.25">
      <c r="B858" s="109"/>
      <c r="C858" s="9"/>
      <c r="D858" s="113"/>
      <c r="E858" s="6">
        <v>910</v>
      </c>
      <c r="F858" s="117"/>
      <c r="G858" s="90" t="s">
        <v>569</v>
      </c>
      <c r="H858" s="34">
        <v>215</v>
      </c>
      <c r="I858" s="34">
        <v>194</v>
      </c>
      <c r="J858" s="34">
        <v>216</v>
      </c>
      <c r="K858" s="51">
        <f t="shared" si="41"/>
        <v>208.33333333333334</v>
      </c>
      <c r="L858" s="36">
        <f t="shared" si="42"/>
        <v>22.893772893772894</v>
      </c>
      <c r="M858" s="8"/>
      <c r="N858" s="8"/>
      <c r="O858" s="8"/>
      <c r="P858" s="8"/>
      <c r="Q858" s="8"/>
      <c r="R858" s="8"/>
      <c r="S858" s="8"/>
      <c r="T858" s="8"/>
      <c r="U858" s="8"/>
      <c r="Z858" s="8"/>
      <c r="AA858" s="8"/>
      <c r="AB858" s="8"/>
    </row>
    <row r="859" spans="1:28" ht="15.75" customHeight="1" x14ac:dyDescent="0.25">
      <c r="B859" s="10">
        <v>428</v>
      </c>
      <c r="C859" s="38" t="s">
        <v>427</v>
      </c>
      <c r="D859" s="99" t="s">
        <v>428</v>
      </c>
      <c r="E859" s="6">
        <v>231</v>
      </c>
      <c r="F859" s="22" t="s">
        <v>429</v>
      </c>
      <c r="G859" s="90" t="s">
        <v>569</v>
      </c>
      <c r="H859" s="34">
        <v>56</v>
      </c>
      <c r="I859" s="34">
        <v>57</v>
      </c>
      <c r="J859" s="34">
        <v>57</v>
      </c>
      <c r="K859" s="51">
        <f t="shared" si="41"/>
        <v>56.666666666666664</v>
      </c>
      <c r="L859" s="36">
        <f t="shared" si="42"/>
        <v>24.531024531024531</v>
      </c>
      <c r="M859" s="8"/>
      <c r="N859" s="8"/>
      <c r="O859" s="8"/>
      <c r="P859" s="8"/>
      <c r="Q859" s="8"/>
      <c r="R859" s="8"/>
      <c r="S859" s="8"/>
      <c r="T859" s="8"/>
      <c r="U859" s="8"/>
      <c r="Z859" s="8"/>
      <c r="AA859" s="8"/>
      <c r="AB859" s="8"/>
    </row>
    <row r="860" spans="1:28" ht="15.75" x14ac:dyDescent="0.25">
      <c r="B860" s="108">
        <v>429</v>
      </c>
      <c r="C860" s="110" t="s">
        <v>430</v>
      </c>
      <c r="D860" s="112" t="s">
        <v>431</v>
      </c>
      <c r="E860" s="9">
        <v>910</v>
      </c>
      <c r="F860" s="114" t="s">
        <v>432</v>
      </c>
      <c r="G860" s="90" t="s">
        <v>569</v>
      </c>
      <c r="H860" s="34">
        <v>216</v>
      </c>
      <c r="I860" s="34">
        <v>200</v>
      </c>
      <c r="J860" s="34">
        <v>232</v>
      </c>
      <c r="K860" s="51">
        <f t="shared" si="41"/>
        <v>216</v>
      </c>
      <c r="L860" s="36">
        <f t="shared" si="42"/>
        <v>23.736263736263734</v>
      </c>
      <c r="M860" s="8"/>
      <c r="N860" s="8"/>
      <c r="O860" s="8"/>
      <c r="P860" s="8"/>
      <c r="Q860" s="8"/>
      <c r="R860" s="8"/>
      <c r="S860" s="8"/>
      <c r="T860" s="8"/>
      <c r="U860" s="8"/>
      <c r="Z860" s="8"/>
      <c r="AA860" s="8"/>
      <c r="AB860" s="8"/>
    </row>
    <row r="861" spans="1:28" ht="15" customHeight="1" x14ac:dyDescent="0.25">
      <c r="B861" s="109"/>
      <c r="C861" s="111"/>
      <c r="D861" s="113"/>
      <c r="E861" s="9">
        <v>910</v>
      </c>
      <c r="F861" s="115"/>
      <c r="G861" s="6" t="s">
        <v>569</v>
      </c>
      <c r="H861" s="34">
        <v>52</v>
      </c>
      <c r="I861" s="34">
        <v>48</v>
      </c>
      <c r="J861" s="34">
        <v>49</v>
      </c>
      <c r="K861" s="51">
        <f t="shared" si="41"/>
        <v>49.666666666666664</v>
      </c>
      <c r="L861" s="36">
        <f t="shared" si="42"/>
        <v>5.457875457875458</v>
      </c>
      <c r="M861" s="8"/>
      <c r="N861" s="8"/>
      <c r="O861" s="8"/>
      <c r="P861" s="8"/>
      <c r="Q861" s="8"/>
      <c r="R861" s="8"/>
      <c r="S861" s="8"/>
      <c r="T861" s="8"/>
      <c r="U861" s="8"/>
      <c r="Z861" s="8"/>
      <c r="AA861" s="8"/>
      <c r="AB861" s="8"/>
    </row>
    <row r="862" spans="1:28" ht="27" customHeight="1" x14ac:dyDescent="0.25">
      <c r="L862" s="60"/>
    </row>
    <row r="863" spans="1:28" ht="15.75" x14ac:dyDescent="0.25">
      <c r="B863" s="72"/>
      <c r="C863" s="5"/>
      <c r="D863" s="106"/>
      <c r="E863" s="5"/>
      <c r="F863" s="39"/>
      <c r="G863" s="62"/>
      <c r="H863" s="49"/>
      <c r="I863" s="49"/>
      <c r="L863" s="60"/>
    </row>
    <row r="864" spans="1:28" x14ac:dyDescent="0.25">
      <c r="B864" s="5"/>
      <c r="C864" s="5"/>
      <c r="D864" s="106"/>
      <c r="E864" s="5"/>
      <c r="F864"/>
      <c r="G864" s="3"/>
      <c r="H864" s="50"/>
      <c r="I864" s="50"/>
      <c r="L864" s="60"/>
    </row>
    <row r="865" spans="12:12" x14ac:dyDescent="0.25">
      <c r="L865" s="60"/>
    </row>
    <row r="866" spans="12:12" x14ac:dyDescent="0.25">
      <c r="L866" s="60"/>
    </row>
    <row r="867" spans="12:12" x14ac:dyDescent="0.25">
      <c r="L867" s="60"/>
    </row>
    <row r="868" spans="12:12" x14ac:dyDescent="0.25">
      <c r="L868" s="60"/>
    </row>
    <row r="869" spans="12:12" x14ac:dyDescent="0.25">
      <c r="L869" s="60"/>
    </row>
    <row r="870" spans="12:12" x14ac:dyDescent="0.25">
      <c r="L870" s="60"/>
    </row>
    <row r="871" spans="12:12" x14ac:dyDescent="0.25">
      <c r="L871" s="60"/>
    </row>
    <row r="872" spans="12:12" x14ac:dyDescent="0.25">
      <c r="L872" s="60"/>
    </row>
    <row r="873" spans="12:12" x14ac:dyDescent="0.25">
      <c r="L873" s="60"/>
    </row>
    <row r="874" spans="12:12" x14ac:dyDescent="0.25">
      <c r="L874" s="60"/>
    </row>
    <row r="875" spans="12:12" x14ac:dyDescent="0.25">
      <c r="L875" s="60"/>
    </row>
    <row r="876" spans="12:12" x14ac:dyDescent="0.25">
      <c r="L876" s="60"/>
    </row>
    <row r="877" spans="12:12" x14ac:dyDescent="0.25">
      <c r="L877" s="60"/>
    </row>
    <row r="878" spans="12:12" x14ac:dyDescent="0.25">
      <c r="L878" s="60"/>
    </row>
    <row r="879" spans="12:12" x14ac:dyDescent="0.25">
      <c r="L879" s="60"/>
    </row>
    <row r="880" spans="12:12" x14ac:dyDescent="0.25">
      <c r="L880" s="60"/>
    </row>
    <row r="881" spans="12:12" x14ac:dyDescent="0.25">
      <c r="L881" s="60"/>
    </row>
    <row r="882" spans="12:12" x14ac:dyDescent="0.25">
      <c r="L882" s="60"/>
    </row>
    <row r="883" spans="12:12" x14ac:dyDescent="0.25">
      <c r="L883" s="60"/>
    </row>
    <row r="884" spans="12:12" x14ac:dyDescent="0.25">
      <c r="L884" s="60"/>
    </row>
    <row r="885" spans="12:12" x14ac:dyDescent="0.25">
      <c r="L885" s="60"/>
    </row>
    <row r="886" spans="12:12" x14ac:dyDescent="0.25">
      <c r="L886" s="60"/>
    </row>
    <row r="887" spans="12:12" x14ac:dyDescent="0.25">
      <c r="L887" s="60"/>
    </row>
    <row r="888" spans="12:12" x14ac:dyDescent="0.25">
      <c r="L888" s="60"/>
    </row>
    <row r="889" spans="12:12" x14ac:dyDescent="0.25">
      <c r="L889" s="60"/>
    </row>
    <row r="890" spans="12:12" x14ac:dyDescent="0.25">
      <c r="L890" s="60"/>
    </row>
    <row r="891" spans="12:12" x14ac:dyDescent="0.25">
      <c r="L891" s="60"/>
    </row>
    <row r="892" spans="12:12" x14ac:dyDescent="0.25">
      <c r="L892" s="60"/>
    </row>
    <row r="893" spans="12:12" x14ac:dyDescent="0.25">
      <c r="L893" s="60"/>
    </row>
    <row r="894" spans="12:12" x14ac:dyDescent="0.25">
      <c r="L894" s="60"/>
    </row>
    <row r="895" spans="12:12" x14ac:dyDescent="0.25">
      <c r="L895" s="60"/>
    </row>
    <row r="896" spans="12:12" x14ac:dyDescent="0.25">
      <c r="L896" s="60"/>
    </row>
    <row r="897" spans="12:12" x14ac:dyDescent="0.25">
      <c r="L897" s="60"/>
    </row>
    <row r="898" spans="12:12" x14ac:dyDescent="0.25">
      <c r="L898" s="60"/>
    </row>
    <row r="899" spans="12:12" x14ac:dyDescent="0.25">
      <c r="L899" s="60"/>
    </row>
    <row r="900" spans="12:12" x14ac:dyDescent="0.25">
      <c r="L900" s="60"/>
    </row>
    <row r="901" spans="12:12" x14ac:dyDescent="0.25">
      <c r="L901" s="60"/>
    </row>
    <row r="902" spans="12:12" x14ac:dyDescent="0.25">
      <c r="L902" s="60"/>
    </row>
    <row r="903" spans="12:12" x14ac:dyDescent="0.25">
      <c r="L903" s="60"/>
    </row>
    <row r="904" spans="12:12" x14ac:dyDescent="0.25">
      <c r="L904" s="60"/>
    </row>
    <row r="905" spans="12:12" x14ac:dyDescent="0.25">
      <c r="L905" s="60"/>
    </row>
    <row r="906" spans="12:12" x14ac:dyDescent="0.25">
      <c r="L906" s="60"/>
    </row>
    <row r="907" spans="12:12" x14ac:dyDescent="0.25">
      <c r="L907" s="60"/>
    </row>
    <row r="908" spans="12:12" x14ac:dyDescent="0.25">
      <c r="L908" s="60"/>
    </row>
    <row r="909" spans="12:12" x14ac:dyDescent="0.25">
      <c r="L909" s="60"/>
    </row>
    <row r="910" spans="12:12" x14ac:dyDescent="0.25">
      <c r="L910" s="60"/>
    </row>
    <row r="911" spans="12:12" x14ac:dyDescent="0.25">
      <c r="L911" s="60"/>
    </row>
    <row r="912" spans="12:12" x14ac:dyDescent="0.25">
      <c r="L912" s="60"/>
    </row>
    <row r="913" spans="12:12" x14ac:dyDescent="0.25">
      <c r="L913" s="60"/>
    </row>
    <row r="914" spans="12:12" x14ac:dyDescent="0.25">
      <c r="L914" s="60"/>
    </row>
    <row r="915" spans="12:12" x14ac:dyDescent="0.25">
      <c r="L915" s="60"/>
    </row>
    <row r="916" spans="12:12" x14ac:dyDescent="0.25">
      <c r="L916" s="60"/>
    </row>
    <row r="917" spans="12:12" x14ac:dyDescent="0.25">
      <c r="L917" s="60"/>
    </row>
    <row r="918" spans="12:12" x14ac:dyDescent="0.25">
      <c r="L918" s="60"/>
    </row>
    <row r="919" spans="12:12" x14ac:dyDescent="0.25">
      <c r="L919" s="60"/>
    </row>
    <row r="920" spans="12:12" x14ac:dyDescent="0.25">
      <c r="L920" s="60"/>
    </row>
    <row r="921" spans="12:12" x14ac:dyDescent="0.25">
      <c r="L921" s="60"/>
    </row>
    <row r="922" spans="12:12" x14ac:dyDescent="0.25">
      <c r="L922" s="60"/>
    </row>
    <row r="923" spans="12:12" x14ac:dyDescent="0.25">
      <c r="L923" s="60"/>
    </row>
    <row r="924" spans="12:12" x14ac:dyDescent="0.25">
      <c r="L924" s="60"/>
    </row>
    <row r="925" spans="12:12" x14ac:dyDescent="0.25">
      <c r="L925" s="60"/>
    </row>
    <row r="926" spans="12:12" x14ac:dyDescent="0.25">
      <c r="L926" s="60"/>
    </row>
    <row r="927" spans="12:12" x14ac:dyDescent="0.25">
      <c r="L927" s="60"/>
    </row>
    <row r="928" spans="12:12" x14ac:dyDescent="0.25">
      <c r="L928" s="60"/>
    </row>
    <row r="929" spans="12:12" x14ac:dyDescent="0.25">
      <c r="L929" s="60"/>
    </row>
    <row r="930" spans="12:12" x14ac:dyDescent="0.25">
      <c r="L930" s="60"/>
    </row>
    <row r="931" spans="12:12" x14ac:dyDescent="0.25">
      <c r="L931" s="60"/>
    </row>
    <row r="932" spans="12:12" x14ac:dyDescent="0.25">
      <c r="L932" s="60"/>
    </row>
    <row r="933" spans="12:12" x14ac:dyDescent="0.25">
      <c r="L933" s="60"/>
    </row>
    <row r="934" spans="12:12" x14ac:dyDescent="0.25">
      <c r="L934" s="60"/>
    </row>
    <row r="935" spans="12:12" x14ac:dyDescent="0.25">
      <c r="L935" s="60"/>
    </row>
    <row r="936" spans="12:12" x14ac:dyDescent="0.25">
      <c r="L936" s="60"/>
    </row>
    <row r="937" spans="12:12" x14ac:dyDescent="0.25">
      <c r="L937" s="60"/>
    </row>
    <row r="938" spans="12:12" x14ac:dyDescent="0.25">
      <c r="L938" s="60"/>
    </row>
    <row r="939" spans="12:12" x14ac:dyDescent="0.25">
      <c r="L939" s="60"/>
    </row>
    <row r="940" spans="12:12" x14ac:dyDescent="0.25">
      <c r="L940" s="60"/>
    </row>
    <row r="941" spans="12:12" x14ac:dyDescent="0.25">
      <c r="L941" s="60"/>
    </row>
    <row r="942" spans="12:12" x14ac:dyDescent="0.25">
      <c r="L942" s="60"/>
    </row>
    <row r="943" spans="12:12" x14ac:dyDescent="0.25">
      <c r="L943" s="60"/>
    </row>
    <row r="944" spans="12:12" x14ac:dyDescent="0.25">
      <c r="L944" s="60"/>
    </row>
    <row r="945" spans="12:12" x14ac:dyDescent="0.25">
      <c r="L945" s="60"/>
    </row>
    <row r="946" spans="12:12" x14ac:dyDescent="0.25">
      <c r="L946" s="60"/>
    </row>
    <row r="947" spans="12:12" x14ac:dyDescent="0.25">
      <c r="L947" s="60"/>
    </row>
    <row r="948" spans="12:12" x14ac:dyDescent="0.25">
      <c r="L948" s="60"/>
    </row>
    <row r="949" spans="12:12" x14ac:dyDescent="0.25">
      <c r="L949" s="60"/>
    </row>
    <row r="950" spans="12:12" x14ac:dyDescent="0.25">
      <c r="L950" s="60"/>
    </row>
    <row r="951" spans="12:12" x14ac:dyDescent="0.25">
      <c r="L951" s="60"/>
    </row>
    <row r="952" spans="12:12" x14ac:dyDescent="0.25">
      <c r="L952" s="60"/>
    </row>
    <row r="953" spans="12:12" x14ac:dyDescent="0.25">
      <c r="L953" s="60"/>
    </row>
    <row r="954" spans="12:12" x14ac:dyDescent="0.25">
      <c r="L954" s="60"/>
    </row>
    <row r="955" spans="12:12" x14ac:dyDescent="0.25">
      <c r="L955" s="60"/>
    </row>
    <row r="956" spans="12:12" x14ac:dyDescent="0.25">
      <c r="L956" s="60"/>
    </row>
    <row r="957" spans="12:12" x14ac:dyDescent="0.25">
      <c r="L957" s="60"/>
    </row>
    <row r="958" spans="12:12" x14ac:dyDescent="0.25">
      <c r="L958" s="60"/>
    </row>
    <row r="959" spans="12:12" x14ac:dyDescent="0.25">
      <c r="L959" s="60"/>
    </row>
    <row r="960" spans="12:12" x14ac:dyDescent="0.25">
      <c r="L960" s="60"/>
    </row>
    <row r="961" spans="12:12" x14ac:dyDescent="0.25">
      <c r="L961" s="60"/>
    </row>
    <row r="962" spans="12:12" x14ac:dyDescent="0.25">
      <c r="L962" s="60"/>
    </row>
    <row r="963" spans="12:12" x14ac:dyDescent="0.25">
      <c r="L963" s="60"/>
    </row>
    <row r="964" spans="12:12" x14ac:dyDescent="0.25">
      <c r="L964" s="60"/>
    </row>
    <row r="965" spans="12:12" x14ac:dyDescent="0.25">
      <c r="L965" s="60"/>
    </row>
    <row r="966" spans="12:12" x14ac:dyDescent="0.25">
      <c r="L966" s="60"/>
    </row>
    <row r="967" spans="12:12" x14ac:dyDescent="0.25">
      <c r="L967" s="60"/>
    </row>
    <row r="968" spans="12:12" x14ac:dyDescent="0.25">
      <c r="L968" s="60"/>
    </row>
    <row r="969" spans="12:12" x14ac:dyDescent="0.25">
      <c r="L969" s="60"/>
    </row>
    <row r="970" spans="12:12" x14ac:dyDescent="0.25">
      <c r="L970" s="60"/>
    </row>
    <row r="971" spans="12:12" x14ac:dyDescent="0.25">
      <c r="L971" s="60"/>
    </row>
    <row r="972" spans="12:12" x14ac:dyDescent="0.25">
      <c r="L972" s="60"/>
    </row>
    <row r="973" spans="12:12" x14ac:dyDescent="0.25">
      <c r="L973" s="60"/>
    </row>
    <row r="974" spans="12:12" x14ac:dyDescent="0.25">
      <c r="L974" s="60"/>
    </row>
    <row r="975" spans="12:12" x14ac:dyDescent="0.25">
      <c r="L975" s="60"/>
    </row>
    <row r="976" spans="12:12" x14ac:dyDescent="0.25">
      <c r="L976" s="60"/>
    </row>
    <row r="977" spans="12:12" x14ac:dyDescent="0.25">
      <c r="L977" s="60"/>
    </row>
    <row r="978" spans="12:12" x14ac:dyDescent="0.25">
      <c r="L978" s="60"/>
    </row>
    <row r="979" spans="12:12" x14ac:dyDescent="0.25">
      <c r="L979" s="60"/>
    </row>
    <row r="980" spans="12:12" x14ac:dyDescent="0.25">
      <c r="L980" s="60"/>
    </row>
    <row r="981" spans="12:12" x14ac:dyDescent="0.25">
      <c r="L981" s="60"/>
    </row>
    <row r="982" spans="12:12" x14ac:dyDescent="0.25">
      <c r="L982" s="60"/>
    </row>
    <row r="983" spans="12:12" x14ac:dyDescent="0.25">
      <c r="L983" s="60"/>
    </row>
    <row r="984" spans="12:12" x14ac:dyDescent="0.25">
      <c r="L984" s="60"/>
    </row>
    <row r="985" spans="12:12" x14ac:dyDescent="0.25">
      <c r="L985" s="60"/>
    </row>
    <row r="986" spans="12:12" x14ac:dyDescent="0.25">
      <c r="L986" s="60"/>
    </row>
    <row r="987" spans="12:12" x14ac:dyDescent="0.25">
      <c r="L987" s="60"/>
    </row>
    <row r="988" spans="12:12" x14ac:dyDescent="0.25">
      <c r="L988" s="60"/>
    </row>
    <row r="989" spans="12:12" x14ac:dyDescent="0.25">
      <c r="L989" s="60"/>
    </row>
    <row r="990" spans="12:12" x14ac:dyDescent="0.25">
      <c r="L990" s="60"/>
    </row>
    <row r="991" spans="12:12" x14ac:dyDescent="0.25">
      <c r="L991" s="60"/>
    </row>
    <row r="992" spans="12:12" x14ac:dyDescent="0.25">
      <c r="L992" s="60"/>
    </row>
    <row r="993" spans="12:12" x14ac:dyDescent="0.25">
      <c r="L993" s="60"/>
    </row>
    <row r="994" spans="12:12" x14ac:dyDescent="0.25">
      <c r="L994" s="60"/>
    </row>
    <row r="995" spans="12:12" x14ac:dyDescent="0.25">
      <c r="L995" s="60"/>
    </row>
    <row r="996" spans="12:12" x14ac:dyDescent="0.25">
      <c r="L996" s="60"/>
    </row>
    <row r="997" spans="12:12" x14ac:dyDescent="0.25">
      <c r="L997" s="60"/>
    </row>
    <row r="998" spans="12:12" x14ac:dyDescent="0.25">
      <c r="L998" s="60"/>
    </row>
    <row r="999" spans="12:12" x14ac:dyDescent="0.25">
      <c r="L999" s="60"/>
    </row>
    <row r="1000" spans="12:12" x14ac:dyDescent="0.25">
      <c r="L1000" s="60"/>
    </row>
    <row r="1001" spans="12:12" x14ac:dyDescent="0.25">
      <c r="L1001" s="60"/>
    </row>
    <row r="1002" spans="12:12" x14ac:dyDescent="0.25">
      <c r="L1002" s="60"/>
    </row>
    <row r="1003" spans="12:12" x14ac:dyDescent="0.25">
      <c r="L1003" s="60"/>
    </row>
    <row r="1004" spans="12:12" x14ac:dyDescent="0.25">
      <c r="L1004" s="60"/>
    </row>
    <row r="1005" spans="12:12" x14ac:dyDescent="0.25">
      <c r="L1005" s="60"/>
    </row>
    <row r="1006" spans="12:12" x14ac:dyDescent="0.25">
      <c r="L1006" s="60"/>
    </row>
    <row r="1007" spans="12:12" x14ac:dyDescent="0.25">
      <c r="L1007" s="60"/>
    </row>
    <row r="1008" spans="12:12" x14ac:dyDescent="0.25">
      <c r="L1008" s="60"/>
    </row>
    <row r="1009" spans="12:12" x14ac:dyDescent="0.25">
      <c r="L1009" s="60"/>
    </row>
    <row r="1010" spans="12:12" x14ac:dyDescent="0.25">
      <c r="L1010" s="60"/>
    </row>
    <row r="1011" spans="12:12" x14ac:dyDescent="0.25">
      <c r="L1011" s="60"/>
    </row>
    <row r="1012" spans="12:12" x14ac:dyDescent="0.25">
      <c r="L1012" s="60"/>
    </row>
    <row r="1013" spans="12:12" x14ac:dyDescent="0.25">
      <c r="L1013" s="60"/>
    </row>
    <row r="1014" spans="12:12" x14ac:dyDescent="0.25">
      <c r="L1014" s="60"/>
    </row>
    <row r="1015" spans="12:12" x14ac:dyDescent="0.25">
      <c r="L1015" s="60"/>
    </row>
    <row r="1016" spans="12:12" x14ac:dyDescent="0.25">
      <c r="L1016" s="60"/>
    </row>
    <row r="1017" spans="12:12" x14ac:dyDescent="0.25">
      <c r="L1017" s="60"/>
    </row>
    <row r="1018" spans="12:12" x14ac:dyDescent="0.25">
      <c r="L1018" s="60"/>
    </row>
    <row r="1019" spans="12:12" x14ac:dyDescent="0.25">
      <c r="L1019" s="60"/>
    </row>
    <row r="1020" spans="12:12" x14ac:dyDescent="0.25">
      <c r="L1020" s="60"/>
    </row>
    <row r="1021" spans="12:12" x14ac:dyDescent="0.25">
      <c r="L1021" s="60"/>
    </row>
    <row r="1022" spans="12:12" x14ac:dyDescent="0.25">
      <c r="L1022" s="60"/>
    </row>
    <row r="1023" spans="12:12" x14ac:dyDescent="0.25">
      <c r="L1023" s="60"/>
    </row>
    <row r="1024" spans="12:12" x14ac:dyDescent="0.25">
      <c r="L1024" s="60"/>
    </row>
    <row r="1025" spans="12:12" x14ac:dyDescent="0.25">
      <c r="L1025" s="60"/>
    </row>
    <row r="1026" spans="12:12" x14ac:dyDescent="0.25">
      <c r="L1026" s="60"/>
    </row>
    <row r="1027" spans="12:12" x14ac:dyDescent="0.25">
      <c r="L1027" s="60"/>
    </row>
    <row r="1028" spans="12:12" x14ac:dyDescent="0.25">
      <c r="L1028" s="60"/>
    </row>
    <row r="1029" spans="12:12" x14ac:dyDescent="0.25">
      <c r="L1029" s="60"/>
    </row>
    <row r="1030" spans="12:12" x14ac:dyDescent="0.25">
      <c r="L1030" s="60"/>
    </row>
    <row r="1031" spans="12:12" x14ac:dyDescent="0.25">
      <c r="L1031" s="60"/>
    </row>
    <row r="1032" spans="12:12" x14ac:dyDescent="0.25">
      <c r="L1032" s="60"/>
    </row>
    <row r="1033" spans="12:12" x14ac:dyDescent="0.25">
      <c r="L1033" s="60"/>
    </row>
    <row r="1034" spans="12:12" x14ac:dyDescent="0.25">
      <c r="L1034" s="60"/>
    </row>
    <row r="1035" spans="12:12" x14ac:dyDescent="0.25">
      <c r="L1035" s="60"/>
    </row>
    <row r="1036" spans="12:12" x14ac:dyDescent="0.25">
      <c r="L1036" s="60"/>
    </row>
    <row r="1037" spans="12:12" x14ac:dyDescent="0.25">
      <c r="L1037" s="60"/>
    </row>
    <row r="1038" spans="12:12" x14ac:dyDescent="0.25">
      <c r="L1038" s="60"/>
    </row>
    <row r="1039" spans="12:12" x14ac:dyDescent="0.25">
      <c r="L1039" s="60"/>
    </row>
    <row r="1040" spans="12:12" x14ac:dyDescent="0.25">
      <c r="L1040" s="60"/>
    </row>
    <row r="1041" spans="12:12" x14ac:dyDescent="0.25">
      <c r="L1041" s="60"/>
    </row>
    <row r="1042" spans="12:12" x14ac:dyDescent="0.25">
      <c r="L1042" s="60"/>
    </row>
    <row r="1043" spans="12:12" x14ac:dyDescent="0.25">
      <c r="L1043" s="60"/>
    </row>
    <row r="1044" spans="12:12" x14ac:dyDescent="0.25">
      <c r="L1044" s="60"/>
    </row>
    <row r="1045" spans="12:12" x14ac:dyDescent="0.25">
      <c r="L1045" s="60"/>
    </row>
    <row r="1046" spans="12:12" x14ac:dyDescent="0.25">
      <c r="L1046" s="60"/>
    </row>
    <row r="1047" spans="12:12" x14ac:dyDescent="0.25">
      <c r="L1047" s="60"/>
    </row>
    <row r="1048" spans="12:12" x14ac:dyDescent="0.25">
      <c r="L1048" s="60"/>
    </row>
    <row r="1049" spans="12:12" x14ac:dyDescent="0.25">
      <c r="L1049" s="60"/>
    </row>
    <row r="1050" spans="12:12" x14ac:dyDescent="0.25">
      <c r="L1050" s="60"/>
    </row>
    <row r="1051" spans="12:12" x14ac:dyDescent="0.25">
      <c r="L1051" s="60"/>
    </row>
    <row r="1052" spans="12:12" x14ac:dyDescent="0.25">
      <c r="L1052" s="60"/>
    </row>
    <row r="1053" spans="12:12" x14ac:dyDescent="0.25">
      <c r="L1053" s="60"/>
    </row>
    <row r="1054" spans="12:12" x14ac:dyDescent="0.25">
      <c r="L1054" s="60"/>
    </row>
    <row r="1055" spans="12:12" x14ac:dyDescent="0.25">
      <c r="L1055" s="60"/>
    </row>
    <row r="1056" spans="12:12" x14ac:dyDescent="0.25">
      <c r="L1056" s="60"/>
    </row>
    <row r="1057" spans="12:12" x14ac:dyDescent="0.25">
      <c r="L1057" s="60"/>
    </row>
    <row r="1058" spans="12:12" x14ac:dyDescent="0.25">
      <c r="L1058" s="60"/>
    </row>
    <row r="1059" spans="12:12" x14ac:dyDescent="0.25">
      <c r="L1059" s="60"/>
    </row>
    <row r="1060" spans="12:12" x14ac:dyDescent="0.25">
      <c r="L1060" s="60"/>
    </row>
    <row r="1061" spans="12:12" x14ac:dyDescent="0.25">
      <c r="L1061" s="60"/>
    </row>
    <row r="1062" spans="12:12" x14ac:dyDescent="0.25">
      <c r="L1062" s="60"/>
    </row>
    <row r="1063" spans="12:12" x14ac:dyDescent="0.25">
      <c r="L1063" s="60"/>
    </row>
    <row r="1064" spans="12:12" x14ac:dyDescent="0.25">
      <c r="L1064" s="60"/>
    </row>
    <row r="1065" spans="12:12" x14ac:dyDescent="0.25">
      <c r="L1065" s="60"/>
    </row>
    <row r="1066" spans="12:12" x14ac:dyDescent="0.25">
      <c r="L1066" s="60"/>
    </row>
    <row r="1067" spans="12:12" x14ac:dyDescent="0.25">
      <c r="L1067" s="60"/>
    </row>
    <row r="1068" spans="12:12" x14ac:dyDescent="0.25">
      <c r="L1068" s="60"/>
    </row>
    <row r="1069" spans="12:12" x14ac:dyDescent="0.25">
      <c r="L1069" s="60"/>
    </row>
    <row r="1070" spans="12:12" x14ac:dyDescent="0.25">
      <c r="L1070" s="60"/>
    </row>
    <row r="1071" spans="12:12" x14ac:dyDescent="0.25">
      <c r="L1071" s="60"/>
    </row>
    <row r="1072" spans="12:12" x14ac:dyDescent="0.25">
      <c r="L1072" s="60"/>
    </row>
    <row r="1073" spans="12:12" x14ac:dyDescent="0.25">
      <c r="L1073" s="60"/>
    </row>
    <row r="1074" spans="12:12" x14ac:dyDescent="0.25">
      <c r="L1074" s="60"/>
    </row>
    <row r="1075" spans="12:12" x14ac:dyDescent="0.25">
      <c r="L1075" s="60"/>
    </row>
    <row r="1076" spans="12:12" x14ac:dyDescent="0.25">
      <c r="L1076" s="60"/>
    </row>
    <row r="1077" spans="12:12" x14ac:dyDescent="0.25">
      <c r="L1077" s="60"/>
    </row>
    <row r="1078" spans="12:12" x14ac:dyDescent="0.25">
      <c r="L1078" s="60"/>
    </row>
    <row r="1079" spans="12:12" x14ac:dyDescent="0.25">
      <c r="L1079" s="60"/>
    </row>
    <row r="1080" spans="12:12" x14ac:dyDescent="0.25">
      <c r="L1080" s="60"/>
    </row>
    <row r="1081" spans="12:12" x14ac:dyDescent="0.25">
      <c r="L1081" s="60"/>
    </row>
    <row r="1082" spans="12:12" x14ac:dyDescent="0.25">
      <c r="L1082" s="60"/>
    </row>
    <row r="1083" spans="12:12" x14ac:dyDescent="0.25">
      <c r="L1083" s="60"/>
    </row>
    <row r="1084" spans="12:12" x14ac:dyDescent="0.25">
      <c r="L1084" s="60"/>
    </row>
    <row r="1085" spans="12:12" x14ac:dyDescent="0.25">
      <c r="L1085" s="60"/>
    </row>
    <row r="1086" spans="12:12" x14ac:dyDescent="0.25">
      <c r="L1086" s="60"/>
    </row>
    <row r="1087" spans="12:12" x14ac:dyDescent="0.25">
      <c r="L1087" s="60"/>
    </row>
    <row r="1088" spans="12:12" x14ac:dyDescent="0.25">
      <c r="L1088" s="60"/>
    </row>
    <row r="1089" spans="12:12" x14ac:dyDescent="0.25">
      <c r="L1089" s="60"/>
    </row>
    <row r="1090" spans="12:12" x14ac:dyDescent="0.25">
      <c r="L1090" s="60"/>
    </row>
    <row r="1091" spans="12:12" x14ac:dyDescent="0.25">
      <c r="L1091" s="60"/>
    </row>
    <row r="1092" spans="12:12" x14ac:dyDescent="0.25">
      <c r="L1092" s="60"/>
    </row>
    <row r="1093" spans="12:12" x14ac:dyDescent="0.25">
      <c r="L1093" s="60"/>
    </row>
    <row r="1094" spans="12:12" x14ac:dyDescent="0.25">
      <c r="L1094" s="60"/>
    </row>
    <row r="1095" spans="12:12" x14ac:dyDescent="0.25">
      <c r="L1095" s="60"/>
    </row>
    <row r="1096" spans="12:12" x14ac:dyDescent="0.25">
      <c r="L1096" s="60"/>
    </row>
    <row r="1097" spans="12:12" x14ac:dyDescent="0.25">
      <c r="L1097" s="60"/>
    </row>
    <row r="1098" spans="12:12" x14ac:dyDescent="0.25">
      <c r="L1098" s="60"/>
    </row>
    <row r="1099" spans="12:12" x14ac:dyDescent="0.25">
      <c r="L1099" s="60"/>
    </row>
    <row r="1100" spans="12:12" x14ac:dyDescent="0.25">
      <c r="L1100" s="60"/>
    </row>
    <row r="1101" spans="12:12" x14ac:dyDescent="0.25">
      <c r="L1101" s="60"/>
    </row>
    <row r="1102" spans="12:12" x14ac:dyDescent="0.25">
      <c r="L1102" s="60"/>
    </row>
    <row r="1103" spans="12:12" x14ac:dyDescent="0.25">
      <c r="L1103" s="60"/>
    </row>
    <row r="1104" spans="12:12" x14ac:dyDescent="0.25">
      <c r="L1104" s="60"/>
    </row>
    <row r="1105" spans="12:12" x14ac:dyDescent="0.25">
      <c r="L1105" s="60"/>
    </row>
    <row r="1106" spans="12:12" x14ac:dyDescent="0.25">
      <c r="L1106" s="60"/>
    </row>
    <row r="1107" spans="12:12" x14ac:dyDescent="0.25">
      <c r="L1107" s="60"/>
    </row>
    <row r="1108" spans="12:12" x14ac:dyDescent="0.25">
      <c r="L1108" s="60"/>
    </row>
    <row r="1109" spans="12:12" x14ac:dyDescent="0.25">
      <c r="L1109" s="60"/>
    </row>
    <row r="1110" spans="12:12" x14ac:dyDescent="0.25">
      <c r="L1110" s="60"/>
    </row>
    <row r="1111" spans="12:12" x14ac:dyDescent="0.25">
      <c r="L1111" s="60"/>
    </row>
    <row r="1112" spans="12:12" x14ac:dyDescent="0.25">
      <c r="L1112" s="60"/>
    </row>
    <row r="1113" spans="12:12" x14ac:dyDescent="0.25">
      <c r="L1113" s="60"/>
    </row>
    <row r="1114" spans="12:12" x14ac:dyDescent="0.25">
      <c r="L1114" s="60"/>
    </row>
    <row r="1115" spans="12:12" x14ac:dyDescent="0.25">
      <c r="L1115" s="60"/>
    </row>
    <row r="1116" spans="12:12" x14ac:dyDescent="0.25">
      <c r="L1116" s="60"/>
    </row>
    <row r="1117" spans="12:12" x14ac:dyDescent="0.25">
      <c r="L1117" s="60"/>
    </row>
    <row r="1118" spans="12:12" x14ac:dyDescent="0.25">
      <c r="L1118" s="60"/>
    </row>
    <row r="1119" spans="12:12" x14ac:dyDescent="0.25">
      <c r="L1119" s="60"/>
    </row>
    <row r="1120" spans="12:12" x14ac:dyDescent="0.25">
      <c r="L1120" s="60"/>
    </row>
    <row r="1121" spans="12:12" x14ac:dyDescent="0.25">
      <c r="L1121" s="60"/>
    </row>
    <row r="1122" spans="12:12" x14ac:dyDescent="0.25">
      <c r="L1122" s="60"/>
    </row>
    <row r="1123" spans="12:12" x14ac:dyDescent="0.25">
      <c r="L1123" s="60"/>
    </row>
    <row r="1124" spans="12:12" x14ac:dyDescent="0.25">
      <c r="L1124" s="60"/>
    </row>
    <row r="1125" spans="12:12" x14ac:dyDescent="0.25">
      <c r="L1125" s="60"/>
    </row>
    <row r="1126" spans="12:12" x14ac:dyDescent="0.25">
      <c r="L1126" s="60"/>
    </row>
    <row r="1127" spans="12:12" x14ac:dyDescent="0.25">
      <c r="L1127" s="60"/>
    </row>
    <row r="1128" spans="12:12" x14ac:dyDescent="0.25">
      <c r="L1128" s="60"/>
    </row>
    <row r="1129" spans="12:12" x14ac:dyDescent="0.25">
      <c r="L1129" s="60"/>
    </row>
    <row r="1130" spans="12:12" x14ac:dyDescent="0.25">
      <c r="L1130" s="60"/>
    </row>
    <row r="1131" spans="12:12" x14ac:dyDescent="0.25">
      <c r="L1131" s="60"/>
    </row>
    <row r="1132" spans="12:12" x14ac:dyDescent="0.25">
      <c r="L1132" s="60"/>
    </row>
    <row r="1133" spans="12:12" x14ac:dyDescent="0.25">
      <c r="L1133" s="60"/>
    </row>
    <row r="1134" spans="12:12" x14ac:dyDescent="0.25">
      <c r="L1134" s="60"/>
    </row>
    <row r="1135" spans="12:12" x14ac:dyDescent="0.25">
      <c r="L1135" s="60"/>
    </row>
    <row r="1136" spans="12:12" x14ac:dyDescent="0.25">
      <c r="L1136" s="60"/>
    </row>
    <row r="1137" spans="12:12" x14ac:dyDescent="0.25">
      <c r="L1137" s="60"/>
    </row>
    <row r="1138" spans="12:12" x14ac:dyDescent="0.25">
      <c r="L1138" s="60"/>
    </row>
    <row r="1139" spans="12:12" x14ac:dyDescent="0.25">
      <c r="L1139" s="60"/>
    </row>
    <row r="1140" spans="12:12" x14ac:dyDescent="0.25">
      <c r="L1140" s="60"/>
    </row>
    <row r="1141" spans="12:12" x14ac:dyDescent="0.25">
      <c r="L1141" s="60"/>
    </row>
    <row r="1142" spans="12:12" x14ac:dyDescent="0.25">
      <c r="L1142" s="60"/>
    </row>
    <row r="1143" spans="12:12" x14ac:dyDescent="0.25">
      <c r="L1143" s="60"/>
    </row>
    <row r="1144" spans="12:12" x14ac:dyDescent="0.25">
      <c r="L1144" s="60"/>
    </row>
    <row r="1145" spans="12:12" x14ac:dyDescent="0.25">
      <c r="L1145" s="60"/>
    </row>
    <row r="1146" spans="12:12" x14ac:dyDescent="0.25">
      <c r="L1146" s="60"/>
    </row>
    <row r="1147" spans="12:12" x14ac:dyDescent="0.25">
      <c r="L1147" s="60"/>
    </row>
    <row r="1148" spans="12:12" x14ac:dyDescent="0.25">
      <c r="L1148" s="60"/>
    </row>
    <row r="1149" spans="12:12" x14ac:dyDescent="0.25">
      <c r="L1149" s="60"/>
    </row>
    <row r="1150" spans="12:12" x14ac:dyDescent="0.25">
      <c r="L1150" s="60"/>
    </row>
    <row r="1151" spans="12:12" x14ac:dyDescent="0.25">
      <c r="L1151" s="60"/>
    </row>
    <row r="1152" spans="12:12" x14ac:dyDescent="0.25">
      <c r="L1152" s="60"/>
    </row>
    <row r="1153" spans="12:12" x14ac:dyDescent="0.25">
      <c r="L1153" s="60"/>
    </row>
    <row r="1154" spans="12:12" x14ac:dyDescent="0.25">
      <c r="L1154" s="60"/>
    </row>
    <row r="1155" spans="12:12" x14ac:dyDescent="0.25">
      <c r="L1155" s="60"/>
    </row>
    <row r="1156" spans="12:12" x14ac:dyDescent="0.25">
      <c r="L1156" s="60"/>
    </row>
    <row r="1157" spans="12:12" x14ac:dyDescent="0.25">
      <c r="L1157" s="60"/>
    </row>
    <row r="1158" spans="12:12" x14ac:dyDescent="0.25">
      <c r="L1158" s="60"/>
    </row>
    <row r="1159" spans="12:12" x14ac:dyDescent="0.25">
      <c r="L1159" s="60"/>
    </row>
    <row r="1160" spans="12:12" x14ac:dyDescent="0.25">
      <c r="L1160" s="60"/>
    </row>
    <row r="1161" spans="12:12" x14ac:dyDescent="0.25">
      <c r="L1161" s="60"/>
    </row>
    <row r="1162" spans="12:12" x14ac:dyDescent="0.25">
      <c r="L1162" s="60"/>
    </row>
    <row r="1163" spans="12:12" x14ac:dyDescent="0.25">
      <c r="L1163" s="60"/>
    </row>
    <row r="1164" spans="12:12" x14ac:dyDescent="0.25">
      <c r="L1164" s="60"/>
    </row>
    <row r="1165" spans="12:12" x14ac:dyDescent="0.25">
      <c r="L1165" s="60"/>
    </row>
    <row r="1166" spans="12:12" x14ac:dyDescent="0.25">
      <c r="L1166" s="60"/>
    </row>
    <row r="1167" spans="12:12" x14ac:dyDescent="0.25">
      <c r="L1167" s="60"/>
    </row>
    <row r="1168" spans="12:12" x14ac:dyDescent="0.25">
      <c r="L1168" s="60"/>
    </row>
    <row r="1169" spans="12:12" x14ac:dyDescent="0.25">
      <c r="L1169" s="60"/>
    </row>
    <row r="1170" spans="12:12" x14ac:dyDescent="0.25">
      <c r="L1170" s="60"/>
    </row>
    <row r="1171" spans="12:12" x14ac:dyDescent="0.25">
      <c r="L1171" s="60"/>
    </row>
    <row r="1172" spans="12:12" x14ac:dyDescent="0.25">
      <c r="L1172" s="60"/>
    </row>
    <row r="1173" spans="12:12" x14ac:dyDescent="0.25">
      <c r="L1173" s="60"/>
    </row>
    <row r="1174" spans="12:12" x14ac:dyDescent="0.25">
      <c r="L1174" s="60"/>
    </row>
    <row r="1175" spans="12:12" x14ac:dyDescent="0.25">
      <c r="L1175" s="60"/>
    </row>
    <row r="1176" spans="12:12" x14ac:dyDescent="0.25">
      <c r="L1176" s="60"/>
    </row>
    <row r="1177" spans="12:12" x14ac:dyDescent="0.25">
      <c r="L1177" s="60"/>
    </row>
    <row r="1178" spans="12:12" x14ac:dyDescent="0.25">
      <c r="L1178" s="60"/>
    </row>
    <row r="1179" spans="12:12" x14ac:dyDescent="0.25">
      <c r="L1179" s="60"/>
    </row>
    <row r="1180" spans="12:12" x14ac:dyDescent="0.25">
      <c r="L1180" s="60"/>
    </row>
    <row r="1181" spans="12:12" x14ac:dyDescent="0.25">
      <c r="L1181" s="60"/>
    </row>
    <row r="1182" spans="12:12" x14ac:dyDescent="0.25">
      <c r="L1182" s="60"/>
    </row>
    <row r="1183" spans="12:12" x14ac:dyDescent="0.25">
      <c r="L1183" s="60"/>
    </row>
    <row r="1184" spans="12:12" x14ac:dyDescent="0.25">
      <c r="L1184" s="60"/>
    </row>
    <row r="1185" spans="12:12" x14ac:dyDescent="0.25">
      <c r="L1185" s="60"/>
    </row>
    <row r="1186" spans="12:12" x14ac:dyDescent="0.25">
      <c r="L1186" s="60"/>
    </row>
    <row r="1187" spans="12:12" x14ac:dyDescent="0.25">
      <c r="L1187" s="60"/>
    </row>
    <row r="1188" spans="12:12" x14ac:dyDescent="0.25">
      <c r="L1188" s="60"/>
    </row>
    <row r="1189" spans="12:12" x14ac:dyDescent="0.25">
      <c r="L1189" s="60"/>
    </row>
    <row r="1190" spans="12:12" x14ac:dyDescent="0.25">
      <c r="L1190" s="60"/>
    </row>
    <row r="1191" spans="12:12" x14ac:dyDescent="0.25">
      <c r="L1191" s="60"/>
    </row>
    <row r="1192" spans="12:12" x14ac:dyDescent="0.25">
      <c r="L1192" s="60"/>
    </row>
    <row r="1193" spans="12:12" x14ac:dyDescent="0.25">
      <c r="L1193" s="60"/>
    </row>
    <row r="1194" spans="12:12" x14ac:dyDescent="0.25">
      <c r="L1194" s="60"/>
    </row>
    <row r="1195" spans="12:12" x14ac:dyDescent="0.25">
      <c r="L1195" s="60"/>
    </row>
    <row r="1196" spans="12:12" x14ac:dyDescent="0.25">
      <c r="L1196" s="60"/>
    </row>
    <row r="1197" spans="12:12" x14ac:dyDescent="0.25">
      <c r="L1197" s="60"/>
    </row>
    <row r="1198" spans="12:12" x14ac:dyDescent="0.25">
      <c r="L1198" s="60"/>
    </row>
    <row r="1199" spans="12:12" x14ac:dyDescent="0.25">
      <c r="L1199" s="60"/>
    </row>
    <row r="1200" spans="12:12" x14ac:dyDescent="0.25">
      <c r="L1200" s="60"/>
    </row>
    <row r="1201" spans="12:12" x14ac:dyDescent="0.25">
      <c r="L1201" s="60"/>
    </row>
    <row r="1202" spans="12:12" x14ac:dyDescent="0.25">
      <c r="L1202" s="60"/>
    </row>
    <row r="1203" spans="12:12" x14ac:dyDescent="0.25">
      <c r="L1203" s="60"/>
    </row>
    <row r="1204" spans="12:12" x14ac:dyDescent="0.25">
      <c r="L1204" s="60"/>
    </row>
    <row r="1205" spans="12:12" x14ac:dyDescent="0.25">
      <c r="L1205" s="60"/>
    </row>
    <row r="1206" spans="12:12" x14ac:dyDescent="0.25">
      <c r="L1206" s="60"/>
    </row>
    <row r="1207" spans="12:12" x14ac:dyDescent="0.25">
      <c r="L1207" s="60"/>
    </row>
    <row r="1208" spans="12:12" x14ac:dyDescent="0.25">
      <c r="L1208" s="60"/>
    </row>
    <row r="1209" spans="12:12" x14ac:dyDescent="0.25">
      <c r="L1209" s="60"/>
    </row>
    <row r="1210" spans="12:12" x14ac:dyDescent="0.25">
      <c r="L1210" s="60"/>
    </row>
    <row r="1211" spans="12:12" x14ac:dyDescent="0.25">
      <c r="L1211" s="60"/>
    </row>
    <row r="1212" spans="12:12" x14ac:dyDescent="0.25">
      <c r="L1212" s="60"/>
    </row>
    <row r="1213" spans="12:12" x14ac:dyDescent="0.25">
      <c r="L1213" s="60"/>
    </row>
    <row r="1214" spans="12:12" x14ac:dyDescent="0.25">
      <c r="L1214" s="60"/>
    </row>
    <row r="1215" spans="12:12" x14ac:dyDescent="0.25">
      <c r="L1215" s="60"/>
    </row>
    <row r="1216" spans="12:12" x14ac:dyDescent="0.25">
      <c r="L1216" s="60"/>
    </row>
    <row r="1217" spans="12:12" x14ac:dyDescent="0.25">
      <c r="L1217" s="60"/>
    </row>
    <row r="1218" spans="12:12" x14ac:dyDescent="0.25">
      <c r="L1218" s="60"/>
    </row>
    <row r="1219" spans="12:12" x14ac:dyDescent="0.25">
      <c r="L1219" s="60"/>
    </row>
    <row r="1220" spans="12:12" x14ac:dyDescent="0.25">
      <c r="L1220" s="60"/>
    </row>
    <row r="1221" spans="12:12" x14ac:dyDescent="0.25">
      <c r="L1221" s="60"/>
    </row>
    <row r="1222" spans="12:12" x14ac:dyDescent="0.25">
      <c r="L1222" s="60"/>
    </row>
    <row r="1223" spans="12:12" x14ac:dyDescent="0.25">
      <c r="L1223" s="60"/>
    </row>
    <row r="1224" spans="12:12" x14ac:dyDescent="0.25">
      <c r="L1224" s="60"/>
    </row>
    <row r="1225" spans="12:12" x14ac:dyDescent="0.25">
      <c r="L1225" s="60"/>
    </row>
    <row r="1226" spans="12:12" x14ac:dyDescent="0.25">
      <c r="L1226" s="60"/>
    </row>
    <row r="1227" spans="12:12" x14ac:dyDescent="0.25">
      <c r="L1227" s="60"/>
    </row>
    <row r="1228" spans="12:12" x14ac:dyDescent="0.25">
      <c r="L1228" s="60"/>
    </row>
    <row r="1229" spans="12:12" x14ac:dyDescent="0.25">
      <c r="L1229" s="60"/>
    </row>
    <row r="1230" spans="12:12" x14ac:dyDescent="0.25">
      <c r="L1230" s="60"/>
    </row>
    <row r="1231" spans="12:12" x14ac:dyDescent="0.25">
      <c r="L1231" s="60"/>
    </row>
    <row r="1232" spans="12:12" x14ac:dyDescent="0.25">
      <c r="L1232" s="60"/>
    </row>
    <row r="1233" spans="12:12" x14ac:dyDescent="0.25">
      <c r="L1233" s="60"/>
    </row>
    <row r="1234" spans="12:12" x14ac:dyDescent="0.25">
      <c r="L1234" s="60"/>
    </row>
    <row r="1235" spans="12:12" x14ac:dyDescent="0.25">
      <c r="L1235" s="60"/>
    </row>
    <row r="1236" spans="12:12" x14ac:dyDescent="0.25">
      <c r="L1236" s="60"/>
    </row>
    <row r="1237" spans="12:12" x14ac:dyDescent="0.25">
      <c r="L1237" s="60"/>
    </row>
    <row r="1238" spans="12:12" x14ac:dyDescent="0.25">
      <c r="L1238" s="60"/>
    </row>
    <row r="1239" spans="12:12" x14ac:dyDescent="0.25">
      <c r="L1239" s="60"/>
    </row>
    <row r="1240" spans="12:12" x14ac:dyDescent="0.25">
      <c r="L1240" s="60"/>
    </row>
    <row r="1241" spans="12:12" x14ac:dyDescent="0.25">
      <c r="L1241" s="60"/>
    </row>
    <row r="1242" spans="12:12" x14ac:dyDescent="0.25">
      <c r="L1242" s="60"/>
    </row>
    <row r="1243" spans="12:12" x14ac:dyDescent="0.25">
      <c r="L1243" s="60"/>
    </row>
    <row r="1244" spans="12:12" x14ac:dyDescent="0.25">
      <c r="L1244" s="60"/>
    </row>
    <row r="1245" spans="12:12" x14ac:dyDescent="0.25">
      <c r="L1245" s="60"/>
    </row>
    <row r="1246" spans="12:12" x14ac:dyDescent="0.25">
      <c r="L1246" s="60"/>
    </row>
    <row r="1247" spans="12:12" x14ac:dyDescent="0.25">
      <c r="L1247" s="60"/>
    </row>
    <row r="1248" spans="12:12" x14ac:dyDescent="0.25">
      <c r="L1248" s="60"/>
    </row>
    <row r="1249" spans="12:12" x14ac:dyDescent="0.25">
      <c r="L1249" s="60"/>
    </row>
    <row r="1250" spans="12:12" x14ac:dyDescent="0.25">
      <c r="L1250" s="60"/>
    </row>
    <row r="1251" spans="12:12" x14ac:dyDescent="0.25">
      <c r="L1251" s="60"/>
    </row>
    <row r="1252" spans="12:12" x14ac:dyDescent="0.25">
      <c r="L1252" s="60"/>
    </row>
    <row r="1253" spans="12:12" x14ac:dyDescent="0.25">
      <c r="L1253" s="60"/>
    </row>
    <row r="1254" spans="12:12" x14ac:dyDescent="0.25">
      <c r="L1254" s="60"/>
    </row>
    <row r="1255" spans="12:12" x14ac:dyDescent="0.25">
      <c r="L1255" s="60"/>
    </row>
    <row r="1256" spans="12:12" x14ac:dyDescent="0.25">
      <c r="L1256" s="60"/>
    </row>
    <row r="1257" spans="12:12" x14ac:dyDescent="0.25">
      <c r="L1257" s="60"/>
    </row>
    <row r="1258" spans="12:12" x14ac:dyDescent="0.25">
      <c r="L1258" s="60"/>
    </row>
    <row r="1259" spans="12:12" x14ac:dyDescent="0.25">
      <c r="L1259" s="60"/>
    </row>
    <row r="1260" spans="12:12" x14ac:dyDescent="0.25">
      <c r="L1260" s="60"/>
    </row>
    <row r="1261" spans="12:12" x14ac:dyDescent="0.25">
      <c r="L1261" s="60"/>
    </row>
    <row r="1262" spans="12:12" x14ac:dyDescent="0.25">
      <c r="L1262" s="60"/>
    </row>
    <row r="1263" spans="12:12" x14ac:dyDescent="0.25">
      <c r="L1263" s="60"/>
    </row>
    <row r="1264" spans="12:12" x14ac:dyDescent="0.25">
      <c r="L1264" s="60"/>
    </row>
    <row r="1265" spans="12:12" x14ac:dyDescent="0.25">
      <c r="L1265" s="60"/>
    </row>
    <row r="1266" spans="12:12" x14ac:dyDescent="0.25">
      <c r="L1266" s="60"/>
    </row>
    <row r="1267" spans="12:12" x14ac:dyDescent="0.25">
      <c r="L1267" s="60"/>
    </row>
    <row r="1268" spans="12:12" x14ac:dyDescent="0.25">
      <c r="L1268" s="60"/>
    </row>
    <row r="1269" spans="12:12" x14ac:dyDescent="0.25">
      <c r="L1269" s="60"/>
    </row>
    <row r="1270" spans="12:12" x14ac:dyDescent="0.25">
      <c r="L1270" s="60"/>
    </row>
    <row r="1271" spans="12:12" x14ac:dyDescent="0.25">
      <c r="L1271" s="60"/>
    </row>
    <row r="1272" spans="12:12" x14ac:dyDescent="0.25">
      <c r="L1272" s="60"/>
    </row>
    <row r="1273" spans="12:12" x14ac:dyDescent="0.25">
      <c r="L1273" s="60"/>
    </row>
    <row r="1274" spans="12:12" x14ac:dyDescent="0.25">
      <c r="L1274" s="60"/>
    </row>
    <row r="1275" spans="12:12" x14ac:dyDescent="0.25">
      <c r="L1275" s="60"/>
    </row>
    <row r="1276" spans="12:12" x14ac:dyDescent="0.25">
      <c r="L1276" s="60"/>
    </row>
    <row r="1277" spans="12:12" x14ac:dyDescent="0.25">
      <c r="L1277" s="60"/>
    </row>
    <row r="1278" spans="12:12" x14ac:dyDescent="0.25">
      <c r="L1278" s="60"/>
    </row>
    <row r="1279" spans="12:12" x14ac:dyDescent="0.25">
      <c r="L1279" s="60"/>
    </row>
    <row r="1280" spans="12:12" x14ac:dyDescent="0.25">
      <c r="L1280" s="60"/>
    </row>
    <row r="1281" spans="12:12" x14ac:dyDescent="0.25">
      <c r="L1281" s="60"/>
    </row>
    <row r="1282" spans="12:12" x14ac:dyDescent="0.25">
      <c r="L1282" s="60"/>
    </row>
    <row r="1283" spans="12:12" x14ac:dyDescent="0.25">
      <c r="L1283" s="60"/>
    </row>
    <row r="1284" spans="12:12" x14ac:dyDescent="0.25">
      <c r="L1284" s="60"/>
    </row>
    <row r="1285" spans="12:12" x14ac:dyDescent="0.25">
      <c r="L1285" s="60"/>
    </row>
    <row r="1286" spans="12:12" x14ac:dyDescent="0.25">
      <c r="L1286" s="60"/>
    </row>
    <row r="1287" spans="12:12" x14ac:dyDescent="0.25">
      <c r="L1287" s="60"/>
    </row>
    <row r="1288" spans="12:12" x14ac:dyDescent="0.25">
      <c r="L1288" s="60"/>
    </row>
    <row r="1289" spans="12:12" x14ac:dyDescent="0.25">
      <c r="L1289" s="60"/>
    </row>
    <row r="1290" spans="12:12" x14ac:dyDescent="0.25">
      <c r="L1290" s="60"/>
    </row>
    <row r="1291" spans="12:12" x14ac:dyDescent="0.25">
      <c r="L1291" s="60"/>
    </row>
    <row r="1292" spans="12:12" x14ac:dyDescent="0.25">
      <c r="L1292" s="60"/>
    </row>
    <row r="1293" spans="12:12" x14ac:dyDescent="0.25">
      <c r="L1293" s="60"/>
    </row>
    <row r="1294" spans="12:12" x14ac:dyDescent="0.25">
      <c r="L1294" s="60"/>
    </row>
    <row r="1295" spans="12:12" x14ac:dyDescent="0.25">
      <c r="L1295" s="60"/>
    </row>
    <row r="1296" spans="12:12" x14ac:dyDescent="0.25">
      <c r="L1296" s="60"/>
    </row>
    <row r="1297" spans="12:12" x14ac:dyDescent="0.25">
      <c r="L1297" s="60"/>
    </row>
    <row r="1298" spans="12:12" x14ac:dyDescent="0.25">
      <c r="L1298" s="60"/>
    </row>
    <row r="1299" spans="12:12" x14ac:dyDescent="0.25">
      <c r="L1299" s="60"/>
    </row>
    <row r="1300" spans="12:12" x14ac:dyDescent="0.25">
      <c r="L1300" s="60"/>
    </row>
    <row r="1301" spans="12:12" x14ac:dyDescent="0.25">
      <c r="L1301" s="60"/>
    </row>
    <row r="1302" spans="12:12" x14ac:dyDescent="0.25">
      <c r="L1302" s="60"/>
    </row>
    <row r="1303" spans="12:12" x14ac:dyDescent="0.25">
      <c r="L1303" s="60"/>
    </row>
    <row r="1304" spans="12:12" x14ac:dyDescent="0.25">
      <c r="L1304" s="60"/>
    </row>
    <row r="1305" spans="12:12" x14ac:dyDescent="0.25">
      <c r="L1305" s="60"/>
    </row>
    <row r="1306" spans="12:12" x14ac:dyDescent="0.25">
      <c r="L1306" s="60"/>
    </row>
    <row r="1307" spans="12:12" x14ac:dyDescent="0.25">
      <c r="L1307" s="60"/>
    </row>
    <row r="1308" spans="12:12" x14ac:dyDescent="0.25">
      <c r="L1308" s="60"/>
    </row>
    <row r="1309" spans="12:12" x14ac:dyDescent="0.25">
      <c r="L1309" s="60"/>
    </row>
    <row r="1310" spans="12:12" x14ac:dyDescent="0.25">
      <c r="L1310" s="60"/>
    </row>
    <row r="1311" spans="12:12" x14ac:dyDescent="0.25">
      <c r="L1311" s="60"/>
    </row>
    <row r="1312" spans="12:12" x14ac:dyDescent="0.25">
      <c r="L1312" s="60"/>
    </row>
    <row r="1313" spans="12:12" x14ac:dyDescent="0.25">
      <c r="L1313" s="60"/>
    </row>
    <row r="1314" spans="12:12" x14ac:dyDescent="0.25">
      <c r="L1314" s="60"/>
    </row>
    <row r="1315" spans="12:12" x14ac:dyDescent="0.25">
      <c r="L1315" s="60"/>
    </row>
    <row r="1316" spans="12:12" x14ac:dyDescent="0.25">
      <c r="L1316" s="60"/>
    </row>
    <row r="1317" spans="12:12" x14ac:dyDescent="0.25">
      <c r="L1317" s="60"/>
    </row>
    <row r="1318" spans="12:12" x14ac:dyDescent="0.25">
      <c r="L1318" s="60"/>
    </row>
    <row r="1319" spans="12:12" x14ac:dyDescent="0.25">
      <c r="L1319" s="60"/>
    </row>
    <row r="1320" spans="12:12" x14ac:dyDescent="0.25">
      <c r="L1320" s="60"/>
    </row>
    <row r="1321" spans="12:12" x14ac:dyDescent="0.25">
      <c r="L1321" s="60"/>
    </row>
    <row r="1322" spans="12:12" x14ac:dyDescent="0.25">
      <c r="L1322" s="60"/>
    </row>
    <row r="1323" spans="12:12" x14ac:dyDescent="0.25">
      <c r="L1323" s="60"/>
    </row>
    <row r="1324" spans="12:12" x14ac:dyDescent="0.25">
      <c r="L1324" s="60"/>
    </row>
    <row r="1325" spans="12:12" x14ac:dyDescent="0.25">
      <c r="L1325" s="60"/>
    </row>
    <row r="1326" spans="12:12" x14ac:dyDescent="0.25">
      <c r="L1326" s="60"/>
    </row>
    <row r="1327" spans="12:12" x14ac:dyDescent="0.25">
      <c r="L1327" s="60"/>
    </row>
    <row r="1328" spans="12:12" x14ac:dyDescent="0.25">
      <c r="L1328" s="60"/>
    </row>
    <row r="1329" spans="12:12" x14ac:dyDescent="0.25">
      <c r="L1329" s="60"/>
    </row>
    <row r="1330" spans="12:12" x14ac:dyDescent="0.25">
      <c r="L1330" s="60"/>
    </row>
    <row r="1331" spans="12:12" x14ac:dyDescent="0.25">
      <c r="L1331" s="60"/>
    </row>
    <row r="1332" spans="12:12" x14ac:dyDescent="0.25">
      <c r="L1332" s="60"/>
    </row>
    <row r="1333" spans="12:12" x14ac:dyDescent="0.25">
      <c r="L1333" s="60"/>
    </row>
    <row r="1334" spans="12:12" x14ac:dyDescent="0.25">
      <c r="L1334" s="60"/>
    </row>
    <row r="1335" spans="12:12" x14ac:dyDescent="0.25">
      <c r="L1335" s="60"/>
    </row>
    <row r="1336" spans="12:12" x14ac:dyDescent="0.25">
      <c r="L1336" s="60"/>
    </row>
    <row r="1337" spans="12:12" x14ac:dyDescent="0.25">
      <c r="L1337" s="60"/>
    </row>
    <row r="1338" spans="12:12" x14ac:dyDescent="0.25">
      <c r="L1338" s="60"/>
    </row>
    <row r="1339" spans="12:12" x14ac:dyDescent="0.25">
      <c r="L1339" s="60"/>
    </row>
    <row r="1340" spans="12:12" x14ac:dyDescent="0.25">
      <c r="L1340" s="60"/>
    </row>
    <row r="1341" spans="12:12" x14ac:dyDescent="0.25">
      <c r="L1341" s="60"/>
    </row>
    <row r="1342" spans="12:12" x14ac:dyDescent="0.25">
      <c r="L1342" s="60"/>
    </row>
    <row r="1343" spans="12:12" x14ac:dyDescent="0.25">
      <c r="L1343" s="60"/>
    </row>
    <row r="1344" spans="12:12" x14ac:dyDescent="0.25">
      <c r="L1344" s="60"/>
    </row>
    <row r="1345" spans="12:12" x14ac:dyDescent="0.25">
      <c r="L1345" s="60"/>
    </row>
    <row r="1346" spans="12:12" x14ac:dyDescent="0.25">
      <c r="L1346" s="60"/>
    </row>
    <row r="1347" spans="12:12" x14ac:dyDescent="0.25">
      <c r="L1347" s="60"/>
    </row>
    <row r="1348" spans="12:12" x14ac:dyDescent="0.25">
      <c r="L1348" s="60"/>
    </row>
    <row r="1349" spans="12:12" x14ac:dyDescent="0.25">
      <c r="L1349" s="60"/>
    </row>
    <row r="1350" spans="12:12" x14ac:dyDescent="0.25">
      <c r="L1350" s="60"/>
    </row>
    <row r="1351" spans="12:12" x14ac:dyDescent="0.25">
      <c r="L1351" s="60"/>
    </row>
    <row r="1352" spans="12:12" x14ac:dyDescent="0.25">
      <c r="L1352" s="60"/>
    </row>
    <row r="1353" spans="12:12" x14ac:dyDescent="0.25">
      <c r="L1353" s="60"/>
    </row>
    <row r="1354" spans="12:12" x14ac:dyDescent="0.25">
      <c r="L1354" s="60"/>
    </row>
    <row r="1355" spans="12:12" x14ac:dyDescent="0.25">
      <c r="L1355" s="60"/>
    </row>
    <row r="1356" spans="12:12" x14ac:dyDescent="0.25">
      <c r="L1356" s="60"/>
    </row>
    <row r="1357" spans="12:12" x14ac:dyDescent="0.25">
      <c r="L1357" s="60"/>
    </row>
    <row r="1358" spans="12:12" x14ac:dyDescent="0.25">
      <c r="L1358" s="60"/>
    </row>
    <row r="1359" spans="12:12" x14ac:dyDescent="0.25">
      <c r="L1359" s="60"/>
    </row>
    <row r="1360" spans="12:12" x14ac:dyDescent="0.25">
      <c r="L1360" s="60"/>
    </row>
    <row r="1361" spans="12:12" x14ac:dyDescent="0.25">
      <c r="L1361" s="60"/>
    </row>
    <row r="1362" spans="12:12" x14ac:dyDescent="0.25">
      <c r="L1362" s="60"/>
    </row>
    <row r="1363" spans="12:12" x14ac:dyDescent="0.25">
      <c r="L1363" s="60"/>
    </row>
    <row r="1364" spans="12:12" x14ac:dyDescent="0.25">
      <c r="L1364" s="60"/>
    </row>
    <row r="1365" spans="12:12" x14ac:dyDescent="0.25">
      <c r="L1365" s="60"/>
    </row>
    <row r="1366" spans="12:12" x14ac:dyDescent="0.25">
      <c r="L1366" s="60"/>
    </row>
    <row r="1367" spans="12:12" x14ac:dyDescent="0.25">
      <c r="L1367" s="60"/>
    </row>
    <row r="1368" spans="12:12" x14ac:dyDescent="0.25">
      <c r="L1368" s="60"/>
    </row>
    <row r="1369" spans="12:12" x14ac:dyDescent="0.25">
      <c r="L1369" s="60"/>
    </row>
    <row r="1370" spans="12:12" x14ac:dyDescent="0.25">
      <c r="L1370" s="60"/>
    </row>
    <row r="1371" spans="12:12" x14ac:dyDescent="0.25">
      <c r="L1371" s="60"/>
    </row>
    <row r="1372" spans="12:12" x14ac:dyDescent="0.25">
      <c r="L1372" s="60"/>
    </row>
    <row r="1373" spans="12:12" x14ac:dyDescent="0.25">
      <c r="L1373" s="60"/>
    </row>
    <row r="1374" spans="12:12" x14ac:dyDescent="0.25">
      <c r="L1374" s="60"/>
    </row>
    <row r="1375" spans="12:12" x14ac:dyDescent="0.25">
      <c r="L1375" s="60"/>
    </row>
    <row r="1376" spans="12:12" x14ac:dyDescent="0.25">
      <c r="L1376" s="60"/>
    </row>
    <row r="1377" spans="12:12" x14ac:dyDescent="0.25">
      <c r="L1377" s="60"/>
    </row>
    <row r="1378" spans="12:12" x14ac:dyDescent="0.25">
      <c r="L1378" s="60"/>
    </row>
    <row r="1379" spans="12:12" x14ac:dyDescent="0.25">
      <c r="L1379" s="60"/>
    </row>
    <row r="1380" spans="12:12" x14ac:dyDescent="0.25">
      <c r="L1380" s="60"/>
    </row>
    <row r="1381" spans="12:12" x14ac:dyDescent="0.25">
      <c r="L1381" s="60"/>
    </row>
    <row r="1382" spans="12:12" x14ac:dyDescent="0.25">
      <c r="L1382" s="60"/>
    </row>
    <row r="1383" spans="12:12" x14ac:dyDescent="0.25">
      <c r="L1383" s="60"/>
    </row>
    <row r="1384" spans="12:12" x14ac:dyDescent="0.25">
      <c r="L1384" s="60"/>
    </row>
    <row r="1385" spans="12:12" x14ac:dyDescent="0.25">
      <c r="L1385" s="60"/>
    </row>
    <row r="1386" spans="12:12" x14ac:dyDescent="0.25">
      <c r="L1386" s="60"/>
    </row>
    <row r="1387" spans="12:12" x14ac:dyDescent="0.25">
      <c r="L1387" s="60"/>
    </row>
    <row r="1388" spans="12:12" x14ac:dyDescent="0.25">
      <c r="L1388" s="60"/>
    </row>
    <row r="1389" spans="12:12" x14ac:dyDescent="0.25">
      <c r="L1389" s="60"/>
    </row>
    <row r="1390" spans="12:12" x14ac:dyDescent="0.25">
      <c r="L1390" s="60"/>
    </row>
    <row r="1391" spans="12:12" x14ac:dyDescent="0.25">
      <c r="L1391" s="60"/>
    </row>
    <row r="1392" spans="12:12" x14ac:dyDescent="0.25">
      <c r="L1392" s="60"/>
    </row>
    <row r="1393" spans="12:12" x14ac:dyDescent="0.25">
      <c r="L1393" s="60"/>
    </row>
    <row r="1394" spans="12:12" x14ac:dyDescent="0.25">
      <c r="L1394" s="60"/>
    </row>
    <row r="1395" spans="12:12" x14ac:dyDescent="0.25">
      <c r="L1395" s="60"/>
    </row>
    <row r="1396" spans="12:12" x14ac:dyDescent="0.25">
      <c r="L1396" s="60"/>
    </row>
    <row r="1397" spans="12:12" x14ac:dyDescent="0.25">
      <c r="L1397" s="60"/>
    </row>
    <row r="1398" spans="12:12" x14ac:dyDescent="0.25">
      <c r="L1398" s="60"/>
    </row>
    <row r="1399" spans="12:12" x14ac:dyDescent="0.25">
      <c r="L1399" s="60"/>
    </row>
    <row r="1400" spans="12:12" x14ac:dyDescent="0.25">
      <c r="L1400" s="60"/>
    </row>
    <row r="1401" spans="12:12" x14ac:dyDescent="0.25">
      <c r="L1401" s="60"/>
    </row>
    <row r="1402" spans="12:12" x14ac:dyDescent="0.25">
      <c r="L1402" s="60"/>
    </row>
    <row r="1403" spans="12:12" x14ac:dyDescent="0.25">
      <c r="L1403" s="60"/>
    </row>
    <row r="1404" spans="12:12" x14ac:dyDescent="0.25">
      <c r="L1404" s="60"/>
    </row>
    <row r="1405" spans="12:12" x14ac:dyDescent="0.25">
      <c r="L1405" s="60"/>
    </row>
    <row r="1406" spans="12:12" x14ac:dyDescent="0.25">
      <c r="L1406" s="60"/>
    </row>
    <row r="1407" spans="12:12" x14ac:dyDescent="0.25">
      <c r="L1407" s="60"/>
    </row>
    <row r="1408" spans="12:12" x14ac:dyDescent="0.25">
      <c r="L1408" s="60"/>
    </row>
    <row r="1409" spans="12:12" x14ac:dyDescent="0.25">
      <c r="L1409" s="60"/>
    </row>
    <row r="1410" spans="12:12" x14ac:dyDescent="0.25">
      <c r="L1410" s="60"/>
    </row>
    <row r="1411" spans="12:12" x14ac:dyDescent="0.25">
      <c r="L1411" s="60"/>
    </row>
    <row r="1412" spans="12:12" x14ac:dyDescent="0.25">
      <c r="L1412" s="60"/>
    </row>
    <row r="1413" spans="12:12" x14ac:dyDescent="0.25">
      <c r="L1413" s="60"/>
    </row>
    <row r="1414" spans="12:12" x14ac:dyDescent="0.25">
      <c r="L1414" s="60"/>
    </row>
    <row r="1415" spans="12:12" x14ac:dyDescent="0.25">
      <c r="L1415" s="60"/>
    </row>
    <row r="1416" spans="12:12" x14ac:dyDescent="0.25">
      <c r="L1416" s="60"/>
    </row>
    <row r="1417" spans="12:12" x14ac:dyDescent="0.25">
      <c r="L1417" s="60"/>
    </row>
    <row r="1418" spans="12:12" x14ac:dyDescent="0.25">
      <c r="L1418" s="60"/>
    </row>
    <row r="1419" spans="12:12" x14ac:dyDescent="0.25">
      <c r="L1419" s="60"/>
    </row>
    <row r="1420" spans="12:12" x14ac:dyDescent="0.25">
      <c r="L1420" s="60"/>
    </row>
    <row r="1421" spans="12:12" x14ac:dyDescent="0.25">
      <c r="L1421" s="60"/>
    </row>
    <row r="1422" spans="12:12" x14ac:dyDescent="0.25">
      <c r="L1422" s="60"/>
    </row>
    <row r="1423" spans="12:12" x14ac:dyDescent="0.25">
      <c r="L1423" s="60"/>
    </row>
    <row r="1424" spans="12:12" x14ac:dyDescent="0.25">
      <c r="L1424" s="60"/>
    </row>
    <row r="1425" spans="12:12" x14ac:dyDescent="0.25">
      <c r="L1425" s="60"/>
    </row>
    <row r="1426" spans="12:12" x14ac:dyDescent="0.25">
      <c r="L1426" s="60"/>
    </row>
    <row r="1427" spans="12:12" x14ac:dyDescent="0.25">
      <c r="L1427" s="60"/>
    </row>
    <row r="1428" spans="12:12" x14ac:dyDescent="0.25">
      <c r="L1428" s="60"/>
    </row>
    <row r="1429" spans="12:12" x14ac:dyDescent="0.25">
      <c r="L1429" s="60"/>
    </row>
    <row r="1430" spans="12:12" x14ac:dyDescent="0.25">
      <c r="L1430" s="60"/>
    </row>
    <row r="1431" spans="12:12" x14ac:dyDescent="0.25">
      <c r="L1431" s="60"/>
    </row>
    <row r="1432" spans="12:12" x14ac:dyDescent="0.25">
      <c r="L1432" s="60"/>
    </row>
    <row r="1433" spans="12:12" x14ac:dyDescent="0.25">
      <c r="L1433" s="60"/>
    </row>
    <row r="1434" spans="12:12" x14ac:dyDescent="0.25">
      <c r="L1434" s="60"/>
    </row>
    <row r="1435" spans="12:12" x14ac:dyDescent="0.25">
      <c r="L1435" s="60"/>
    </row>
    <row r="1436" spans="12:12" x14ac:dyDescent="0.25">
      <c r="L1436" s="60"/>
    </row>
    <row r="1437" spans="12:12" x14ac:dyDescent="0.25">
      <c r="L1437" s="60"/>
    </row>
    <row r="1438" spans="12:12" x14ac:dyDescent="0.25">
      <c r="L1438" s="60"/>
    </row>
    <row r="1439" spans="12:12" x14ac:dyDescent="0.25">
      <c r="L1439" s="60"/>
    </row>
    <row r="1440" spans="12:12" x14ac:dyDescent="0.25">
      <c r="L1440" s="60"/>
    </row>
    <row r="1441" spans="12:12" x14ac:dyDescent="0.25">
      <c r="L1441" s="60"/>
    </row>
    <row r="1442" spans="12:12" x14ac:dyDescent="0.25">
      <c r="L1442" s="60"/>
    </row>
    <row r="1443" spans="12:12" x14ac:dyDescent="0.25">
      <c r="L1443" s="60"/>
    </row>
    <row r="1444" spans="12:12" x14ac:dyDescent="0.25">
      <c r="L1444" s="60"/>
    </row>
    <row r="1445" spans="12:12" x14ac:dyDescent="0.25">
      <c r="L1445" s="60"/>
    </row>
    <row r="1446" spans="12:12" x14ac:dyDescent="0.25">
      <c r="L1446" s="60"/>
    </row>
    <row r="1447" spans="12:12" x14ac:dyDescent="0.25">
      <c r="L1447" s="60"/>
    </row>
    <row r="1448" spans="12:12" x14ac:dyDescent="0.25">
      <c r="L1448" s="60"/>
    </row>
    <row r="1449" spans="12:12" x14ac:dyDescent="0.25">
      <c r="L1449" s="60"/>
    </row>
    <row r="1450" spans="12:12" x14ac:dyDescent="0.25">
      <c r="L1450" s="60"/>
    </row>
    <row r="1451" spans="12:12" x14ac:dyDescent="0.25">
      <c r="L1451" s="60"/>
    </row>
    <row r="1452" spans="12:12" x14ac:dyDescent="0.25">
      <c r="L1452" s="60"/>
    </row>
    <row r="1453" spans="12:12" x14ac:dyDescent="0.25">
      <c r="L1453" s="60"/>
    </row>
    <row r="1454" spans="12:12" x14ac:dyDescent="0.25">
      <c r="L1454" s="60"/>
    </row>
    <row r="1455" spans="12:12" x14ac:dyDescent="0.25">
      <c r="L1455" s="60"/>
    </row>
    <row r="1456" spans="12:12" x14ac:dyDescent="0.25">
      <c r="L1456" s="60"/>
    </row>
    <row r="1457" spans="12:12" x14ac:dyDescent="0.25">
      <c r="L1457" s="60"/>
    </row>
    <row r="1458" spans="12:12" x14ac:dyDescent="0.25">
      <c r="L1458" s="60"/>
    </row>
    <row r="1459" spans="12:12" x14ac:dyDescent="0.25">
      <c r="L1459" s="60"/>
    </row>
    <row r="1460" spans="12:12" x14ac:dyDescent="0.25">
      <c r="L1460" s="60"/>
    </row>
    <row r="1461" spans="12:12" x14ac:dyDescent="0.25">
      <c r="L1461" s="60"/>
    </row>
    <row r="1462" spans="12:12" x14ac:dyDescent="0.25">
      <c r="L1462" s="60"/>
    </row>
    <row r="1463" spans="12:12" x14ac:dyDescent="0.25">
      <c r="L1463" s="60"/>
    </row>
    <row r="1464" spans="12:12" x14ac:dyDescent="0.25">
      <c r="L1464" s="60"/>
    </row>
    <row r="1465" spans="12:12" x14ac:dyDescent="0.25">
      <c r="L1465" s="60"/>
    </row>
    <row r="1466" spans="12:12" x14ac:dyDescent="0.25">
      <c r="L1466" s="60"/>
    </row>
    <row r="1467" spans="12:12" x14ac:dyDescent="0.25">
      <c r="L1467" s="60"/>
    </row>
    <row r="1468" spans="12:12" x14ac:dyDescent="0.25">
      <c r="L1468" s="60"/>
    </row>
    <row r="1469" spans="12:12" x14ac:dyDescent="0.25">
      <c r="L1469" s="60"/>
    </row>
    <row r="1470" spans="12:12" x14ac:dyDescent="0.25">
      <c r="L1470" s="60"/>
    </row>
    <row r="1471" spans="12:12" x14ac:dyDescent="0.25">
      <c r="L1471" s="60"/>
    </row>
    <row r="1472" spans="12:12" x14ac:dyDescent="0.25">
      <c r="L1472" s="60"/>
    </row>
    <row r="1473" spans="12:12" x14ac:dyDescent="0.25">
      <c r="L1473" s="60"/>
    </row>
    <row r="1474" spans="12:12" x14ac:dyDescent="0.25">
      <c r="L1474" s="60"/>
    </row>
    <row r="1475" spans="12:12" x14ac:dyDescent="0.25">
      <c r="L1475" s="60"/>
    </row>
    <row r="1476" spans="12:12" x14ac:dyDescent="0.25">
      <c r="L1476" s="60"/>
    </row>
    <row r="1477" spans="12:12" x14ac:dyDescent="0.25">
      <c r="L1477" s="60"/>
    </row>
    <row r="1478" spans="12:12" x14ac:dyDescent="0.25">
      <c r="L1478" s="60"/>
    </row>
    <row r="1479" spans="12:12" x14ac:dyDescent="0.25">
      <c r="L1479" s="60"/>
    </row>
    <row r="1480" spans="12:12" x14ac:dyDescent="0.25">
      <c r="L1480" s="60"/>
    </row>
    <row r="1481" spans="12:12" x14ac:dyDescent="0.25">
      <c r="L1481" s="60"/>
    </row>
    <row r="1482" spans="12:12" x14ac:dyDescent="0.25">
      <c r="L1482" s="60"/>
    </row>
    <row r="1483" spans="12:12" x14ac:dyDescent="0.25">
      <c r="L1483" s="60"/>
    </row>
    <row r="1484" spans="12:12" x14ac:dyDescent="0.25">
      <c r="L1484" s="60"/>
    </row>
    <row r="1485" spans="12:12" x14ac:dyDescent="0.25">
      <c r="L1485" s="60"/>
    </row>
    <row r="1486" spans="12:12" x14ac:dyDescent="0.25">
      <c r="L1486" s="60"/>
    </row>
    <row r="1487" spans="12:12" x14ac:dyDescent="0.25">
      <c r="L1487" s="60"/>
    </row>
    <row r="1488" spans="12:12" x14ac:dyDescent="0.25">
      <c r="L1488" s="60"/>
    </row>
    <row r="1489" spans="12:12" x14ac:dyDescent="0.25">
      <c r="L1489" s="60"/>
    </row>
    <row r="1490" spans="12:12" x14ac:dyDescent="0.25">
      <c r="L1490" s="60"/>
    </row>
    <row r="1491" spans="12:12" x14ac:dyDescent="0.25">
      <c r="L1491" s="60"/>
    </row>
    <row r="1492" spans="12:12" x14ac:dyDescent="0.25">
      <c r="L1492" s="60"/>
    </row>
    <row r="1493" spans="12:12" x14ac:dyDescent="0.25">
      <c r="L1493" s="60"/>
    </row>
    <row r="1494" spans="12:12" x14ac:dyDescent="0.25">
      <c r="L1494" s="60"/>
    </row>
    <row r="1495" spans="12:12" x14ac:dyDescent="0.25">
      <c r="L1495" s="60"/>
    </row>
    <row r="1496" spans="12:12" x14ac:dyDescent="0.25">
      <c r="L1496" s="60"/>
    </row>
    <row r="1497" spans="12:12" x14ac:dyDescent="0.25">
      <c r="L1497" s="60"/>
    </row>
    <row r="1498" spans="12:12" x14ac:dyDescent="0.25">
      <c r="L1498" s="60"/>
    </row>
    <row r="1499" spans="12:12" x14ac:dyDescent="0.25">
      <c r="L1499" s="60"/>
    </row>
    <row r="1500" spans="12:12" x14ac:dyDescent="0.25">
      <c r="L1500" s="60"/>
    </row>
    <row r="1501" spans="12:12" x14ac:dyDescent="0.25">
      <c r="L1501" s="60"/>
    </row>
    <row r="1502" spans="12:12" x14ac:dyDescent="0.25">
      <c r="L1502" s="60"/>
    </row>
    <row r="1503" spans="12:12" x14ac:dyDescent="0.25">
      <c r="L1503" s="60"/>
    </row>
    <row r="1504" spans="12:12" x14ac:dyDescent="0.25">
      <c r="L1504" s="60"/>
    </row>
    <row r="1505" spans="12:12" x14ac:dyDescent="0.25">
      <c r="L1505" s="60"/>
    </row>
    <row r="1506" spans="12:12" x14ac:dyDescent="0.25">
      <c r="L1506" s="60"/>
    </row>
    <row r="1507" spans="12:12" x14ac:dyDescent="0.25">
      <c r="L1507" s="60"/>
    </row>
    <row r="1508" spans="12:12" x14ac:dyDescent="0.25">
      <c r="L1508" s="60"/>
    </row>
    <row r="1509" spans="12:12" x14ac:dyDescent="0.25">
      <c r="L1509" s="60"/>
    </row>
    <row r="1510" spans="12:12" x14ac:dyDescent="0.25">
      <c r="L1510" s="60"/>
    </row>
    <row r="1511" spans="12:12" x14ac:dyDescent="0.25">
      <c r="L1511" s="60"/>
    </row>
    <row r="1512" spans="12:12" x14ac:dyDescent="0.25">
      <c r="L1512" s="60"/>
    </row>
    <row r="1513" spans="12:12" x14ac:dyDescent="0.25">
      <c r="L1513" s="60"/>
    </row>
    <row r="1514" spans="12:12" x14ac:dyDescent="0.25">
      <c r="L1514" s="60"/>
    </row>
    <row r="1515" spans="12:12" x14ac:dyDescent="0.25">
      <c r="L1515" s="60"/>
    </row>
    <row r="1516" spans="12:12" x14ac:dyDescent="0.25">
      <c r="L1516" s="60"/>
    </row>
    <row r="1517" spans="12:12" x14ac:dyDescent="0.25">
      <c r="L1517" s="60"/>
    </row>
    <row r="1518" spans="12:12" x14ac:dyDescent="0.25">
      <c r="L1518" s="60"/>
    </row>
    <row r="1519" spans="12:12" x14ac:dyDescent="0.25">
      <c r="L1519" s="60"/>
    </row>
    <row r="1520" spans="12:12" x14ac:dyDescent="0.25">
      <c r="L1520" s="60"/>
    </row>
    <row r="1521" spans="12:12" x14ac:dyDescent="0.25">
      <c r="L1521" s="60"/>
    </row>
    <row r="1522" spans="12:12" x14ac:dyDescent="0.25">
      <c r="L1522" s="60"/>
    </row>
    <row r="1523" spans="12:12" x14ac:dyDescent="0.25">
      <c r="L1523" s="60"/>
    </row>
    <row r="1524" spans="12:12" x14ac:dyDescent="0.25">
      <c r="L1524" s="60"/>
    </row>
    <row r="1525" spans="12:12" x14ac:dyDescent="0.25">
      <c r="L1525" s="60"/>
    </row>
    <row r="1526" spans="12:12" x14ac:dyDescent="0.25">
      <c r="L1526" s="60"/>
    </row>
    <row r="1527" spans="12:12" x14ac:dyDescent="0.25">
      <c r="L1527" s="60"/>
    </row>
    <row r="1528" spans="12:12" x14ac:dyDescent="0.25">
      <c r="L1528" s="60"/>
    </row>
    <row r="1529" spans="12:12" x14ac:dyDescent="0.25">
      <c r="L1529" s="60"/>
    </row>
    <row r="1530" spans="12:12" x14ac:dyDescent="0.25">
      <c r="L1530" s="60"/>
    </row>
    <row r="1531" spans="12:12" x14ac:dyDescent="0.25">
      <c r="L1531" s="60"/>
    </row>
    <row r="1532" spans="12:12" x14ac:dyDescent="0.25">
      <c r="L1532" s="60"/>
    </row>
    <row r="1533" spans="12:12" x14ac:dyDescent="0.25">
      <c r="L1533" s="60"/>
    </row>
    <row r="1534" spans="12:12" x14ac:dyDescent="0.25">
      <c r="L1534" s="60"/>
    </row>
    <row r="1535" spans="12:12" x14ac:dyDescent="0.25">
      <c r="L1535" s="60"/>
    </row>
    <row r="1536" spans="12:12" x14ac:dyDescent="0.25">
      <c r="L1536" s="60"/>
    </row>
    <row r="1537" spans="12:12" x14ac:dyDescent="0.25">
      <c r="L1537" s="60"/>
    </row>
    <row r="1538" spans="12:12" x14ac:dyDescent="0.25">
      <c r="L1538" s="60"/>
    </row>
    <row r="1539" spans="12:12" x14ac:dyDescent="0.25">
      <c r="L1539" s="60"/>
    </row>
    <row r="1540" spans="12:12" x14ac:dyDescent="0.25">
      <c r="L1540" s="60"/>
    </row>
    <row r="1541" spans="12:12" x14ac:dyDescent="0.25">
      <c r="L1541" s="60"/>
    </row>
    <row r="1542" spans="12:12" x14ac:dyDescent="0.25">
      <c r="L1542" s="60"/>
    </row>
    <row r="1543" spans="12:12" x14ac:dyDescent="0.25">
      <c r="L1543" s="60"/>
    </row>
    <row r="1544" spans="12:12" x14ac:dyDescent="0.25">
      <c r="L1544" s="60"/>
    </row>
    <row r="1545" spans="12:12" x14ac:dyDescent="0.25">
      <c r="L1545" s="60"/>
    </row>
    <row r="1546" spans="12:12" x14ac:dyDescent="0.25">
      <c r="L1546" s="60"/>
    </row>
    <row r="1547" spans="12:12" x14ac:dyDescent="0.25">
      <c r="L1547" s="60"/>
    </row>
    <row r="1548" spans="12:12" x14ac:dyDescent="0.25">
      <c r="L1548" s="60"/>
    </row>
    <row r="1549" spans="12:12" x14ac:dyDescent="0.25">
      <c r="L1549" s="60"/>
    </row>
    <row r="1550" spans="12:12" x14ac:dyDescent="0.25">
      <c r="L1550" s="60"/>
    </row>
    <row r="1551" spans="12:12" x14ac:dyDescent="0.25">
      <c r="L1551" s="60"/>
    </row>
    <row r="1552" spans="12:12" x14ac:dyDescent="0.25">
      <c r="L1552" s="60"/>
    </row>
    <row r="1553" spans="12:12" x14ac:dyDescent="0.25">
      <c r="L1553" s="60"/>
    </row>
    <row r="1554" spans="12:12" x14ac:dyDescent="0.25">
      <c r="L1554" s="60"/>
    </row>
    <row r="1555" spans="12:12" x14ac:dyDescent="0.25">
      <c r="L1555" s="60"/>
    </row>
    <row r="1556" spans="12:12" x14ac:dyDescent="0.25">
      <c r="L1556" s="60"/>
    </row>
    <row r="1557" spans="12:12" x14ac:dyDescent="0.25">
      <c r="L1557" s="60"/>
    </row>
    <row r="1558" spans="12:12" x14ac:dyDescent="0.25">
      <c r="L1558" s="60"/>
    </row>
    <row r="1559" spans="12:12" x14ac:dyDescent="0.25">
      <c r="L1559" s="60"/>
    </row>
    <row r="1560" spans="12:12" x14ac:dyDescent="0.25">
      <c r="L1560" s="60"/>
    </row>
    <row r="1561" spans="12:12" x14ac:dyDescent="0.25">
      <c r="L1561" s="60"/>
    </row>
    <row r="1562" spans="12:12" x14ac:dyDescent="0.25">
      <c r="L1562" s="60"/>
    </row>
    <row r="1563" spans="12:12" x14ac:dyDescent="0.25">
      <c r="L1563" s="60"/>
    </row>
    <row r="1564" spans="12:12" x14ac:dyDescent="0.25">
      <c r="L1564" s="60"/>
    </row>
    <row r="1565" spans="12:12" x14ac:dyDescent="0.25">
      <c r="L1565" s="60"/>
    </row>
    <row r="1566" spans="12:12" x14ac:dyDescent="0.25">
      <c r="L1566" s="60"/>
    </row>
    <row r="1567" spans="12:12" x14ac:dyDescent="0.25">
      <c r="L1567" s="60"/>
    </row>
    <row r="1568" spans="12:12" x14ac:dyDescent="0.25">
      <c r="L1568" s="60"/>
    </row>
    <row r="1569" spans="12:12" x14ac:dyDescent="0.25">
      <c r="L1569" s="60"/>
    </row>
    <row r="1570" spans="12:12" x14ac:dyDescent="0.25">
      <c r="L1570" s="60"/>
    </row>
    <row r="1571" spans="12:12" x14ac:dyDescent="0.25">
      <c r="L1571" s="60"/>
    </row>
    <row r="1572" spans="12:12" x14ac:dyDescent="0.25">
      <c r="L1572" s="60"/>
    </row>
    <row r="1573" spans="12:12" x14ac:dyDescent="0.25">
      <c r="L1573" s="60"/>
    </row>
    <row r="1574" spans="12:12" x14ac:dyDescent="0.25">
      <c r="L1574" s="60"/>
    </row>
    <row r="1575" spans="12:12" x14ac:dyDescent="0.25">
      <c r="L1575" s="60"/>
    </row>
    <row r="1576" spans="12:12" x14ac:dyDescent="0.25">
      <c r="L1576" s="60"/>
    </row>
    <row r="1577" spans="12:12" x14ac:dyDescent="0.25">
      <c r="L1577" s="60"/>
    </row>
    <row r="1578" spans="12:12" x14ac:dyDescent="0.25">
      <c r="L1578" s="60"/>
    </row>
    <row r="1579" spans="12:12" x14ac:dyDescent="0.25">
      <c r="L1579" s="60"/>
    </row>
    <row r="1580" spans="12:12" x14ac:dyDescent="0.25">
      <c r="L1580" s="60"/>
    </row>
    <row r="1581" spans="12:12" x14ac:dyDescent="0.25">
      <c r="L1581" s="60"/>
    </row>
    <row r="1582" spans="12:12" x14ac:dyDescent="0.25">
      <c r="L1582" s="60"/>
    </row>
    <row r="1583" spans="12:12" x14ac:dyDescent="0.25">
      <c r="L1583" s="60"/>
    </row>
    <row r="1584" spans="12:12" x14ac:dyDescent="0.25">
      <c r="L1584" s="60"/>
    </row>
    <row r="1585" spans="12:12" x14ac:dyDescent="0.25">
      <c r="L1585" s="60"/>
    </row>
    <row r="1586" spans="12:12" x14ac:dyDescent="0.25">
      <c r="L1586" s="60"/>
    </row>
    <row r="1587" spans="12:12" x14ac:dyDescent="0.25">
      <c r="L1587" s="60"/>
    </row>
    <row r="1588" spans="12:12" x14ac:dyDescent="0.25">
      <c r="L1588" s="60"/>
    </row>
    <row r="1589" spans="12:12" x14ac:dyDescent="0.25">
      <c r="L1589" s="60"/>
    </row>
    <row r="1590" spans="12:12" x14ac:dyDescent="0.25">
      <c r="L1590" s="60"/>
    </row>
    <row r="1591" spans="12:12" x14ac:dyDescent="0.25">
      <c r="L1591" s="60"/>
    </row>
    <row r="1592" spans="12:12" x14ac:dyDescent="0.25">
      <c r="L1592" s="60"/>
    </row>
    <row r="1593" spans="12:12" x14ac:dyDescent="0.25">
      <c r="L1593" s="60"/>
    </row>
    <row r="1594" spans="12:12" x14ac:dyDescent="0.25">
      <c r="L1594" s="60"/>
    </row>
    <row r="1595" spans="12:12" x14ac:dyDescent="0.25">
      <c r="L1595" s="60"/>
    </row>
    <row r="1596" spans="12:12" x14ac:dyDescent="0.25">
      <c r="L1596" s="60"/>
    </row>
    <row r="1597" spans="12:12" x14ac:dyDescent="0.25">
      <c r="L1597" s="60"/>
    </row>
    <row r="1598" spans="12:12" x14ac:dyDescent="0.25">
      <c r="L1598" s="60"/>
    </row>
    <row r="1599" spans="12:12" x14ac:dyDescent="0.25">
      <c r="L1599" s="60"/>
    </row>
    <row r="1600" spans="12:12" x14ac:dyDescent="0.25">
      <c r="L1600" s="60"/>
    </row>
    <row r="1601" spans="12:12" x14ac:dyDescent="0.25">
      <c r="L1601" s="60"/>
    </row>
    <row r="1602" spans="12:12" x14ac:dyDescent="0.25">
      <c r="L1602" s="60"/>
    </row>
    <row r="1603" spans="12:12" x14ac:dyDescent="0.25">
      <c r="L1603" s="60"/>
    </row>
    <row r="1604" spans="12:12" x14ac:dyDescent="0.25">
      <c r="L1604" s="60"/>
    </row>
    <row r="1605" spans="12:12" x14ac:dyDescent="0.25">
      <c r="L1605" s="60"/>
    </row>
    <row r="1606" spans="12:12" x14ac:dyDescent="0.25">
      <c r="L1606" s="60"/>
    </row>
    <row r="1607" spans="12:12" x14ac:dyDescent="0.25">
      <c r="L1607" s="60"/>
    </row>
    <row r="1608" spans="12:12" x14ac:dyDescent="0.25">
      <c r="L1608" s="60"/>
    </row>
    <row r="1609" spans="12:12" x14ac:dyDescent="0.25">
      <c r="L1609" s="60"/>
    </row>
    <row r="1610" spans="12:12" x14ac:dyDescent="0.25">
      <c r="L1610" s="60"/>
    </row>
    <row r="1611" spans="12:12" x14ac:dyDescent="0.25">
      <c r="L1611" s="60"/>
    </row>
    <row r="1612" spans="12:12" x14ac:dyDescent="0.25">
      <c r="L1612" s="60"/>
    </row>
    <row r="1613" spans="12:12" x14ac:dyDescent="0.25">
      <c r="L1613" s="60"/>
    </row>
    <row r="1614" spans="12:12" x14ac:dyDescent="0.25">
      <c r="L1614" s="60"/>
    </row>
    <row r="1615" spans="12:12" x14ac:dyDescent="0.25">
      <c r="L1615" s="60"/>
    </row>
    <row r="1616" spans="12:12" x14ac:dyDescent="0.25">
      <c r="L1616" s="60"/>
    </row>
    <row r="1617" spans="12:12" x14ac:dyDescent="0.25">
      <c r="L1617" s="60"/>
    </row>
    <row r="1618" spans="12:12" x14ac:dyDescent="0.25">
      <c r="L1618" s="60"/>
    </row>
    <row r="1619" spans="12:12" x14ac:dyDescent="0.25">
      <c r="L1619" s="60"/>
    </row>
    <row r="1620" spans="12:12" x14ac:dyDescent="0.25">
      <c r="L1620" s="60"/>
    </row>
    <row r="1621" spans="12:12" x14ac:dyDescent="0.25">
      <c r="L1621" s="60"/>
    </row>
    <row r="1622" spans="12:12" x14ac:dyDescent="0.25">
      <c r="L1622" s="60"/>
    </row>
    <row r="1623" spans="12:12" x14ac:dyDescent="0.25">
      <c r="L1623" s="60"/>
    </row>
    <row r="1624" spans="12:12" x14ac:dyDescent="0.25">
      <c r="L1624" s="60"/>
    </row>
    <row r="1625" spans="12:12" x14ac:dyDescent="0.25">
      <c r="L1625" s="60"/>
    </row>
    <row r="1626" spans="12:12" x14ac:dyDescent="0.25">
      <c r="L1626" s="60"/>
    </row>
    <row r="1627" spans="12:12" x14ac:dyDescent="0.25">
      <c r="L1627" s="60"/>
    </row>
    <row r="1628" spans="12:12" x14ac:dyDescent="0.25">
      <c r="L1628" s="60"/>
    </row>
    <row r="1629" spans="12:12" x14ac:dyDescent="0.25">
      <c r="L1629" s="60"/>
    </row>
    <row r="1630" spans="12:12" x14ac:dyDescent="0.25">
      <c r="L1630" s="60"/>
    </row>
    <row r="1631" spans="12:12" x14ac:dyDescent="0.25">
      <c r="L1631" s="60"/>
    </row>
    <row r="1632" spans="12:12" x14ac:dyDescent="0.25">
      <c r="L1632" s="60"/>
    </row>
    <row r="1633" spans="12:12" x14ac:dyDescent="0.25">
      <c r="L1633" s="60"/>
    </row>
    <row r="1634" spans="12:12" x14ac:dyDescent="0.25">
      <c r="L1634" s="60"/>
    </row>
    <row r="1635" spans="12:12" x14ac:dyDescent="0.25">
      <c r="L1635" s="60"/>
    </row>
    <row r="1636" spans="12:12" x14ac:dyDescent="0.25">
      <c r="L1636" s="60"/>
    </row>
    <row r="1637" spans="12:12" x14ac:dyDescent="0.25">
      <c r="L1637" s="60"/>
    </row>
    <row r="1638" spans="12:12" x14ac:dyDescent="0.25">
      <c r="L1638" s="60"/>
    </row>
    <row r="1639" spans="12:12" x14ac:dyDescent="0.25">
      <c r="L1639" s="60"/>
    </row>
    <row r="1640" spans="12:12" x14ac:dyDescent="0.25">
      <c r="L1640" s="60"/>
    </row>
    <row r="1641" spans="12:12" x14ac:dyDescent="0.25">
      <c r="L1641" s="60"/>
    </row>
    <row r="1642" spans="12:12" x14ac:dyDescent="0.25">
      <c r="L1642" s="60"/>
    </row>
    <row r="1643" spans="12:12" x14ac:dyDescent="0.25">
      <c r="L1643" s="60"/>
    </row>
    <row r="1644" spans="12:12" x14ac:dyDescent="0.25">
      <c r="L1644" s="60"/>
    </row>
    <row r="1645" spans="12:12" x14ac:dyDescent="0.25">
      <c r="L1645" s="60"/>
    </row>
    <row r="1646" spans="12:12" x14ac:dyDescent="0.25">
      <c r="L1646" s="60"/>
    </row>
    <row r="1647" spans="12:12" x14ac:dyDescent="0.25">
      <c r="L1647" s="60"/>
    </row>
    <row r="1648" spans="12:12" x14ac:dyDescent="0.25">
      <c r="L1648" s="60"/>
    </row>
    <row r="1649" spans="12:12" x14ac:dyDescent="0.25">
      <c r="L1649" s="60"/>
    </row>
    <row r="1650" spans="12:12" x14ac:dyDescent="0.25">
      <c r="L1650" s="60"/>
    </row>
    <row r="1651" spans="12:12" x14ac:dyDescent="0.25">
      <c r="L1651" s="60"/>
    </row>
    <row r="1652" spans="12:12" x14ac:dyDescent="0.25">
      <c r="L1652" s="60"/>
    </row>
    <row r="1653" spans="12:12" x14ac:dyDescent="0.25">
      <c r="L1653" s="60"/>
    </row>
    <row r="1654" spans="12:12" x14ac:dyDescent="0.25">
      <c r="L1654" s="60"/>
    </row>
    <row r="1655" spans="12:12" x14ac:dyDescent="0.25">
      <c r="L1655" s="60"/>
    </row>
    <row r="1656" spans="12:12" x14ac:dyDescent="0.25">
      <c r="L1656" s="60"/>
    </row>
    <row r="1657" spans="12:12" x14ac:dyDescent="0.25">
      <c r="L1657" s="60"/>
    </row>
    <row r="1658" spans="12:12" x14ac:dyDescent="0.25">
      <c r="L1658" s="60"/>
    </row>
    <row r="1659" spans="12:12" x14ac:dyDescent="0.25">
      <c r="L1659" s="60"/>
    </row>
    <row r="1660" spans="12:12" x14ac:dyDescent="0.25">
      <c r="L1660" s="60"/>
    </row>
    <row r="1661" spans="12:12" x14ac:dyDescent="0.25">
      <c r="L1661" s="60"/>
    </row>
    <row r="1662" spans="12:12" x14ac:dyDescent="0.25">
      <c r="L1662" s="60"/>
    </row>
    <row r="1663" spans="12:12" x14ac:dyDescent="0.25">
      <c r="L1663" s="60"/>
    </row>
    <row r="1664" spans="12:12" x14ac:dyDescent="0.25">
      <c r="L1664" s="60"/>
    </row>
    <row r="1665" spans="12:12" x14ac:dyDescent="0.25">
      <c r="L1665" s="60"/>
    </row>
    <row r="1666" spans="12:12" x14ac:dyDescent="0.25">
      <c r="L1666" s="60"/>
    </row>
    <row r="1667" spans="12:12" x14ac:dyDescent="0.25">
      <c r="L1667" s="60"/>
    </row>
    <row r="1668" spans="12:12" x14ac:dyDescent="0.25">
      <c r="L1668" s="60"/>
    </row>
    <row r="1669" spans="12:12" x14ac:dyDescent="0.25">
      <c r="L1669" s="60"/>
    </row>
    <row r="1670" spans="12:12" x14ac:dyDescent="0.25">
      <c r="L1670" s="60"/>
    </row>
    <row r="1671" spans="12:12" x14ac:dyDescent="0.25">
      <c r="L1671" s="60"/>
    </row>
    <row r="1672" spans="12:12" x14ac:dyDescent="0.25">
      <c r="L1672" s="60"/>
    </row>
    <row r="1673" spans="12:12" x14ac:dyDescent="0.25">
      <c r="L1673" s="60"/>
    </row>
    <row r="1674" spans="12:12" x14ac:dyDescent="0.25">
      <c r="L1674" s="60"/>
    </row>
    <row r="1675" spans="12:12" x14ac:dyDescent="0.25">
      <c r="L1675" s="60"/>
    </row>
    <row r="1676" spans="12:12" x14ac:dyDescent="0.25">
      <c r="L1676" s="60"/>
    </row>
    <row r="1677" spans="12:12" x14ac:dyDescent="0.25">
      <c r="L1677" s="60"/>
    </row>
    <row r="1678" spans="12:12" x14ac:dyDescent="0.25">
      <c r="L1678" s="60"/>
    </row>
    <row r="1679" spans="12:12" x14ac:dyDescent="0.25">
      <c r="L1679" s="60"/>
    </row>
    <row r="1680" spans="12:12" x14ac:dyDescent="0.25">
      <c r="L1680" s="60"/>
    </row>
    <row r="1681" spans="12:12" x14ac:dyDescent="0.25">
      <c r="L1681" s="60"/>
    </row>
    <row r="1682" spans="12:12" x14ac:dyDescent="0.25">
      <c r="L1682" s="60"/>
    </row>
    <row r="1683" spans="12:12" x14ac:dyDescent="0.25">
      <c r="L1683" s="60"/>
    </row>
    <row r="1684" spans="12:12" x14ac:dyDescent="0.25">
      <c r="L1684" s="60"/>
    </row>
    <row r="1685" spans="12:12" x14ac:dyDescent="0.25">
      <c r="L1685" s="60"/>
    </row>
    <row r="1686" spans="12:12" x14ac:dyDescent="0.25">
      <c r="L1686" s="60"/>
    </row>
    <row r="1687" spans="12:12" x14ac:dyDescent="0.25">
      <c r="L1687" s="60"/>
    </row>
    <row r="1688" spans="12:12" x14ac:dyDescent="0.25">
      <c r="L1688" s="60"/>
    </row>
    <row r="1689" spans="12:12" x14ac:dyDescent="0.25">
      <c r="L1689" s="60"/>
    </row>
    <row r="1690" spans="12:12" x14ac:dyDescent="0.25">
      <c r="L1690" s="60"/>
    </row>
    <row r="1691" spans="12:12" x14ac:dyDescent="0.25">
      <c r="L1691" s="60"/>
    </row>
    <row r="1692" spans="12:12" x14ac:dyDescent="0.25">
      <c r="L1692" s="60"/>
    </row>
    <row r="1693" spans="12:12" x14ac:dyDescent="0.25">
      <c r="L1693" s="60"/>
    </row>
    <row r="1694" spans="12:12" x14ac:dyDescent="0.25">
      <c r="L1694" s="60"/>
    </row>
    <row r="1695" spans="12:12" x14ac:dyDescent="0.25">
      <c r="L1695" s="60"/>
    </row>
    <row r="1696" spans="12:12" x14ac:dyDescent="0.25">
      <c r="L1696" s="60"/>
    </row>
    <row r="1697" spans="12:12" x14ac:dyDescent="0.25">
      <c r="L1697" s="60"/>
    </row>
    <row r="1698" spans="12:12" x14ac:dyDescent="0.25">
      <c r="L1698" s="60"/>
    </row>
    <row r="1699" spans="12:12" x14ac:dyDescent="0.25">
      <c r="L1699" s="60"/>
    </row>
    <row r="1700" spans="12:12" x14ac:dyDescent="0.25">
      <c r="L1700" s="60"/>
    </row>
    <row r="1701" spans="12:12" x14ac:dyDescent="0.25">
      <c r="L1701" s="60"/>
    </row>
    <row r="1702" spans="12:12" x14ac:dyDescent="0.25">
      <c r="L1702" s="60"/>
    </row>
    <row r="1703" spans="12:12" x14ac:dyDescent="0.25">
      <c r="L1703" s="60"/>
    </row>
    <row r="1704" spans="12:12" x14ac:dyDescent="0.25">
      <c r="L1704" s="60"/>
    </row>
    <row r="1705" spans="12:12" x14ac:dyDescent="0.25">
      <c r="L1705" s="60"/>
    </row>
    <row r="1706" spans="12:12" x14ac:dyDescent="0.25">
      <c r="L1706" s="60"/>
    </row>
    <row r="1707" spans="12:12" x14ac:dyDescent="0.25">
      <c r="L1707" s="60"/>
    </row>
    <row r="1708" spans="12:12" x14ac:dyDescent="0.25">
      <c r="L1708" s="60"/>
    </row>
    <row r="1709" spans="12:12" x14ac:dyDescent="0.25">
      <c r="L1709" s="60"/>
    </row>
    <row r="1710" spans="12:12" x14ac:dyDescent="0.25">
      <c r="L1710" s="60"/>
    </row>
    <row r="1711" spans="12:12" x14ac:dyDescent="0.25">
      <c r="L1711" s="60"/>
    </row>
    <row r="1712" spans="12:12" x14ac:dyDescent="0.25">
      <c r="L1712" s="60"/>
    </row>
    <row r="1713" spans="12:12" x14ac:dyDescent="0.25">
      <c r="L1713" s="60"/>
    </row>
    <row r="1714" spans="12:12" x14ac:dyDescent="0.25">
      <c r="L1714" s="60"/>
    </row>
    <row r="1715" spans="12:12" x14ac:dyDescent="0.25">
      <c r="L1715" s="60"/>
    </row>
    <row r="1716" spans="12:12" x14ac:dyDescent="0.25">
      <c r="L1716" s="60"/>
    </row>
    <row r="1717" spans="12:12" x14ac:dyDescent="0.25">
      <c r="L1717" s="60"/>
    </row>
    <row r="1718" spans="12:12" x14ac:dyDescent="0.25">
      <c r="L1718" s="60"/>
    </row>
    <row r="1719" spans="12:12" x14ac:dyDescent="0.25">
      <c r="L1719" s="60"/>
    </row>
    <row r="1720" spans="12:12" x14ac:dyDescent="0.25">
      <c r="L1720" s="60"/>
    </row>
    <row r="1721" spans="12:12" x14ac:dyDescent="0.25">
      <c r="L1721" s="60"/>
    </row>
    <row r="1722" spans="12:12" x14ac:dyDescent="0.25">
      <c r="L1722" s="60"/>
    </row>
    <row r="1723" spans="12:12" x14ac:dyDescent="0.25">
      <c r="L1723" s="60"/>
    </row>
    <row r="1724" spans="12:12" x14ac:dyDescent="0.25">
      <c r="L1724" s="60"/>
    </row>
    <row r="1725" spans="12:12" x14ac:dyDescent="0.25">
      <c r="L1725" s="60"/>
    </row>
    <row r="1726" spans="12:12" x14ac:dyDescent="0.25">
      <c r="L1726" s="60"/>
    </row>
    <row r="1727" spans="12:12" x14ac:dyDescent="0.25">
      <c r="L1727" s="60"/>
    </row>
    <row r="1728" spans="12:12" x14ac:dyDescent="0.25">
      <c r="L1728" s="60"/>
    </row>
    <row r="1729" spans="12:12" x14ac:dyDescent="0.25">
      <c r="L1729" s="60"/>
    </row>
    <row r="1730" spans="12:12" x14ac:dyDescent="0.25">
      <c r="L1730" s="60"/>
    </row>
    <row r="1731" spans="12:12" x14ac:dyDescent="0.25">
      <c r="L1731" s="60"/>
    </row>
    <row r="1732" spans="12:12" x14ac:dyDescent="0.25">
      <c r="L1732" s="60"/>
    </row>
    <row r="1733" spans="12:12" x14ac:dyDescent="0.25">
      <c r="L1733" s="60"/>
    </row>
    <row r="1734" spans="12:12" x14ac:dyDescent="0.25">
      <c r="L1734" s="60"/>
    </row>
    <row r="1735" spans="12:12" x14ac:dyDescent="0.25">
      <c r="L1735" s="60"/>
    </row>
    <row r="1736" spans="12:12" x14ac:dyDescent="0.25">
      <c r="L1736" s="60"/>
    </row>
    <row r="1737" spans="12:12" x14ac:dyDescent="0.25">
      <c r="L1737" s="60"/>
    </row>
    <row r="1738" spans="12:12" x14ac:dyDescent="0.25">
      <c r="L1738" s="60"/>
    </row>
    <row r="1739" spans="12:12" x14ac:dyDescent="0.25">
      <c r="L1739" s="60"/>
    </row>
    <row r="1740" spans="12:12" x14ac:dyDescent="0.25">
      <c r="L1740" s="60"/>
    </row>
    <row r="1741" spans="12:12" x14ac:dyDescent="0.25">
      <c r="L1741" s="60"/>
    </row>
    <row r="1742" spans="12:12" x14ac:dyDescent="0.25">
      <c r="L1742" s="60"/>
    </row>
    <row r="1743" spans="12:12" x14ac:dyDescent="0.25">
      <c r="L1743" s="60"/>
    </row>
    <row r="1744" spans="12:12" x14ac:dyDescent="0.25">
      <c r="L1744" s="60"/>
    </row>
    <row r="1745" spans="12:12" x14ac:dyDescent="0.25">
      <c r="L1745" s="60"/>
    </row>
    <row r="1746" spans="12:12" x14ac:dyDescent="0.25">
      <c r="L1746" s="60"/>
    </row>
    <row r="1747" spans="12:12" x14ac:dyDescent="0.25">
      <c r="L1747" s="60"/>
    </row>
    <row r="1748" spans="12:12" x14ac:dyDescent="0.25">
      <c r="L1748" s="60"/>
    </row>
    <row r="1749" spans="12:12" x14ac:dyDescent="0.25">
      <c r="L1749" s="60"/>
    </row>
    <row r="1750" spans="12:12" x14ac:dyDescent="0.25">
      <c r="L1750" s="60"/>
    </row>
    <row r="1751" spans="12:12" x14ac:dyDescent="0.25">
      <c r="L1751" s="60"/>
    </row>
    <row r="1752" spans="12:12" x14ac:dyDescent="0.25">
      <c r="L1752" s="60"/>
    </row>
    <row r="1753" spans="12:12" x14ac:dyDescent="0.25">
      <c r="L1753" s="60"/>
    </row>
    <row r="1754" spans="12:12" x14ac:dyDescent="0.25">
      <c r="L1754" s="60"/>
    </row>
    <row r="1755" spans="12:12" x14ac:dyDescent="0.25">
      <c r="L1755" s="60"/>
    </row>
    <row r="1756" spans="12:12" x14ac:dyDescent="0.25">
      <c r="L1756" s="60"/>
    </row>
    <row r="1757" spans="12:12" x14ac:dyDescent="0.25">
      <c r="L1757" s="60"/>
    </row>
    <row r="1758" spans="12:12" x14ac:dyDescent="0.25">
      <c r="L1758" s="60"/>
    </row>
    <row r="1759" spans="12:12" x14ac:dyDescent="0.25">
      <c r="L1759" s="60"/>
    </row>
    <row r="1760" spans="12:12" x14ac:dyDescent="0.25">
      <c r="L1760" s="60"/>
    </row>
    <row r="1761" spans="12:12" x14ac:dyDescent="0.25">
      <c r="L1761" s="60"/>
    </row>
    <row r="1762" spans="12:12" x14ac:dyDescent="0.25">
      <c r="L1762" s="60"/>
    </row>
    <row r="1763" spans="12:12" x14ac:dyDescent="0.25">
      <c r="L1763" s="60"/>
    </row>
    <row r="1764" spans="12:12" x14ac:dyDescent="0.25">
      <c r="L1764" s="60"/>
    </row>
    <row r="1765" spans="12:12" x14ac:dyDescent="0.25">
      <c r="L1765" s="60"/>
    </row>
    <row r="1766" spans="12:12" x14ac:dyDescent="0.25">
      <c r="L1766" s="60"/>
    </row>
    <row r="1767" spans="12:12" x14ac:dyDescent="0.25">
      <c r="L1767" s="60"/>
    </row>
    <row r="1768" spans="12:12" x14ac:dyDescent="0.25">
      <c r="L1768" s="60"/>
    </row>
    <row r="1769" spans="12:12" x14ac:dyDescent="0.25">
      <c r="L1769" s="60"/>
    </row>
    <row r="1770" spans="12:12" x14ac:dyDescent="0.25">
      <c r="L1770" s="60"/>
    </row>
    <row r="1771" spans="12:12" x14ac:dyDescent="0.25">
      <c r="L1771" s="60"/>
    </row>
    <row r="1772" spans="12:12" x14ac:dyDescent="0.25">
      <c r="L1772" s="60"/>
    </row>
    <row r="1773" spans="12:12" x14ac:dyDescent="0.25">
      <c r="L1773" s="60"/>
    </row>
    <row r="1774" spans="12:12" x14ac:dyDescent="0.25">
      <c r="L1774" s="60"/>
    </row>
    <row r="1775" spans="12:12" x14ac:dyDescent="0.25">
      <c r="L1775" s="60"/>
    </row>
    <row r="1776" spans="12:12" x14ac:dyDescent="0.25">
      <c r="L1776" s="60"/>
    </row>
    <row r="1777" spans="12:12" x14ac:dyDescent="0.25">
      <c r="L1777" s="60"/>
    </row>
    <row r="1778" spans="12:12" x14ac:dyDescent="0.25">
      <c r="L1778" s="60"/>
    </row>
    <row r="1779" spans="12:12" x14ac:dyDescent="0.25">
      <c r="L1779" s="60"/>
    </row>
    <row r="1780" spans="12:12" x14ac:dyDescent="0.25">
      <c r="L1780" s="60"/>
    </row>
    <row r="1781" spans="12:12" x14ac:dyDescent="0.25">
      <c r="L1781" s="60"/>
    </row>
    <row r="1782" spans="12:12" x14ac:dyDescent="0.25">
      <c r="L1782" s="60"/>
    </row>
    <row r="1783" spans="12:12" x14ac:dyDescent="0.25">
      <c r="L1783" s="60"/>
    </row>
    <row r="1784" spans="12:12" x14ac:dyDescent="0.25">
      <c r="L1784" s="60"/>
    </row>
    <row r="1785" spans="12:12" x14ac:dyDescent="0.25">
      <c r="L1785" s="60"/>
    </row>
    <row r="1786" spans="12:12" x14ac:dyDescent="0.25">
      <c r="L1786" s="60"/>
    </row>
    <row r="1787" spans="12:12" x14ac:dyDescent="0.25">
      <c r="L1787" s="60"/>
    </row>
    <row r="1788" spans="12:12" x14ac:dyDescent="0.25">
      <c r="L1788" s="60"/>
    </row>
    <row r="1789" spans="12:12" x14ac:dyDescent="0.25">
      <c r="L1789" s="60"/>
    </row>
    <row r="1790" spans="12:12" x14ac:dyDescent="0.25">
      <c r="L1790" s="60"/>
    </row>
    <row r="1791" spans="12:12" x14ac:dyDescent="0.25">
      <c r="L1791" s="60"/>
    </row>
    <row r="1792" spans="12:12" x14ac:dyDescent="0.25">
      <c r="L1792" s="60"/>
    </row>
    <row r="1793" spans="12:12" x14ac:dyDescent="0.25">
      <c r="L1793" s="60"/>
    </row>
    <row r="1794" spans="12:12" x14ac:dyDescent="0.25">
      <c r="L1794" s="60"/>
    </row>
    <row r="1795" spans="12:12" x14ac:dyDescent="0.25">
      <c r="L1795" s="60"/>
    </row>
    <row r="1796" spans="12:12" x14ac:dyDescent="0.25">
      <c r="L1796" s="60"/>
    </row>
    <row r="1797" spans="12:12" x14ac:dyDescent="0.25">
      <c r="L1797" s="60"/>
    </row>
    <row r="1798" spans="12:12" x14ac:dyDescent="0.25">
      <c r="L1798" s="60"/>
    </row>
    <row r="1799" spans="12:12" x14ac:dyDescent="0.25">
      <c r="L1799" s="60"/>
    </row>
    <row r="1800" spans="12:12" x14ac:dyDescent="0.25">
      <c r="L1800" s="60"/>
    </row>
    <row r="1801" spans="12:12" x14ac:dyDescent="0.25">
      <c r="L1801" s="60"/>
    </row>
    <row r="1802" spans="12:12" x14ac:dyDescent="0.25">
      <c r="L1802" s="60"/>
    </row>
    <row r="1803" spans="12:12" x14ac:dyDescent="0.25">
      <c r="L1803" s="60"/>
    </row>
    <row r="1804" spans="12:12" x14ac:dyDescent="0.25">
      <c r="L1804" s="60"/>
    </row>
    <row r="1805" spans="12:12" x14ac:dyDescent="0.25">
      <c r="L1805" s="60"/>
    </row>
    <row r="1806" spans="12:12" x14ac:dyDescent="0.25">
      <c r="L1806" s="60"/>
    </row>
    <row r="1807" spans="12:12" x14ac:dyDescent="0.25">
      <c r="L1807" s="60"/>
    </row>
    <row r="1808" spans="12:12" x14ac:dyDescent="0.25">
      <c r="L1808" s="60"/>
    </row>
    <row r="1809" spans="12:12" x14ac:dyDescent="0.25">
      <c r="L1809" s="60"/>
    </row>
    <row r="1810" spans="12:12" x14ac:dyDescent="0.25">
      <c r="L1810" s="60"/>
    </row>
    <row r="1811" spans="12:12" x14ac:dyDescent="0.25">
      <c r="L1811" s="60"/>
    </row>
    <row r="1812" spans="12:12" x14ac:dyDescent="0.25">
      <c r="L1812" s="60"/>
    </row>
    <row r="1813" spans="12:12" x14ac:dyDescent="0.25">
      <c r="L1813" s="60"/>
    </row>
    <row r="1814" spans="12:12" x14ac:dyDescent="0.25">
      <c r="L1814" s="60"/>
    </row>
    <row r="1815" spans="12:12" x14ac:dyDescent="0.25">
      <c r="L1815" s="60"/>
    </row>
    <row r="1816" spans="12:12" x14ac:dyDescent="0.25">
      <c r="L1816" s="60"/>
    </row>
    <row r="1817" spans="12:12" x14ac:dyDescent="0.25">
      <c r="L1817" s="60"/>
    </row>
    <row r="1818" spans="12:12" x14ac:dyDescent="0.25">
      <c r="L1818" s="60"/>
    </row>
    <row r="1819" spans="12:12" x14ac:dyDescent="0.25">
      <c r="L1819" s="60"/>
    </row>
    <row r="1820" spans="12:12" x14ac:dyDescent="0.25">
      <c r="L1820" s="60"/>
    </row>
    <row r="1821" spans="12:12" x14ac:dyDescent="0.25">
      <c r="L1821" s="60"/>
    </row>
    <row r="1822" spans="12:12" x14ac:dyDescent="0.25">
      <c r="L1822" s="60"/>
    </row>
    <row r="1823" spans="12:12" x14ac:dyDescent="0.25">
      <c r="L1823" s="60"/>
    </row>
    <row r="1824" spans="12:12" x14ac:dyDescent="0.25">
      <c r="L1824" s="60"/>
    </row>
    <row r="1825" spans="12:12" x14ac:dyDescent="0.25">
      <c r="L1825" s="60"/>
    </row>
    <row r="1826" spans="12:12" x14ac:dyDescent="0.25">
      <c r="L1826" s="60"/>
    </row>
    <row r="1827" spans="12:12" x14ac:dyDescent="0.25">
      <c r="L1827" s="60"/>
    </row>
    <row r="1828" spans="12:12" x14ac:dyDescent="0.25">
      <c r="L1828" s="60"/>
    </row>
    <row r="1829" spans="12:12" x14ac:dyDescent="0.25">
      <c r="L1829" s="60"/>
    </row>
    <row r="1830" spans="12:12" x14ac:dyDescent="0.25">
      <c r="L1830" s="60"/>
    </row>
    <row r="1831" spans="12:12" x14ac:dyDescent="0.25">
      <c r="L1831" s="60"/>
    </row>
    <row r="1832" spans="12:12" x14ac:dyDescent="0.25">
      <c r="L1832" s="60"/>
    </row>
    <row r="1833" spans="12:12" x14ac:dyDescent="0.25">
      <c r="L1833" s="60"/>
    </row>
    <row r="1834" spans="12:12" x14ac:dyDescent="0.25">
      <c r="L1834" s="60"/>
    </row>
    <row r="1835" spans="12:12" x14ac:dyDescent="0.25">
      <c r="L1835" s="60"/>
    </row>
    <row r="1836" spans="12:12" x14ac:dyDescent="0.25">
      <c r="L1836" s="60"/>
    </row>
    <row r="1837" spans="12:12" x14ac:dyDescent="0.25">
      <c r="L1837" s="60"/>
    </row>
    <row r="1838" spans="12:12" x14ac:dyDescent="0.25">
      <c r="L1838" s="60"/>
    </row>
    <row r="1839" spans="12:12" x14ac:dyDescent="0.25">
      <c r="L1839" s="60"/>
    </row>
    <row r="1840" spans="12:12" x14ac:dyDescent="0.25">
      <c r="L1840" s="60"/>
    </row>
    <row r="1841" spans="12:12" x14ac:dyDescent="0.25">
      <c r="L1841" s="60"/>
    </row>
    <row r="1842" spans="12:12" x14ac:dyDescent="0.25">
      <c r="L1842" s="60"/>
    </row>
    <row r="1843" spans="12:12" x14ac:dyDescent="0.25">
      <c r="L1843" s="60"/>
    </row>
    <row r="1844" spans="12:12" x14ac:dyDescent="0.25">
      <c r="L1844" s="60"/>
    </row>
    <row r="1845" spans="12:12" x14ac:dyDescent="0.25">
      <c r="L1845" s="60"/>
    </row>
    <row r="1846" spans="12:12" x14ac:dyDescent="0.25">
      <c r="L1846" s="60"/>
    </row>
    <row r="1847" spans="12:12" x14ac:dyDescent="0.25">
      <c r="L1847" s="60"/>
    </row>
    <row r="1848" spans="12:12" x14ac:dyDescent="0.25">
      <c r="L1848" s="60"/>
    </row>
    <row r="1849" spans="12:12" x14ac:dyDescent="0.25">
      <c r="L1849" s="60"/>
    </row>
    <row r="1850" spans="12:12" x14ac:dyDescent="0.25">
      <c r="L1850" s="60"/>
    </row>
    <row r="1851" spans="12:12" x14ac:dyDescent="0.25">
      <c r="L1851" s="60"/>
    </row>
    <row r="1852" spans="12:12" x14ac:dyDescent="0.25">
      <c r="L1852" s="60"/>
    </row>
    <row r="1853" spans="12:12" x14ac:dyDescent="0.25">
      <c r="L1853" s="60"/>
    </row>
    <row r="1854" spans="12:12" x14ac:dyDescent="0.25">
      <c r="L1854" s="60"/>
    </row>
    <row r="1855" spans="12:12" x14ac:dyDescent="0.25">
      <c r="L1855" s="60"/>
    </row>
    <row r="1856" spans="12:12" x14ac:dyDescent="0.25">
      <c r="L1856" s="60"/>
    </row>
    <row r="1857" spans="12:12" x14ac:dyDescent="0.25">
      <c r="L1857" s="60"/>
    </row>
    <row r="1858" spans="12:12" x14ac:dyDescent="0.25">
      <c r="L1858" s="60"/>
    </row>
    <row r="1859" spans="12:12" x14ac:dyDescent="0.25">
      <c r="L1859" s="60"/>
    </row>
    <row r="1860" spans="12:12" x14ac:dyDescent="0.25">
      <c r="L1860" s="60"/>
    </row>
    <row r="1861" spans="12:12" x14ac:dyDescent="0.25">
      <c r="L1861" s="60"/>
    </row>
    <row r="1862" spans="12:12" x14ac:dyDescent="0.25">
      <c r="L1862" s="60"/>
    </row>
    <row r="1863" spans="12:12" x14ac:dyDescent="0.25">
      <c r="L1863" s="60"/>
    </row>
    <row r="1864" spans="12:12" x14ac:dyDescent="0.25">
      <c r="L1864" s="60"/>
    </row>
    <row r="1865" spans="12:12" x14ac:dyDescent="0.25">
      <c r="L1865" s="60"/>
    </row>
    <row r="1866" spans="12:12" x14ac:dyDescent="0.25">
      <c r="L1866" s="60"/>
    </row>
    <row r="1867" spans="12:12" x14ac:dyDescent="0.25">
      <c r="L1867" s="60"/>
    </row>
    <row r="1868" spans="12:12" x14ac:dyDescent="0.25">
      <c r="L1868" s="60"/>
    </row>
    <row r="1869" spans="12:12" x14ac:dyDescent="0.25">
      <c r="L1869" s="60"/>
    </row>
    <row r="1870" spans="12:12" x14ac:dyDescent="0.25">
      <c r="L1870" s="60"/>
    </row>
    <row r="1871" spans="12:12" x14ac:dyDescent="0.25">
      <c r="L1871" s="60"/>
    </row>
    <row r="1872" spans="12:12" x14ac:dyDescent="0.25">
      <c r="L1872" s="60"/>
    </row>
    <row r="1873" spans="12:12" x14ac:dyDescent="0.25">
      <c r="L1873" s="60"/>
    </row>
    <row r="1874" spans="12:12" x14ac:dyDescent="0.25">
      <c r="L1874" s="60"/>
    </row>
    <row r="1875" spans="12:12" x14ac:dyDescent="0.25">
      <c r="L1875" s="60"/>
    </row>
    <row r="1876" spans="12:12" x14ac:dyDescent="0.25">
      <c r="L1876" s="60"/>
    </row>
    <row r="1877" spans="12:12" x14ac:dyDescent="0.25">
      <c r="L1877" s="60"/>
    </row>
    <row r="1878" spans="12:12" x14ac:dyDescent="0.25">
      <c r="L1878" s="60"/>
    </row>
    <row r="1879" spans="12:12" x14ac:dyDescent="0.25">
      <c r="L1879" s="60"/>
    </row>
    <row r="1880" spans="12:12" x14ac:dyDescent="0.25">
      <c r="L1880" s="60"/>
    </row>
    <row r="1881" spans="12:12" x14ac:dyDescent="0.25">
      <c r="L1881" s="60"/>
    </row>
    <row r="1882" spans="12:12" x14ac:dyDescent="0.25">
      <c r="L1882" s="60"/>
    </row>
    <row r="1883" spans="12:12" x14ac:dyDescent="0.25">
      <c r="L1883" s="60"/>
    </row>
    <row r="1884" spans="12:12" x14ac:dyDescent="0.25">
      <c r="L1884" s="60"/>
    </row>
    <row r="1885" spans="12:12" x14ac:dyDescent="0.25">
      <c r="L1885" s="60"/>
    </row>
    <row r="1886" spans="12:12" x14ac:dyDescent="0.25">
      <c r="L1886" s="60"/>
    </row>
    <row r="1887" spans="12:12" x14ac:dyDescent="0.25">
      <c r="L1887" s="60"/>
    </row>
    <row r="1888" spans="12:12" x14ac:dyDescent="0.25">
      <c r="L1888" s="60"/>
    </row>
    <row r="1889" spans="12:12" x14ac:dyDescent="0.25">
      <c r="L1889" s="60"/>
    </row>
    <row r="1890" spans="12:12" x14ac:dyDescent="0.25">
      <c r="L1890" s="60"/>
    </row>
    <row r="1891" spans="12:12" x14ac:dyDescent="0.25">
      <c r="L1891" s="60"/>
    </row>
    <row r="1892" spans="12:12" x14ac:dyDescent="0.25">
      <c r="L1892" s="60"/>
    </row>
    <row r="1893" spans="12:12" x14ac:dyDescent="0.25">
      <c r="L1893" s="60"/>
    </row>
    <row r="1894" spans="12:12" x14ac:dyDescent="0.25">
      <c r="L1894" s="60"/>
    </row>
    <row r="1895" spans="12:12" x14ac:dyDescent="0.25">
      <c r="L1895" s="60"/>
    </row>
    <row r="1896" spans="12:12" x14ac:dyDescent="0.25">
      <c r="L1896" s="60"/>
    </row>
    <row r="1897" spans="12:12" x14ac:dyDescent="0.25">
      <c r="L1897" s="60"/>
    </row>
    <row r="1898" spans="12:12" x14ac:dyDescent="0.25">
      <c r="L1898" s="60"/>
    </row>
    <row r="1899" spans="12:12" x14ac:dyDescent="0.25">
      <c r="L1899" s="60"/>
    </row>
    <row r="1900" spans="12:12" x14ac:dyDescent="0.25">
      <c r="L1900" s="60"/>
    </row>
    <row r="1901" spans="12:12" x14ac:dyDescent="0.25">
      <c r="L1901" s="60"/>
    </row>
    <row r="1902" spans="12:12" x14ac:dyDescent="0.25">
      <c r="L1902" s="60"/>
    </row>
    <row r="1903" spans="12:12" x14ac:dyDescent="0.25">
      <c r="L1903" s="60"/>
    </row>
    <row r="1904" spans="12:12" x14ac:dyDescent="0.25">
      <c r="L1904" s="60"/>
    </row>
    <row r="1905" spans="12:12" x14ac:dyDescent="0.25">
      <c r="L1905" s="60"/>
    </row>
    <row r="1906" spans="12:12" x14ac:dyDescent="0.25">
      <c r="L1906" s="60"/>
    </row>
    <row r="1907" spans="12:12" x14ac:dyDescent="0.25">
      <c r="L1907" s="60"/>
    </row>
    <row r="1908" spans="12:12" x14ac:dyDescent="0.25">
      <c r="L1908" s="60"/>
    </row>
    <row r="1909" spans="12:12" x14ac:dyDescent="0.25">
      <c r="L1909" s="60"/>
    </row>
    <row r="1910" spans="12:12" x14ac:dyDescent="0.25">
      <c r="L1910" s="60"/>
    </row>
    <row r="1911" spans="12:12" x14ac:dyDescent="0.25">
      <c r="L1911" s="60"/>
    </row>
    <row r="1912" spans="12:12" x14ac:dyDescent="0.25">
      <c r="L1912" s="60"/>
    </row>
    <row r="1913" spans="12:12" x14ac:dyDescent="0.25">
      <c r="L1913" s="60"/>
    </row>
    <row r="1914" spans="12:12" x14ac:dyDescent="0.25">
      <c r="L1914" s="60"/>
    </row>
    <row r="1915" spans="12:12" x14ac:dyDescent="0.25">
      <c r="L1915" s="60"/>
    </row>
    <row r="1916" spans="12:12" x14ac:dyDescent="0.25">
      <c r="L1916" s="60"/>
    </row>
    <row r="1917" spans="12:12" x14ac:dyDescent="0.25">
      <c r="L1917" s="60"/>
    </row>
    <row r="1918" spans="12:12" x14ac:dyDescent="0.25">
      <c r="L1918" s="60"/>
    </row>
    <row r="1919" spans="12:12" x14ac:dyDescent="0.25">
      <c r="L1919" s="60"/>
    </row>
    <row r="1920" spans="12:12" x14ac:dyDescent="0.25">
      <c r="L1920" s="60"/>
    </row>
    <row r="1921" spans="12:12" x14ac:dyDescent="0.25">
      <c r="L1921" s="60"/>
    </row>
    <row r="1922" spans="12:12" x14ac:dyDescent="0.25">
      <c r="L1922" s="60"/>
    </row>
    <row r="1923" spans="12:12" x14ac:dyDescent="0.25">
      <c r="L1923" s="60"/>
    </row>
    <row r="1924" spans="12:12" x14ac:dyDescent="0.25">
      <c r="L1924" s="60"/>
    </row>
    <row r="1925" spans="12:12" x14ac:dyDescent="0.25">
      <c r="L1925" s="60"/>
    </row>
    <row r="1926" spans="12:12" x14ac:dyDescent="0.25">
      <c r="L1926" s="60"/>
    </row>
    <row r="1927" spans="12:12" x14ac:dyDescent="0.25">
      <c r="L1927" s="60"/>
    </row>
    <row r="1928" spans="12:12" x14ac:dyDescent="0.25">
      <c r="L1928" s="60"/>
    </row>
    <row r="1929" spans="12:12" x14ac:dyDescent="0.25">
      <c r="L1929" s="60"/>
    </row>
    <row r="1930" spans="12:12" x14ac:dyDescent="0.25">
      <c r="L1930" s="60"/>
    </row>
    <row r="1931" spans="12:12" x14ac:dyDescent="0.25">
      <c r="L1931" s="60"/>
    </row>
    <row r="1932" spans="12:12" x14ac:dyDescent="0.25">
      <c r="L1932" s="60"/>
    </row>
    <row r="1933" spans="12:12" x14ac:dyDescent="0.25">
      <c r="L1933" s="60"/>
    </row>
    <row r="1934" spans="12:12" x14ac:dyDescent="0.25">
      <c r="L1934" s="60"/>
    </row>
    <row r="1935" spans="12:12" x14ac:dyDescent="0.25">
      <c r="L1935" s="60"/>
    </row>
    <row r="1936" spans="12:12" x14ac:dyDescent="0.25">
      <c r="L1936" s="60"/>
    </row>
    <row r="1937" spans="12:12" x14ac:dyDescent="0.25">
      <c r="L1937" s="60"/>
    </row>
    <row r="1938" spans="12:12" x14ac:dyDescent="0.25">
      <c r="L1938" s="60"/>
    </row>
    <row r="1939" spans="12:12" x14ac:dyDescent="0.25">
      <c r="L1939" s="60"/>
    </row>
    <row r="1940" spans="12:12" x14ac:dyDescent="0.25">
      <c r="L1940" s="60"/>
    </row>
    <row r="1941" spans="12:12" x14ac:dyDescent="0.25">
      <c r="L1941" s="60"/>
    </row>
    <row r="1942" spans="12:12" x14ac:dyDescent="0.25">
      <c r="L1942" s="60"/>
    </row>
    <row r="1943" spans="12:12" x14ac:dyDescent="0.25">
      <c r="L1943" s="60"/>
    </row>
    <row r="1944" spans="12:12" x14ac:dyDescent="0.25">
      <c r="L1944" s="60"/>
    </row>
    <row r="1945" spans="12:12" x14ac:dyDescent="0.25">
      <c r="L1945" s="60"/>
    </row>
    <row r="1946" spans="12:12" x14ac:dyDescent="0.25">
      <c r="L1946" s="60"/>
    </row>
    <row r="1947" spans="12:12" x14ac:dyDescent="0.25">
      <c r="L1947" s="60"/>
    </row>
    <row r="1948" spans="12:12" x14ac:dyDescent="0.25">
      <c r="L1948" s="60"/>
    </row>
    <row r="1949" spans="12:12" x14ac:dyDescent="0.25">
      <c r="L1949" s="60"/>
    </row>
    <row r="1950" spans="12:12" x14ac:dyDescent="0.25">
      <c r="L1950" s="60"/>
    </row>
    <row r="1951" spans="12:12" x14ac:dyDescent="0.25">
      <c r="L1951" s="60"/>
    </row>
    <row r="1952" spans="12:12" x14ac:dyDescent="0.25">
      <c r="L1952" s="60"/>
    </row>
    <row r="1953" spans="12:12" x14ac:dyDescent="0.25">
      <c r="L1953" s="60"/>
    </row>
    <row r="1954" spans="12:12" x14ac:dyDescent="0.25">
      <c r="L1954" s="60"/>
    </row>
    <row r="1955" spans="12:12" x14ac:dyDescent="0.25">
      <c r="L1955" s="60"/>
    </row>
    <row r="1956" spans="12:12" x14ac:dyDescent="0.25">
      <c r="L1956" s="60"/>
    </row>
    <row r="1957" spans="12:12" x14ac:dyDescent="0.25">
      <c r="L1957" s="60"/>
    </row>
    <row r="1958" spans="12:12" x14ac:dyDescent="0.25">
      <c r="L1958" s="60"/>
    </row>
    <row r="1959" spans="12:12" x14ac:dyDescent="0.25">
      <c r="L1959" s="60"/>
    </row>
    <row r="1960" spans="12:12" x14ac:dyDescent="0.25">
      <c r="L1960" s="60"/>
    </row>
    <row r="1961" spans="12:12" x14ac:dyDescent="0.25">
      <c r="L1961" s="60"/>
    </row>
    <row r="1962" spans="12:12" x14ac:dyDescent="0.25">
      <c r="L1962" s="60"/>
    </row>
    <row r="1963" spans="12:12" x14ac:dyDescent="0.25">
      <c r="L1963" s="60"/>
    </row>
    <row r="1964" spans="12:12" x14ac:dyDescent="0.25">
      <c r="L1964" s="60"/>
    </row>
    <row r="1965" spans="12:12" x14ac:dyDescent="0.25">
      <c r="L1965" s="60"/>
    </row>
    <row r="1966" spans="12:12" x14ac:dyDescent="0.25">
      <c r="L1966" s="60"/>
    </row>
    <row r="1967" spans="12:12" x14ac:dyDescent="0.25">
      <c r="L1967" s="60"/>
    </row>
    <row r="1968" spans="12:12" x14ac:dyDescent="0.25">
      <c r="L1968" s="60"/>
    </row>
    <row r="1969" spans="12:12" x14ac:dyDescent="0.25">
      <c r="L1969" s="60"/>
    </row>
    <row r="1970" spans="12:12" x14ac:dyDescent="0.25">
      <c r="L1970" s="60"/>
    </row>
    <row r="1971" spans="12:12" x14ac:dyDescent="0.25">
      <c r="L1971" s="60"/>
    </row>
    <row r="1972" spans="12:12" x14ac:dyDescent="0.25">
      <c r="L1972" s="60"/>
    </row>
    <row r="1973" spans="12:12" x14ac:dyDescent="0.25">
      <c r="L1973" s="60"/>
    </row>
    <row r="1974" spans="12:12" x14ac:dyDescent="0.25">
      <c r="L1974" s="60"/>
    </row>
    <row r="1975" spans="12:12" x14ac:dyDescent="0.25">
      <c r="L1975" s="60"/>
    </row>
    <row r="1976" spans="12:12" x14ac:dyDescent="0.25">
      <c r="L1976" s="60"/>
    </row>
    <row r="1977" spans="12:12" x14ac:dyDescent="0.25">
      <c r="L1977" s="60"/>
    </row>
    <row r="1978" spans="12:12" x14ac:dyDescent="0.25">
      <c r="L1978" s="60"/>
    </row>
    <row r="1979" spans="12:12" x14ac:dyDescent="0.25">
      <c r="L1979" s="60"/>
    </row>
    <row r="1980" spans="12:12" x14ac:dyDescent="0.25">
      <c r="L1980" s="60"/>
    </row>
    <row r="1981" spans="12:12" x14ac:dyDescent="0.25">
      <c r="L1981" s="60"/>
    </row>
    <row r="1982" spans="12:12" x14ac:dyDescent="0.25">
      <c r="L1982" s="60"/>
    </row>
    <row r="1983" spans="12:12" x14ac:dyDescent="0.25">
      <c r="L1983" s="60"/>
    </row>
    <row r="1984" spans="12:12" x14ac:dyDescent="0.25">
      <c r="L1984" s="60"/>
    </row>
    <row r="1985" spans="12:12" x14ac:dyDescent="0.25">
      <c r="L1985" s="60"/>
    </row>
    <row r="1986" spans="12:12" x14ac:dyDescent="0.25">
      <c r="L1986" s="60"/>
    </row>
    <row r="1987" spans="12:12" x14ac:dyDescent="0.25">
      <c r="L1987" s="60"/>
    </row>
    <row r="1988" spans="12:12" x14ac:dyDescent="0.25">
      <c r="L1988" s="60"/>
    </row>
    <row r="1989" spans="12:12" x14ac:dyDescent="0.25">
      <c r="L1989" s="60"/>
    </row>
    <row r="1990" spans="12:12" x14ac:dyDescent="0.25">
      <c r="L1990" s="60"/>
    </row>
    <row r="1991" spans="12:12" x14ac:dyDescent="0.25">
      <c r="L1991" s="60"/>
    </row>
    <row r="1992" spans="12:12" x14ac:dyDescent="0.25">
      <c r="L1992" s="60"/>
    </row>
    <row r="1993" spans="12:12" x14ac:dyDescent="0.25">
      <c r="L1993" s="60"/>
    </row>
    <row r="1994" spans="12:12" x14ac:dyDescent="0.25">
      <c r="L1994" s="60"/>
    </row>
    <row r="1995" spans="12:12" x14ac:dyDescent="0.25">
      <c r="L1995" s="60"/>
    </row>
    <row r="1996" spans="12:12" x14ac:dyDescent="0.25">
      <c r="L1996" s="60"/>
    </row>
    <row r="1997" spans="12:12" x14ac:dyDescent="0.25">
      <c r="L1997" s="60"/>
    </row>
    <row r="1998" spans="12:12" x14ac:dyDescent="0.25">
      <c r="L1998" s="60"/>
    </row>
    <row r="1999" spans="12:12" x14ac:dyDescent="0.25">
      <c r="L1999" s="60"/>
    </row>
    <row r="2000" spans="12:12" x14ac:dyDescent="0.25">
      <c r="L2000" s="60"/>
    </row>
    <row r="2001" spans="12:12" x14ac:dyDescent="0.25">
      <c r="L2001" s="60"/>
    </row>
    <row r="2002" spans="12:12" x14ac:dyDescent="0.25">
      <c r="L2002" s="60"/>
    </row>
    <row r="2003" spans="12:12" x14ac:dyDescent="0.25">
      <c r="L2003" s="60"/>
    </row>
    <row r="2004" spans="12:12" x14ac:dyDescent="0.25">
      <c r="L2004" s="60"/>
    </row>
    <row r="2005" spans="12:12" x14ac:dyDescent="0.25">
      <c r="L2005" s="60"/>
    </row>
    <row r="2006" spans="12:12" x14ac:dyDescent="0.25">
      <c r="L2006" s="60"/>
    </row>
    <row r="2007" spans="12:12" x14ac:dyDescent="0.25">
      <c r="L2007" s="60"/>
    </row>
    <row r="2008" spans="12:12" x14ac:dyDescent="0.25">
      <c r="L2008" s="60"/>
    </row>
    <row r="2009" spans="12:12" x14ac:dyDescent="0.25">
      <c r="L2009" s="60"/>
    </row>
    <row r="2010" spans="12:12" x14ac:dyDescent="0.25">
      <c r="L2010" s="60"/>
    </row>
    <row r="2011" spans="12:12" x14ac:dyDescent="0.25">
      <c r="L2011" s="60"/>
    </row>
    <row r="2012" spans="12:12" x14ac:dyDescent="0.25">
      <c r="L2012" s="60"/>
    </row>
    <row r="2013" spans="12:12" x14ac:dyDescent="0.25">
      <c r="L2013" s="60"/>
    </row>
    <row r="2014" spans="12:12" x14ac:dyDescent="0.25">
      <c r="L2014" s="60"/>
    </row>
    <row r="2015" spans="12:12" x14ac:dyDescent="0.25">
      <c r="L2015" s="60"/>
    </row>
    <row r="2016" spans="12:12" x14ac:dyDescent="0.25">
      <c r="L2016" s="60"/>
    </row>
    <row r="2017" spans="12:12" x14ac:dyDescent="0.25">
      <c r="L2017" s="60"/>
    </row>
    <row r="2018" spans="12:12" x14ac:dyDescent="0.25">
      <c r="L2018" s="60"/>
    </row>
    <row r="2019" spans="12:12" x14ac:dyDescent="0.25">
      <c r="L2019" s="60"/>
    </row>
    <row r="2020" spans="12:12" x14ac:dyDescent="0.25">
      <c r="L2020" s="60"/>
    </row>
    <row r="2021" spans="12:12" x14ac:dyDescent="0.25">
      <c r="L2021" s="60"/>
    </row>
    <row r="2022" spans="12:12" x14ac:dyDescent="0.25">
      <c r="L2022" s="60"/>
    </row>
    <row r="2023" spans="12:12" x14ac:dyDescent="0.25">
      <c r="L2023" s="60"/>
    </row>
    <row r="2024" spans="12:12" x14ac:dyDescent="0.25">
      <c r="L2024" s="60"/>
    </row>
    <row r="2025" spans="12:12" x14ac:dyDescent="0.25">
      <c r="L2025" s="60"/>
    </row>
    <row r="2026" spans="12:12" x14ac:dyDescent="0.25">
      <c r="L2026" s="60"/>
    </row>
    <row r="2027" spans="12:12" x14ac:dyDescent="0.25">
      <c r="L2027" s="60"/>
    </row>
    <row r="2028" spans="12:12" x14ac:dyDescent="0.25">
      <c r="L2028" s="60"/>
    </row>
    <row r="2029" spans="12:12" x14ac:dyDescent="0.25">
      <c r="L2029" s="60"/>
    </row>
    <row r="2030" spans="12:12" x14ac:dyDescent="0.25">
      <c r="L2030" s="60"/>
    </row>
    <row r="2031" spans="12:12" x14ac:dyDescent="0.25">
      <c r="L2031" s="60"/>
    </row>
    <row r="2032" spans="12:12" x14ac:dyDescent="0.25">
      <c r="L2032" s="60"/>
    </row>
    <row r="2033" spans="12:12" x14ac:dyDescent="0.25">
      <c r="L2033" s="60"/>
    </row>
    <row r="2034" spans="12:12" x14ac:dyDescent="0.25">
      <c r="L2034" s="60"/>
    </row>
    <row r="2035" spans="12:12" x14ac:dyDescent="0.25">
      <c r="L2035" s="60"/>
    </row>
    <row r="2036" spans="12:12" x14ac:dyDescent="0.25">
      <c r="L2036" s="60"/>
    </row>
    <row r="2037" spans="12:12" x14ac:dyDescent="0.25">
      <c r="L2037" s="60"/>
    </row>
    <row r="2038" spans="12:12" x14ac:dyDescent="0.25">
      <c r="L2038" s="60"/>
    </row>
    <row r="2039" spans="12:12" x14ac:dyDescent="0.25">
      <c r="L2039" s="60"/>
    </row>
    <row r="2040" spans="12:12" x14ac:dyDescent="0.25">
      <c r="L2040" s="60"/>
    </row>
    <row r="2041" spans="12:12" x14ac:dyDescent="0.25">
      <c r="L2041" s="60"/>
    </row>
    <row r="2042" spans="12:12" x14ac:dyDescent="0.25">
      <c r="L2042" s="60"/>
    </row>
    <row r="2043" spans="12:12" x14ac:dyDescent="0.25">
      <c r="L2043" s="60"/>
    </row>
    <row r="2044" spans="12:12" x14ac:dyDescent="0.25">
      <c r="L2044" s="60"/>
    </row>
    <row r="2045" spans="12:12" x14ac:dyDescent="0.25">
      <c r="L2045" s="60"/>
    </row>
    <row r="2046" spans="12:12" x14ac:dyDescent="0.25">
      <c r="L2046" s="60"/>
    </row>
    <row r="2047" spans="12:12" x14ac:dyDescent="0.25">
      <c r="L2047" s="60"/>
    </row>
    <row r="2048" spans="12:12" x14ac:dyDescent="0.25">
      <c r="L2048" s="60"/>
    </row>
    <row r="2049" spans="12:12" x14ac:dyDescent="0.25">
      <c r="L2049" s="60"/>
    </row>
    <row r="2050" spans="12:12" x14ac:dyDescent="0.25">
      <c r="L2050" s="60"/>
    </row>
    <row r="2051" spans="12:12" x14ac:dyDescent="0.25">
      <c r="L2051" s="60"/>
    </row>
    <row r="2052" spans="12:12" x14ac:dyDescent="0.25">
      <c r="L2052" s="60"/>
    </row>
    <row r="2053" spans="12:12" x14ac:dyDescent="0.25">
      <c r="L2053" s="60"/>
    </row>
    <row r="2054" spans="12:12" x14ac:dyDescent="0.25">
      <c r="L2054" s="60"/>
    </row>
    <row r="2055" spans="12:12" x14ac:dyDescent="0.25">
      <c r="L2055" s="60"/>
    </row>
    <row r="2056" spans="12:12" x14ac:dyDescent="0.25">
      <c r="L2056" s="60"/>
    </row>
    <row r="2057" spans="12:12" x14ac:dyDescent="0.25">
      <c r="L2057" s="60"/>
    </row>
    <row r="2058" spans="12:12" x14ac:dyDescent="0.25">
      <c r="L2058" s="60"/>
    </row>
    <row r="2059" spans="12:12" x14ac:dyDescent="0.25">
      <c r="L2059" s="60"/>
    </row>
    <row r="2060" spans="12:12" x14ac:dyDescent="0.25">
      <c r="L2060" s="60"/>
    </row>
    <row r="2061" spans="12:12" x14ac:dyDescent="0.25">
      <c r="L2061" s="60"/>
    </row>
    <row r="2062" spans="12:12" x14ac:dyDescent="0.25">
      <c r="L2062" s="60"/>
    </row>
    <row r="2063" spans="12:12" x14ac:dyDescent="0.25">
      <c r="L2063" s="60"/>
    </row>
    <row r="2064" spans="12:12" x14ac:dyDescent="0.25">
      <c r="L2064" s="60"/>
    </row>
    <row r="2065" spans="12:12" x14ac:dyDescent="0.25">
      <c r="L2065" s="60"/>
    </row>
    <row r="2066" spans="12:12" x14ac:dyDescent="0.25">
      <c r="L2066" s="60"/>
    </row>
    <row r="2067" spans="12:12" x14ac:dyDescent="0.25">
      <c r="L2067" s="60"/>
    </row>
    <row r="2068" spans="12:12" x14ac:dyDescent="0.25">
      <c r="L2068" s="60"/>
    </row>
    <row r="2069" spans="12:12" x14ac:dyDescent="0.25">
      <c r="L2069" s="60"/>
    </row>
    <row r="2070" spans="12:12" x14ac:dyDescent="0.25">
      <c r="L2070" s="60"/>
    </row>
    <row r="2071" spans="12:12" x14ac:dyDescent="0.25">
      <c r="L2071" s="60"/>
    </row>
    <row r="2072" spans="12:12" x14ac:dyDescent="0.25">
      <c r="L2072" s="60"/>
    </row>
    <row r="2073" spans="12:12" x14ac:dyDescent="0.25">
      <c r="L2073" s="60"/>
    </row>
    <row r="2074" spans="12:12" x14ac:dyDescent="0.25">
      <c r="L2074" s="60"/>
    </row>
    <row r="2075" spans="12:12" x14ac:dyDescent="0.25">
      <c r="L2075" s="60"/>
    </row>
    <row r="2076" spans="12:12" x14ac:dyDescent="0.25">
      <c r="L2076" s="60"/>
    </row>
    <row r="2077" spans="12:12" x14ac:dyDescent="0.25">
      <c r="L2077" s="60"/>
    </row>
    <row r="2078" spans="12:12" x14ac:dyDescent="0.25">
      <c r="L2078" s="60"/>
    </row>
    <row r="2079" spans="12:12" x14ac:dyDescent="0.25">
      <c r="L2079" s="60"/>
    </row>
    <row r="2080" spans="12:12" x14ac:dyDescent="0.25">
      <c r="L2080" s="60"/>
    </row>
    <row r="2081" spans="12:12" x14ac:dyDescent="0.25">
      <c r="L2081" s="60"/>
    </row>
    <row r="2082" spans="12:12" x14ac:dyDescent="0.25">
      <c r="L2082" s="60"/>
    </row>
    <row r="2083" spans="12:12" x14ac:dyDescent="0.25">
      <c r="L2083" s="60"/>
    </row>
    <row r="2084" spans="12:12" x14ac:dyDescent="0.25">
      <c r="L2084" s="60"/>
    </row>
    <row r="2085" spans="12:12" x14ac:dyDescent="0.25">
      <c r="L2085" s="60"/>
    </row>
    <row r="2086" spans="12:12" x14ac:dyDescent="0.25">
      <c r="L2086" s="60"/>
    </row>
    <row r="2087" spans="12:12" x14ac:dyDescent="0.25">
      <c r="L2087" s="60"/>
    </row>
    <row r="2088" spans="12:12" x14ac:dyDescent="0.25">
      <c r="L2088" s="60"/>
    </row>
    <row r="2089" spans="12:12" x14ac:dyDescent="0.25">
      <c r="L2089" s="60"/>
    </row>
    <row r="2090" spans="12:12" x14ac:dyDescent="0.25">
      <c r="L2090" s="60"/>
    </row>
    <row r="2091" spans="12:12" x14ac:dyDescent="0.25">
      <c r="L2091" s="60"/>
    </row>
    <row r="2092" spans="12:12" x14ac:dyDescent="0.25">
      <c r="L2092" s="60"/>
    </row>
    <row r="2093" spans="12:12" x14ac:dyDescent="0.25">
      <c r="L2093" s="60"/>
    </row>
    <row r="2094" spans="12:12" x14ac:dyDescent="0.25">
      <c r="L2094" s="60"/>
    </row>
    <row r="2095" spans="12:12" x14ac:dyDescent="0.25">
      <c r="L2095" s="60"/>
    </row>
    <row r="2096" spans="12:12" x14ac:dyDescent="0.25">
      <c r="L2096" s="60"/>
    </row>
    <row r="2097" spans="12:12" x14ac:dyDescent="0.25">
      <c r="L2097" s="60"/>
    </row>
    <row r="2098" spans="12:12" x14ac:dyDescent="0.25">
      <c r="L2098" s="60"/>
    </row>
    <row r="2099" spans="12:12" x14ac:dyDescent="0.25">
      <c r="L2099" s="60"/>
    </row>
    <row r="2100" spans="12:12" x14ac:dyDescent="0.25">
      <c r="L2100" s="60"/>
    </row>
    <row r="2101" spans="12:12" x14ac:dyDescent="0.25">
      <c r="L2101" s="60"/>
    </row>
    <row r="2102" spans="12:12" x14ac:dyDescent="0.25">
      <c r="L2102" s="60"/>
    </row>
    <row r="2103" spans="12:12" x14ac:dyDescent="0.25">
      <c r="L2103" s="60"/>
    </row>
    <row r="2104" spans="12:12" x14ac:dyDescent="0.25">
      <c r="L2104" s="60"/>
    </row>
    <row r="2105" spans="12:12" x14ac:dyDescent="0.25">
      <c r="L2105" s="60"/>
    </row>
    <row r="2106" spans="12:12" x14ac:dyDescent="0.25">
      <c r="L2106" s="60"/>
    </row>
    <row r="2107" spans="12:12" x14ac:dyDescent="0.25">
      <c r="L2107" s="60"/>
    </row>
    <row r="2108" spans="12:12" x14ac:dyDescent="0.25">
      <c r="L2108" s="60"/>
    </row>
    <row r="2109" spans="12:12" x14ac:dyDescent="0.25">
      <c r="L2109" s="60"/>
    </row>
    <row r="2110" spans="12:12" x14ac:dyDescent="0.25">
      <c r="L2110" s="60"/>
    </row>
    <row r="2111" spans="12:12" x14ac:dyDescent="0.25">
      <c r="L2111" s="60"/>
    </row>
    <row r="2112" spans="12:12" x14ac:dyDescent="0.25">
      <c r="L2112" s="60"/>
    </row>
    <row r="2113" spans="12:12" x14ac:dyDescent="0.25">
      <c r="L2113" s="60"/>
    </row>
    <row r="2114" spans="12:12" x14ac:dyDescent="0.25">
      <c r="L2114" s="60"/>
    </row>
    <row r="2115" spans="12:12" x14ac:dyDescent="0.25">
      <c r="L2115" s="60"/>
    </row>
    <row r="2116" spans="12:12" x14ac:dyDescent="0.25">
      <c r="L2116" s="60"/>
    </row>
    <row r="2117" spans="12:12" x14ac:dyDescent="0.25">
      <c r="L2117" s="60"/>
    </row>
    <row r="2118" spans="12:12" x14ac:dyDescent="0.25">
      <c r="L2118" s="60"/>
    </row>
    <row r="2119" spans="12:12" x14ac:dyDescent="0.25">
      <c r="L2119" s="60"/>
    </row>
    <row r="2120" spans="12:12" x14ac:dyDescent="0.25">
      <c r="L2120" s="60"/>
    </row>
    <row r="2121" spans="12:12" x14ac:dyDescent="0.25">
      <c r="L2121" s="60"/>
    </row>
    <row r="2122" spans="12:12" x14ac:dyDescent="0.25">
      <c r="L2122" s="60"/>
    </row>
    <row r="2123" spans="12:12" x14ac:dyDescent="0.25">
      <c r="L2123" s="60"/>
    </row>
    <row r="2124" spans="12:12" x14ac:dyDescent="0.25">
      <c r="L2124" s="60"/>
    </row>
    <row r="2125" spans="12:12" x14ac:dyDescent="0.25">
      <c r="L2125" s="60"/>
    </row>
    <row r="2126" spans="12:12" x14ac:dyDescent="0.25">
      <c r="L2126" s="60"/>
    </row>
    <row r="2127" spans="12:12" x14ac:dyDescent="0.25">
      <c r="L2127" s="60"/>
    </row>
    <row r="2128" spans="12:12" x14ac:dyDescent="0.25">
      <c r="L2128" s="60"/>
    </row>
    <row r="2129" spans="12:12" x14ac:dyDescent="0.25">
      <c r="L2129" s="60"/>
    </row>
    <row r="2130" spans="12:12" x14ac:dyDescent="0.25">
      <c r="L2130" s="60"/>
    </row>
    <row r="2131" spans="12:12" x14ac:dyDescent="0.25">
      <c r="L2131" s="60"/>
    </row>
    <row r="2132" spans="12:12" x14ac:dyDescent="0.25">
      <c r="L2132" s="60"/>
    </row>
    <row r="2133" spans="12:12" x14ac:dyDescent="0.25">
      <c r="L2133" s="60"/>
    </row>
    <row r="2134" spans="12:12" x14ac:dyDescent="0.25">
      <c r="L2134" s="60"/>
    </row>
    <row r="2135" spans="12:12" x14ac:dyDescent="0.25">
      <c r="L2135" s="60"/>
    </row>
    <row r="2136" spans="12:12" x14ac:dyDescent="0.25">
      <c r="L2136" s="60"/>
    </row>
    <row r="2137" spans="12:12" x14ac:dyDescent="0.25">
      <c r="L2137" s="60"/>
    </row>
    <row r="2138" spans="12:12" x14ac:dyDescent="0.25">
      <c r="L2138" s="60"/>
    </row>
    <row r="2139" spans="12:12" x14ac:dyDescent="0.25">
      <c r="L2139" s="60"/>
    </row>
    <row r="2140" spans="12:12" x14ac:dyDescent="0.25">
      <c r="L2140" s="60"/>
    </row>
    <row r="2141" spans="12:12" x14ac:dyDescent="0.25">
      <c r="L2141" s="60"/>
    </row>
    <row r="2142" spans="12:12" x14ac:dyDescent="0.25">
      <c r="L2142" s="60"/>
    </row>
    <row r="2143" spans="12:12" x14ac:dyDescent="0.25">
      <c r="L2143" s="60"/>
    </row>
    <row r="2144" spans="12:12" x14ac:dyDescent="0.25">
      <c r="L2144" s="60"/>
    </row>
    <row r="2145" spans="12:12" x14ac:dyDescent="0.25">
      <c r="L2145" s="60"/>
    </row>
    <row r="2146" spans="12:12" x14ac:dyDescent="0.25">
      <c r="L2146" s="60"/>
    </row>
    <row r="2147" spans="12:12" x14ac:dyDescent="0.25">
      <c r="L2147" s="60"/>
    </row>
    <row r="2148" spans="12:12" x14ac:dyDescent="0.25">
      <c r="L2148" s="60"/>
    </row>
    <row r="2149" spans="12:12" x14ac:dyDescent="0.25">
      <c r="L2149" s="60"/>
    </row>
    <row r="2150" spans="12:12" x14ac:dyDescent="0.25">
      <c r="L2150" s="60"/>
    </row>
    <row r="2151" spans="12:12" x14ac:dyDescent="0.25">
      <c r="L2151" s="60"/>
    </row>
    <row r="2152" spans="12:12" x14ac:dyDescent="0.25">
      <c r="L2152" s="60"/>
    </row>
    <row r="2153" spans="12:12" x14ac:dyDescent="0.25">
      <c r="L2153" s="60"/>
    </row>
    <row r="2154" spans="12:12" x14ac:dyDescent="0.25">
      <c r="L2154" s="60"/>
    </row>
    <row r="2155" spans="12:12" x14ac:dyDescent="0.25">
      <c r="L2155" s="60"/>
    </row>
    <row r="2156" spans="12:12" x14ac:dyDescent="0.25">
      <c r="L2156" s="60"/>
    </row>
    <row r="2157" spans="12:12" x14ac:dyDescent="0.25">
      <c r="L2157" s="60"/>
    </row>
    <row r="2158" spans="12:12" x14ac:dyDescent="0.25">
      <c r="L2158" s="60"/>
    </row>
    <row r="2159" spans="12:12" x14ac:dyDescent="0.25">
      <c r="L2159" s="60"/>
    </row>
    <row r="2160" spans="12:12" x14ac:dyDescent="0.25">
      <c r="L2160" s="60"/>
    </row>
    <row r="2161" spans="12:12" x14ac:dyDescent="0.25">
      <c r="L2161" s="60"/>
    </row>
    <row r="2162" spans="12:12" x14ac:dyDescent="0.25">
      <c r="L2162" s="60"/>
    </row>
    <row r="2163" spans="12:12" x14ac:dyDescent="0.25">
      <c r="L2163" s="60"/>
    </row>
    <row r="2164" spans="12:12" x14ac:dyDescent="0.25">
      <c r="L2164" s="60"/>
    </row>
    <row r="2165" spans="12:12" x14ac:dyDescent="0.25">
      <c r="L2165" s="60"/>
    </row>
    <row r="2166" spans="12:12" x14ac:dyDescent="0.25">
      <c r="L2166" s="60"/>
    </row>
    <row r="2167" spans="12:12" x14ac:dyDescent="0.25">
      <c r="L2167" s="60"/>
    </row>
    <row r="2168" spans="12:12" x14ac:dyDescent="0.25">
      <c r="L2168" s="60"/>
    </row>
    <row r="2169" spans="12:12" x14ac:dyDescent="0.25">
      <c r="L2169" s="60"/>
    </row>
    <row r="2170" spans="12:12" x14ac:dyDescent="0.25">
      <c r="L2170" s="60"/>
    </row>
    <row r="2171" spans="12:12" x14ac:dyDescent="0.25">
      <c r="L2171" s="60"/>
    </row>
    <row r="2172" spans="12:12" x14ac:dyDescent="0.25">
      <c r="L2172" s="60"/>
    </row>
    <row r="2173" spans="12:12" x14ac:dyDescent="0.25">
      <c r="L2173" s="60"/>
    </row>
    <row r="2174" spans="12:12" x14ac:dyDescent="0.25">
      <c r="L2174" s="60"/>
    </row>
    <row r="2175" spans="12:12" x14ac:dyDescent="0.25">
      <c r="L2175" s="60"/>
    </row>
    <row r="2176" spans="12:12" x14ac:dyDescent="0.25">
      <c r="L2176" s="60"/>
    </row>
    <row r="2177" spans="12:12" x14ac:dyDescent="0.25">
      <c r="L2177" s="60"/>
    </row>
    <row r="2178" spans="12:12" x14ac:dyDescent="0.25">
      <c r="L2178" s="60"/>
    </row>
    <row r="2179" spans="12:12" x14ac:dyDescent="0.25">
      <c r="L2179" s="60"/>
    </row>
    <row r="2180" spans="12:12" x14ac:dyDescent="0.25">
      <c r="L2180" s="60"/>
    </row>
    <row r="2181" spans="12:12" x14ac:dyDescent="0.25">
      <c r="L2181" s="60"/>
    </row>
    <row r="2182" spans="12:12" x14ac:dyDescent="0.25">
      <c r="L2182" s="60"/>
    </row>
    <row r="2183" spans="12:12" x14ac:dyDescent="0.25">
      <c r="L2183" s="60"/>
    </row>
    <row r="2184" spans="12:12" x14ac:dyDescent="0.25">
      <c r="L2184" s="60"/>
    </row>
    <row r="2185" spans="12:12" x14ac:dyDescent="0.25">
      <c r="L2185" s="60"/>
    </row>
    <row r="2186" spans="12:12" x14ac:dyDescent="0.25">
      <c r="L2186" s="60"/>
    </row>
    <row r="2187" spans="12:12" x14ac:dyDescent="0.25">
      <c r="L2187" s="60"/>
    </row>
    <row r="2188" spans="12:12" x14ac:dyDescent="0.25">
      <c r="L2188" s="60"/>
    </row>
    <row r="2189" spans="12:12" x14ac:dyDescent="0.25">
      <c r="L2189" s="60"/>
    </row>
    <row r="2190" spans="12:12" x14ac:dyDescent="0.25">
      <c r="L2190" s="60"/>
    </row>
    <row r="2191" spans="12:12" x14ac:dyDescent="0.25">
      <c r="L2191" s="60"/>
    </row>
    <row r="2192" spans="12:12" x14ac:dyDescent="0.25">
      <c r="L2192" s="60"/>
    </row>
    <row r="2193" spans="12:12" x14ac:dyDescent="0.25">
      <c r="L2193" s="60"/>
    </row>
    <row r="2194" spans="12:12" x14ac:dyDescent="0.25">
      <c r="L2194" s="60"/>
    </row>
    <row r="2195" spans="12:12" x14ac:dyDescent="0.25">
      <c r="L2195" s="60"/>
    </row>
    <row r="2196" spans="12:12" x14ac:dyDescent="0.25">
      <c r="L2196" s="60"/>
    </row>
    <row r="2197" spans="12:12" x14ac:dyDescent="0.25">
      <c r="L2197" s="60"/>
    </row>
    <row r="2198" spans="12:12" x14ac:dyDescent="0.25">
      <c r="L2198" s="60"/>
    </row>
    <row r="2199" spans="12:12" x14ac:dyDescent="0.25">
      <c r="L2199" s="60"/>
    </row>
    <row r="2200" spans="12:12" x14ac:dyDescent="0.25">
      <c r="L2200" s="60"/>
    </row>
    <row r="2201" spans="12:12" x14ac:dyDescent="0.25">
      <c r="L2201" s="60"/>
    </row>
    <row r="2202" spans="12:12" x14ac:dyDescent="0.25">
      <c r="L2202" s="60"/>
    </row>
    <row r="2203" spans="12:12" x14ac:dyDescent="0.25">
      <c r="L2203" s="60"/>
    </row>
    <row r="2204" spans="12:12" x14ac:dyDescent="0.25">
      <c r="L2204" s="60"/>
    </row>
    <row r="2205" spans="12:12" x14ac:dyDescent="0.25">
      <c r="L2205" s="60"/>
    </row>
    <row r="2206" spans="12:12" x14ac:dyDescent="0.25">
      <c r="L2206" s="60"/>
    </row>
    <row r="2207" spans="12:12" x14ac:dyDescent="0.25">
      <c r="L2207" s="60"/>
    </row>
    <row r="2208" spans="12:12" x14ac:dyDescent="0.25">
      <c r="L2208" s="60"/>
    </row>
    <row r="2209" spans="12:12" x14ac:dyDescent="0.25">
      <c r="L2209" s="60"/>
    </row>
    <row r="2210" spans="12:12" x14ac:dyDescent="0.25">
      <c r="L2210" s="60"/>
    </row>
    <row r="2211" spans="12:12" x14ac:dyDescent="0.25">
      <c r="L2211" s="60"/>
    </row>
    <row r="2212" spans="12:12" x14ac:dyDescent="0.25">
      <c r="L2212" s="60"/>
    </row>
    <row r="2213" spans="12:12" x14ac:dyDescent="0.25">
      <c r="L2213" s="60"/>
    </row>
    <row r="2214" spans="12:12" x14ac:dyDescent="0.25">
      <c r="L2214" s="60"/>
    </row>
    <row r="2215" spans="12:12" x14ac:dyDescent="0.25">
      <c r="L2215" s="60"/>
    </row>
    <row r="2216" spans="12:12" x14ac:dyDescent="0.25">
      <c r="L2216" s="60"/>
    </row>
    <row r="2217" spans="12:12" x14ac:dyDescent="0.25">
      <c r="L2217" s="60"/>
    </row>
    <row r="2218" spans="12:12" x14ac:dyDescent="0.25">
      <c r="L2218" s="60"/>
    </row>
    <row r="2219" spans="12:12" x14ac:dyDescent="0.25">
      <c r="L2219" s="60"/>
    </row>
    <row r="2220" spans="12:12" x14ac:dyDescent="0.25">
      <c r="L2220" s="60"/>
    </row>
    <row r="2221" spans="12:12" x14ac:dyDescent="0.25">
      <c r="L2221" s="60"/>
    </row>
    <row r="2222" spans="12:12" x14ac:dyDescent="0.25">
      <c r="L2222" s="60"/>
    </row>
    <row r="2223" spans="12:12" x14ac:dyDescent="0.25">
      <c r="L2223" s="60"/>
    </row>
    <row r="2224" spans="12:12" x14ac:dyDescent="0.25">
      <c r="L2224" s="60"/>
    </row>
    <row r="2225" spans="12:12" x14ac:dyDescent="0.25">
      <c r="L2225" s="60"/>
    </row>
    <row r="2226" spans="12:12" x14ac:dyDescent="0.25">
      <c r="L2226" s="60"/>
    </row>
    <row r="2227" spans="12:12" x14ac:dyDescent="0.25">
      <c r="L2227" s="60"/>
    </row>
    <row r="2228" spans="12:12" x14ac:dyDescent="0.25">
      <c r="L2228" s="60"/>
    </row>
    <row r="2229" spans="12:12" x14ac:dyDescent="0.25">
      <c r="L2229" s="60"/>
    </row>
    <row r="2230" spans="12:12" x14ac:dyDescent="0.25">
      <c r="L2230" s="60"/>
    </row>
    <row r="2231" spans="12:12" x14ac:dyDescent="0.25">
      <c r="L2231" s="60"/>
    </row>
    <row r="2232" spans="12:12" x14ac:dyDescent="0.25">
      <c r="L2232" s="60"/>
    </row>
    <row r="2233" spans="12:12" x14ac:dyDescent="0.25">
      <c r="L2233" s="60"/>
    </row>
    <row r="2234" spans="12:12" x14ac:dyDescent="0.25">
      <c r="L2234" s="60"/>
    </row>
    <row r="2235" spans="12:12" x14ac:dyDescent="0.25">
      <c r="L2235" s="60"/>
    </row>
    <row r="2236" spans="12:12" x14ac:dyDescent="0.25">
      <c r="L2236" s="60"/>
    </row>
    <row r="2237" spans="12:12" x14ac:dyDescent="0.25">
      <c r="L2237" s="60"/>
    </row>
    <row r="2238" spans="12:12" x14ac:dyDescent="0.25">
      <c r="L2238" s="60"/>
    </row>
    <row r="2239" spans="12:12" x14ac:dyDescent="0.25">
      <c r="L2239" s="60"/>
    </row>
    <row r="2240" spans="12:12" x14ac:dyDescent="0.25">
      <c r="L2240" s="60"/>
    </row>
    <row r="2241" spans="12:12" x14ac:dyDescent="0.25">
      <c r="L2241" s="60"/>
    </row>
    <row r="2242" spans="12:12" x14ac:dyDescent="0.25">
      <c r="L2242" s="60"/>
    </row>
    <row r="2243" spans="12:12" x14ac:dyDescent="0.25">
      <c r="L2243" s="60"/>
    </row>
    <row r="2244" spans="12:12" x14ac:dyDescent="0.25">
      <c r="L2244" s="60"/>
    </row>
    <row r="2245" spans="12:12" x14ac:dyDescent="0.25">
      <c r="L2245" s="60"/>
    </row>
    <row r="2246" spans="12:12" x14ac:dyDescent="0.25">
      <c r="L2246" s="60"/>
    </row>
    <row r="2247" spans="12:12" x14ac:dyDescent="0.25">
      <c r="L2247" s="60"/>
    </row>
    <row r="2248" spans="12:12" x14ac:dyDescent="0.25">
      <c r="L2248" s="60"/>
    </row>
    <row r="2249" spans="12:12" x14ac:dyDescent="0.25">
      <c r="L2249" s="60"/>
    </row>
    <row r="2250" spans="12:12" x14ac:dyDescent="0.25">
      <c r="L2250" s="60"/>
    </row>
    <row r="2251" spans="12:12" x14ac:dyDescent="0.25">
      <c r="L2251" s="60"/>
    </row>
    <row r="2252" spans="12:12" x14ac:dyDescent="0.25">
      <c r="L2252" s="60"/>
    </row>
    <row r="2253" spans="12:12" x14ac:dyDescent="0.25">
      <c r="L2253" s="60"/>
    </row>
    <row r="2254" spans="12:12" x14ac:dyDescent="0.25">
      <c r="L2254" s="60"/>
    </row>
    <row r="2255" spans="12:12" x14ac:dyDescent="0.25">
      <c r="L2255" s="60"/>
    </row>
    <row r="2256" spans="12:12" x14ac:dyDescent="0.25">
      <c r="L2256" s="60"/>
    </row>
    <row r="2257" spans="12:12" x14ac:dyDescent="0.25">
      <c r="L2257" s="60"/>
    </row>
    <row r="2258" spans="12:12" x14ac:dyDescent="0.25">
      <c r="L2258" s="60"/>
    </row>
    <row r="2259" spans="12:12" x14ac:dyDescent="0.25">
      <c r="L2259" s="60"/>
    </row>
    <row r="2260" spans="12:12" x14ac:dyDescent="0.25">
      <c r="L2260" s="60"/>
    </row>
    <row r="2261" spans="12:12" x14ac:dyDescent="0.25">
      <c r="L2261" s="60"/>
    </row>
    <row r="2262" spans="12:12" x14ac:dyDescent="0.25">
      <c r="L2262" s="60"/>
    </row>
    <row r="2263" spans="12:12" x14ac:dyDescent="0.25">
      <c r="L2263" s="60"/>
    </row>
    <row r="2264" spans="12:12" x14ac:dyDescent="0.25">
      <c r="L2264" s="60"/>
    </row>
    <row r="2265" spans="12:12" x14ac:dyDescent="0.25">
      <c r="L2265" s="60"/>
    </row>
    <row r="2266" spans="12:12" x14ac:dyDescent="0.25">
      <c r="L2266" s="60"/>
    </row>
    <row r="2267" spans="12:12" x14ac:dyDescent="0.25">
      <c r="L2267" s="60"/>
    </row>
    <row r="2268" spans="12:12" x14ac:dyDescent="0.25">
      <c r="L2268" s="60"/>
    </row>
    <row r="2269" spans="12:12" x14ac:dyDescent="0.25">
      <c r="L2269" s="60"/>
    </row>
    <row r="2270" spans="12:12" x14ac:dyDescent="0.25">
      <c r="L2270" s="60"/>
    </row>
    <row r="2271" spans="12:12" x14ac:dyDescent="0.25">
      <c r="L2271" s="60"/>
    </row>
    <row r="2272" spans="12:12" x14ac:dyDescent="0.25">
      <c r="L2272" s="60"/>
    </row>
    <row r="2273" spans="12:12" x14ac:dyDescent="0.25">
      <c r="L2273" s="60"/>
    </row>
    <row r="2274" spans="12:12" x14ac:dyDescent="0.25">
      <c r="L2274" s="60"/>
    </row>
    <row r="2275" spans="12:12" x14ac:dyDescent="0.25">
      <c r="L2275" s="60"/>
    </row>
    <row r="2276" spans="12:12" x14ac:dyDescent="0.25">
      <c r="L2276" s="60"/>
    </row>
    <row r="2277" spans="12:12" x14ac:dyDescent="0.25">
      <c r="L2277" s="60"/>
    </row>
    <row r="2278" spans="12:12" x14ac:dyDescent="0.25">
      <c r="L2278" s="60"/>
    </row>
    <row r="2279" spans="12:12" x14ac:dyDescent="0.25">
      <c r="L2279" s="60"/>
    </row>
    <row r="2280" spans="12:12" x14ac:dyDescent="0.25">
      <c r="L2280" s="60"/>
    </row>
    <row r="2281" spans="12:12" x14ac:dyDescent="0.25">
      <c r="L2281" s="60"/>
    </row>
    <row r="2282" spans="12:12" x14ac:dyDescent="0.25">
      <c r="L2282" s="60"/>
    </row>
    <row r="2283" spans="12:12" x14ac:dyDescent="0.25">
      <c r="L2283" s="60"/>
    </row>
    <row r="2284" spans="12:12" x14ac:dyDescent="0.25">
      <c r="L2284" s="60"/>
    </row>
    <row r="2285" spans="12:12" x14ac:dyDescent="0.25">
      <c r="L2285" s="60"/>
    </row>
    <row r="2286" spans="12:12" x14ac:dyDescent="0.25">
      <c r="L2286" s="60"/>
    </row>
    <row r="2287" spans="12:12" x14ac:dyDescent="0.25">
      <c r="L2287" s="60"/>
    </row>
    <row r="2288" spans="12:12" x14ac:dyDescent="0.25">
      <c r="L2288" s="60"/>
    </row>
    <row r="2289" spans="12:12" x14ac:dyDescent="0.25">
      <c r="L2289" s="60"/>
    </row>
    <row r="2290" spans="12:12" x14ac:dyDescent="0.25">
      <c r="L2290" s="60"/>
    </row>
    <row r="2291" spans="12:12" x14ac:dyDescent="0.25">
      <c r="L2291" s="60"/>
    </row>
    <row r="2292" spans="12:12" x14ac:dyDescent="0.25">
      <c r="L2292" s="60"/>
    </row>
    <row r="2293" spans="12:12" x14ac:dyDescent="0.25">
      <c r="L2293" s="60"/>
    </row>
    <row r="2294" spans="12:12" x14ac:dyDescent="0.25">
      <c r="L2294" s="60"/>
    </row>
    <row r="2295" spans="12:12" x14ac:dyDescent="0.25">
      <c r="L2295" s="60"/>
    </row>
    <row r="2296" spans="12:12" x14ac:dyDescent="0.25">
      <c r="L2296" s="60"/>
    </row>
    <row r="2297" spans="12:12" x14ac:dyDescent="0.25">
      <c r="L2297" s="60"/>
    </row>
    <row r="2298" spans="12:12" x14ac:dyDescent="0.25">
      <c r="L2298" s="60"/>
    </row>
    <row r="2299" spans="12:12" x14ac:dyDescent="0.25">
      <c r="L2299" s="60"/>
    </row>
    <row r="2300" spans="12:12" x14ac:dyDescent="0.25">
      <c r="L2300" s="60"/>
    </row>
    <row r="2301" spans="12:12" x14ac:dyDescent="0.25">
      <c r="L2301" s="60"/>
    </row>
    <row r="2302" spans="12:12" x14ac:dyDescent="0.25">
      <c r="L2302" s="60"/>
    </row>
    <row r="2303" spans="12:12" x14ac:dyDescent="0.25">
      <c r="L2303" s="60"/>
    </row>
    <row r="2304" spans="12:12" x14ac:dyDescent="0.25">
      <c r="L2304" s="60"/>
    </row>
    <row r="2305" spans="12:12" x14ac:dyDescent="0.25">
      <c r="L2305" s="60"/>
    </row>
    <row r="2306" spans="12:12" x14ac:dyDescent="0.25">
      <c r="L2306" s="60"/>
    </row>
    <row r="2307" spans="12:12" x14ac:dyDescent="0.25">
      <c r="L2307" s="60"/>
    </row>
    <row r="2308" spans="12:12" x14ac:dyDescent="0.25">
      <c r="L2308" s="60"/>
    </row>
    <row r="2309" spans="12:12" x14ac:dyDescent="0.25">
      <c r="L2309" s="60"/>
    </row>
    <row r="2310" spans="12:12" x14ac:dyDescent="0.25">
      <c r="L2310" s="60"/>
    </row>
    <row r="2311" spans="12:12" x14ac:dyDescent="0.25">
      <c r="L2311" s="60"/>
    </row>
    <row r="2312" spans="12:12" x14ac:dyDescent="0.25">
      <c r="L2312" s="60"/>
    </row>
    <row r="2313" spans="12:12" x14ac:dyDescent="0.25">
      <c r="L2313" s="60"/>
    </row>
    <row r="2314" spans="12:12" x14ac:dyDescent="0.25">
      <c r="L2314" s="60"/>
    </row>
    <row r="2315" spans="12:12" x14ac:dyDescent="0.25">
      <c r="L2315" s="60"/>
    </row>
    <row r="2316" spans="12:12" x14ac:dyDescent="0.25">
      <c r="L2316" s="60"/>
    </row>
    <row r="2317" spans="12:12" x14ac:dyDescent="0.25">
      <c r="L2317" s="60"/>
    </row>
    <row r="2318" spans="12:12" x14ac:dyDescent="0.25">
      <c r="L2318" s="60"/>
    </row>
    <row r="2319" spans="12:12" x14ac:dyDescent="0.25">
      <c r="L2319" s="60"/>
    </row>
    <row r="2320" spans="12:12" x14ac:dyDescent="0.25">
      <c r="L2320" s="60"/>
    </row>
    <row r="2321" spans="12:12" x14ac:dyDescent="0.25">
      <c r="L2321" s="60"/>
    </row>
    <row r="2322" spans="12:12" x14ac:dyDescent="0.25">
      <c r="L2322" s="60"/>
    </row>
    <row r="2323" spans="12:12" x14ac:dyDescent="0.25">
      <c r="L2323" s="60"/>
    </row>
    <row r="2324" spans="12:12" x14ac:dyDescent="0.25">
      <c r="L2324" s="60"/>
    </row>
    <row r="2325" spans="12:12" x14ac:dyDescent="0.25">
      <c r="L2325" s="60"/>
    </row>
    <row r="2326" spans="12:12" x14ac:dyDescent="0.25">
      <c r="L2326" s="60"/>
    </row>
    <row r="2327" spans="12:12" x14ac:dyDescent="0.25">
      <c r="L2327" s="60"/>
    </row>
    <row r="2328" spans="12:12" x14ac:dyDescent="0.25">
      <c r="L2328" s="60"/>
    </row>
    <row r="2329" spans="12:12" x14ac:dyDescent="0.25">
      <c r="L2329" s="60"/>
    </row>
    <row r="2330" spans="12:12" x14ac:dyDescent="0.25">
      <c r="L2330" s="60"/>
    </row>
    <row r="2331" spans="12:12" x14ac:dyDescent="0.25">
      <c r="L2331" s="60"/>
    </row>
    <row r="2332" spans="12:12" x14ac:dyDescent="0.25">
      <c r="L2332" s="60"/>
    </row>
    <row r="2333" spans="12:12" x14ac:dyDescent="0.25">
      <c r="L2333" s="60"/>
    </row>
    <row r="2334" spans="12:12" x14ac:dyDescent="0.25">
      <c r="L2334" s="60"/>
    </row>
    <row r="2335" spans="12:12" x14ac:dyDescent="0.25">
      <c r="L2335" s="60"/>
    </row>
    <row r="2336" spans="12:12" x14ac:dyDescent="0.25">
      <c r="L2336" s="60"/>
    </row>
    <row r="2337" spans="12:12" x14ac:dyDescent="0.25">
      <c r="L2337" s="60"/>
    </row>
    <row r="2338" spans="12:12" x14ac:dyDescent="0.25">
      <c r="L2338" s="60"/>
    </row>
    <row r="2339" spans="12:12" x14ac:dyDescent="0.25">
      <c r="L2339" s="60"/>
    </row>
    <row r="2340" spans="12:12" x14ac:dyDescent="0.25">
      <c r="L2340" s="60"/>
    </row>
    <row r="2341" spans="12:12" x14ac:dyDescent="0.25">
      <c r="L2341" s="60"/>
    </row>
    <row r="2342" spans="12:12" x14ac:dyDescent="0.25">
      <c r="L2342" s="60"/>
    </row>
    <row r="2343" spans="12:12" x14ac:dyDescent="0.25">
      <c r="L2343" s="60"/>
    </row>
    <row r="2344" spans="12:12" x14ac:dyDescent="0.25">
      <c r="L2344" s="60"/>
    </row>
    <row r="2345" spans="12:12" x14ac:dyDescent="0.25">
      <c r="L2345" s="60"/>
    </row>
    <row r="2346" spans="12:12" x14ac:dyDescent="0.25">
      <c r="L2346" s="60"/>
    </row>
    <row r="2347" spans="12:12" x14ac:dyDescent="0.25">
      <c r="L2347" s="60"/>
    </row>
    <row r="2348" spans="12:12" x14ac:dyDescent="0.25">
      <c r="L2348" s="60"/>
    </row>
    <row r="2349" spans="12:12" x14ac:dyDescent="0.25">
      <c r="L2349" s="60"/>
    </row>
    <row r="2350" spans="12:12" x14ac:dyDescent="0.25">
      <c r="L2350" s="60"/>
    </row>
    <row r="2351" spans="12:12" x14ac:dyDescent="0.25">
      <c r="L2351" s="60"/>
    </row>
    <row r="2352" spans="12:12" x14ac:dyDescent="0.25">
      <c r="L2352" s="60"/>
    </row>
    <row r="2353" spans="12:12" x14ac:dyDescent="0.25">
      <c r="L2353" s="60"/>
    </row>
    <row r="2354" spans="12:12" x14ac:dyDescent="0.25">
      <c r="L2354" s="60"/>
    </row>
    <row r="2355" spans="12:12" x14ac:dyDescent="0.25">
      <c r="L2355" s="60"/>
    </row>
    <row r="2356" spans="12:12" x14ac:dyDescent="0.25">
      <c r="L2356" s="60"/>
    </row>
    <row r="2357" spans="12:12" x14ac:dyDescent="0.25">
      <c r="L2357" s="60"/>
    </row>
    <row r="2358" spans="12:12" x14ac:dyDescent="0.25">
      <c r="L2358" s="60"/>
    </row>
    <row r="2359" spans="12:12" x14ac:dyDescent="0.25">
      <c r="L2359" s="60"/>
    </row>
    <row r="2360" spans="12:12" x14ac:dyDescent="0.25">
      <c r="L2360" s="60"/>
    </row>
    <row r="2361" spans="12:12" x14ac:dyDescent="0.25">
      <c r="L2361" s="60"/>
    </row>
    <row r="2362" spans="12:12" x14ac:dyDescent="0.25">
      <c r="L2362" s="60"/>
    </row>
    <row r="2363" spans="12:12" x14ac:dyDescent="0.25">
      <c r="L2363" s="60"/>
    </row>
    <row r="2364" spans="12:12" x14ac:dyDescent="0.25">
      <c r="L2364" s="60"/>
    </row>
    <row r="2365" spans="12:12" x14ac:dyDescent="0.25">
      <c r="L2365" s="60"/>
    </row>
    <row r="2366" spans="12:12" x14ac:dyDescent="0.25">
      <c r="L2366" s="60"/>
    </row>
    <row r="2367" spans="12:12" x14ac:dyDescent="0.25">
      <c r="L2367" s="60"/>
    </row>
    <row r="2368" spans="12:12" x14ac:dyDescent="0.25">
      <c r="L2368" s="60"/>
    </row>
    <row r="2369" spans="12:12" x14ac:dyDescent="0.25">
      <c r="L2369" s="60"/>
    </row>
    <row r="2370" spans="12:12" x14ac:dyDescent="0.25">
      <c r="L2370" s="60"/>
    </row>
    <row r="2371" spans="12:12" x14ac:dyDescent="0.25">
      <c r="L2371" s="60"/>
    </row>
    <row r="2372" spans="12:12" x14ac:dyDescent="0.25">
      <c r="L2372" s="60"/>
    </row>
    <row r="2373" spans="12:12" x14ac:dyDescent="0.25">
      <c r="L2373" s="60"/>
    </row>
    <row r="2374" spans="12:12" x14ac:dyDescent="0.25">
      <c r="L2374" s="60"/>
    </row>
    <row r="2375" spans="12:12" x14ac:dyDescent="0.25">
      <c r="L2375" s="60"/>
    </row>
    <row r="2376" spans="12:12" x14ac:dyDescent="0.25">
      <c r="L2376" s="60"/>
    </row>
    <row r="2377" spans="12:12" x14ac:dyDescent="0.25">
      <c r="L2377" s="60"/>
    </row>
    <row r="2378" spans="12:12" x14ac:dyDescent="0.25">
      <c r="L2378" s="60"/>
    </row>
    <row r="2379" spans="12:12" x14ac:dyDescent="0.25">
      <c r="L2379" s="60"/>
    </row>
    <row r="2380" spans="12:12" x14ac:dyDescent="0.25">
      <c r="L2380" s="60"/>
    </row>
    <row r="2381" spans="12:12" x14ac:dyDescent="0.25">
      <c r="L2381" s="60"/>
    </row>
    <row r="2382" spans="12:12" x14ac:dyDescent="0.25">
      <c r="L2382" s="60"/>
    </row>
    <row r="2383" spans="12:12" x14ac:dyDescent="0.25">
      <c r="L2383" s="60"/>
    </row>
    <row r="2384" spans="12:12" x14ac:dyDescent="0.25">
      <c r="L2384" s="60"/>
    </row>
    <row r="2385" spans="12:12" x14ac:dyDescent="0.25">
      <c r="L2385" s="60"/>
    </row>
    <row r="2386" spans="12:12" x14ac:dyDescent="0.25">
      <c r="L2386" s="60"/>
    </row>
    <row r="2387" spans="12:12" x14ac:dyDescent="0.25">
      <c r="L2387" s="60"/>
    </row>
    <row r="2388" spans="12:12" x14ac:dyDescent="0.25">
      <c r="L2388" s="60"/>
    </row>
    <row r="2389" spans="12:12" x14ac:dyDescent="0.25">
      <c r="L2389" s="60"/>
    </row>
    <row r="2390" spans="12:12" x14ac:dyDescent="0.25">
      <c r="L2390" s="60"/>
    </row>
    <row r="2391" spans="12:12" x14ac:dyDescent="0.25">
      <c r="L2391" s="60"/>
    </row>
    <row r="2392" spans="12:12" x14ac:dyDescent="0.25">
      <c r="L2392" s="60"/>
    </row>
    <row r="2393" spans="12:12" x14ac:dyDescent="0.25">
      <c r="L2393" s="60"/>
    </row>
    <row r="2394" spans="12:12" x14ac:dyDescent="0.25">
      <c r="L2394" s="60"/>
    </row>
    <row r="2395" spans="12:12" x14ac:dyDescent="0.25">
      <c r="L2395" s="60"/>
    </row>
    <row r="2396" spans="12:12" x14ac:dyDescent="0.25">
      <c r="L2396" s="60"/>
    </row>
    <row r="2397" spans="12:12" x14ac:dyDescent="0.25">
      <c r="L2397" s="60"/>
    </row>
    <row r="2398" spans="12:12" x14ac:dyDescent="0.25">
      <c r="L2398" s="60"/>
    </row>
    <row r="2399" spans="12:12" x14ac:dyDescent="0.25">
      <c r="L2399" s="60"/>
    </row>
    <row r="2400" spans="12:12" x14ac:dyDescent="0.25">
      <c r="L2400" s="60"/>
    </row>
    <row r="2401" spans="12:12" x14ac:dyDescent="0.25">
      <c r="L2401" s="60"/>
    </row>
    <row r="2402" spans="12:12" x14ac:dyDescent="0.25">
      <c r="L2402" s="60"/>
    </row>
    <row r="2403" spans="12:12" x14ac:dyDescent="0.25">
      <c r="L2403" s="60"/>
    </row>
    <row r="2404" spans="12:12" x14ac:dyDescent="0.25">
      <c r="L2404" s="60"/>
    </row>
    <row r="2405" spans="12:12" x14ac:dyDescent="0.25">
      <c r="L2405" s="60"/>
    </row>
    <row r="2406" spans="12:12" x14ac:dyDescent="0.25">
      <c r="L2406" s="60"/>
    </row>
    <row r="2407" spans="12:12" x14ac:dyDescent="0.25">
      <c r="L2407" s="60"/>
    </row>
    <row r="2408" spans="12:12" x14ac:dyDescent="0.25">
      <c r="L2408" s="60"/>
    </row>
    <row r="2409" spans="12:12" x14ac:dyDescent="0.25">
      <c r="L2409" s="60"/>
    </row>
    <row r="2410" spans="12:12" x14ac:dyDescent="0.25">
      <c r="L2410" s="60"/>
    </row>
    <row r="2411" spans="12:12" x14ac:dyDescent="0.25">
      <c r="L2411" s="60"/>
    </row>
    <row r="2412" spans="12:12" x14ac:dyDescent="0.25">
      <c r="L2412" s="60"/>
    </row>
    <row r="2413" spans="12:12" x14ac:dyDescent="0.25">
      <c r="L2413" s="60"/>
    </row>
    <row r="2414" spans="12:12" x14ac:dyDescent="0.25">
      <c r="L2414" s="60"/>
    </row>
    <row r="2415" spans="12:12" x14ac:dyDescent="0.25">
      <c r="L2415" s="60"/>
    </row>
    <row r="2416" spans="12:12" x14ac:dyDescent="0.25">
      <c r="L2416" s="60"/>
    </row>
    <row r="2417" spans="12:12" x14ac:dyDescent="0.25">
      <c r="L2417" s="60"/>
    </row>
    <row r="2418" spans="12:12" x14ac:dyDescent="0.25">
      <c r="L2418" s="60"/>
    </row>
    <row r="2419" spans="12:12" x14ac:dyDescent="0.25">
      <c r="L2419" s="60"/>
    </row>
    <row r="2420" spans="12:12" x14ac:dyDescent="0.25">
      <c r="L2420" s="60"/>
    </row>
    <row r="2421" spans="12:12" x14ac:dyDescent="0.25">
      <c r="L2421" s="60"/>
    </row>
    <row r="2422" spans="12:12" x14ac:dyDescent="0.25">
      <c r="L2422" s="60"/>
    </row>
    <row r="2423" spans="12:12" x14ac:dyDescent="0.25">
      <c r="L2423" s="60"/>
    </row>
    <row r="2424" spans="12:12" x14ac:dyDescent="0.25">
      <c r="L2424" s="60"/>
    </row>
    <row r="2425" spans="12:12" x14ac:dyDescent="0.25">
      <c r="L2425" s="60"/>
    </row>
    <row r="2426" spans="12:12" x14ac:dyDescent="0.25">
      <c r="L2426" s="60"/>
    </row>
    <row r="2427" spans="12:12" x14ac:dyDescent="0.25">
      <c r="L2427" s="60"/>
    </row>
    <row r="2428" spans="12:12" x14ac:dyDescent="0.25">
      <c r="L2428" s="60"/>
    </row>
    <row r="2429" spans="12:12" x14ac:dyDescent="0.25">
      <c r="L2429" s="60"/>
    </row>
    <row r="2430" spans="12:12" x14ac:dyDescent="0.25">
      <c r="L2430" s="60"/>
    </row>
    <row r="2431" spans="12:12" x14ac:dyDescent="0.25">
      <c r="L2431" s="60"/>
    </row>
    <row r="2432" spans="12:12" x14ac:dyDescent="0.25">
      <c r="L2432" s="60"/>
    </row>
    <row r="2433" spans="12:12" x14ac:dyDescent="0.25">
      <c r="L2433" s="60"/>
    </row>
    <row r="2434" spans="12:12" x14ac:dyDescent="0.25">
      <c r="L2434" s="60"/>
    </row>
    <row r="2435" spans="12:12" x14ac:dyDescent="0.25">
      <c r="L2435" s="60"/>
    </row>
    <row r="2436" spans="12:12" x14ac:dyDescent="0.25">
      <c r="L2436" s="60"/>
    </row>
    <row r="2437" spans="12:12" x14ac:dyDescent="0.25">
      <c r="L2437" s="60"/>
    </row>
    <row r="2438" spans="12:12" x14ac:dyDescent="0.25">
      <c r="L2438" s="60"/>
    </row>
    <row r="2439" spans="12:12" x14ac:dyDescent="0.25">
      <c r="L2439" s="60"/>
    </row>
    <row r="2440" spans="12:12" x14ac:dyDescent="0.25">
      <c r="L2440" s="60"/>
    </row>
    <row r="2441" spans="12:12" x14ac:dyDescent="0.25">
      <c r="L2441" s="60"/>
    </row>
    <row r="2442" spans="12:12" x14ac:dyDescent="0.25">
      <c r="L2442" s="60"/>
    </row>
    <row r="2443" spans="12:12" x14ac:dyDescent="0.25">
      <c r="L2443" s="60"/>
    </row>
    <row r="2444" spans="12:12" x14ac:dyDescent="0.25">
      <c r="L2444" s="60"/>
    </row>
    <row r="2445" spans="12:12" x14ac:dyDescent="0.25">
      <c r="L2445" s="60"/>
    </row>
    <row r="2446" spans="12:12" x14ac:dyDescent="0.25">
      <c r="L2446" s="60"/>
    </row>
    <row r="2447" spans="12:12" x14ac:dyDescent="0.25">
      <c r="L2447" s="60"/>
    </row>
    <row r="2448" spans="12:12" x14ac:dyDescent="0.25">
      <c r="L2448" s="60"/>
    </row>
    <row r="2449" spans="12:12" x14ac:dyDescent="0.25">
      <c r="L2449" s="60"/>
    </row>
    <row r="2450" spans="12:12" x14ac:dyDescent="0.25">
      <c r="L2450" s="60"/>
    </row>
    <row r="2451" spans="12:12" x14ac:dyDescent="0.25">
      <c r="L2451" s="60"/>
    </row>
    <row r="2452" spans="12:12" x14ac:dyDescent="0.25">
      <c r="L2452" s="60"/>
    </row>
    <row r="2453" spans="12:12" x14ac:dyDescent="0.25">
      <c r="L2453" s="60"/>
    </row>
    <row r="2454" spans="12:12" x14ac:dyDescent="0.25">
      <c r="L2454" s="60"/>
    </row>
    <row r="2455" spans="12:12" x14ac:dyDescent="0.25">
      <c r="L2455" s="60"/>
    </row>
    <row r="2456" spans="12:12" x14ac:dyDescent="0.25">
      <c r="L2456" s="60"/>
    </row>
    <row r="2457" spans="12:12" x14ac:dyDescent="0.25">
      <c r="L2457" s="60"/>
    </row>
    <row r="2458" spans="12:12" x14ac:dyDescent="0.25">
      <c r="L2458" s="60"/>
    </row>
    <row r="2459" spans="12:12" x14ac:dyDescent="0.25">
      <c r="L2459" s="60"/>
    </row>
    <row r="2460" spans="12:12" x14ac:dyDescent="0.25">
      <c r="L2460" s="60"/>
    </row>
    <row r="2461" spans="12:12" x14ac:dyDescent="0.25">
      <c r="L2461" s="60"/>
    </row>
    <row r="2462" spans="12:12" x14ac:dyDescent="0.25">
      <c r="L2462" s="60"/>
    </row>
    <row r="2463" spans="12:12" x14ac:dyDescent="0.25">
      <c r="L2463" s="60"/>
    </row>
    <row r="2464" spans="12:12" x14ac:dyDescent="0.25">
      <c r="L2464" s="60"/>
    </row>
    <row r="2465" spans="12:12" x14ac:dyDescent="0.25">
      <c r="L2465" s="60"/>
    </row>
    <row r="2466" spans="12:12" x14ac:dyDescent="0.25">
      <c r="L2466" s="60"/>
    </row>
    <row r="2467" spans="12:12" x14ac:dyDescent="0.25">
      <c r="L2467" s="60"/>
    </row>
    <row r="2468" spans="12:12" x14ac:dyDescent="0.25">
      <c r="L2468" s="60"/>
    </row>
    <row r="2469" spans="12:12" x14ac:dyDescent="0.25">
      <c r="L2469" s="60"/>
    </row>
    <row r="2470" spans="12:12" x14ac:dyDescent="0.25">
      <c r="L2470" s="60"/>
    </row>
    <row r="2471" spans="12:12" x14ac:dyDescent="0.25">
      <c r="L2471" s="60"/>
    </row>
    <row r="2472" spans="12:12" x14ac:dyDescent="0.25">
      <c r="L2472" s="60"/>
    </row>
    <row r="2473" spans="12:12" x14ac:dyDescent="0.25">
      <c r="L2473" s="60"/>
    </row>
    <row r="2474" spans="12:12" x14ac:dyDescent="0.25">
      <c r="L2474" s="60"/>
    </row>
    <row r="2475" spans="12:12" x14ac:dyDescent="0.25">
      <c r="L2475" s="60"/>
    </row>
    <row r="2476" spans="12:12" x14ac:dyDescent="0.25">
      <c r="L2476" s="60"/>
    </row>
    <row r="2477" spans="12:12" x14ac:dyDescent="0.25">
      <c r="L2477" s="60"/>
    </row>
    <row r="2478" spans="12:12" x14ac:dyDescent="0.25">
      <c r="L2478" s="60"/>
    </row>
    <row r="2479" spans="12:12" x14ac:dyDescent="0.25">
      <c r="L2479" s="60"/>
    </row>
    <row r="2480" spans="12:12" x14ac:dyDescent="0.25">
      <c r="L2480" s="60"/>
    </row>
    <row r="2481" spans="12:12" x14ac:dyDescent="0.25">
      <c r="L2481" s="60"/>
    </row>
    <row r="2482" spans="12:12" x14ac:dyDescent="0.25">
      <c r="L2482" s="60"/>
    </row>
    <row r="2483" spans="12:12" x14ac:dyDescent="0.25">
      <c r="L2483" s="60"/>
    </row>
    <row r="2484" spans="12:12" x14ac:dyDescent="0.25">
      <c r="L2484" s="60"/>
    </row>
    <row r="2485" spans="12:12" x14ac:dyDescent="0.25">
      <c r="L2485" s="60"/>
    </row>
    <row r="2486" spans="12:12" x14ac:dyDescent="0.25">
      <c r="L2486" s="60"/>
    </row>
    <row r="2487" spans="12:12" x14ac:dyDescent="0.25">
      <c r="L2487" s="60"/>
    </row>
    <row r="2488" spans="12:12" x14ac:dyDescent="0.25">
      <c r="L2488" s="60"/>
    </row>
    <row r="2489" spans="12:12" x14ac:dyDescent="0.25">
      <c r="L2489" s="60"/>
    </row>
    <row r="2490" spans="12:12" x14ac:dyDescent="0.25">
      <c r="L2490" s="60"/>
    </row>
    <row r="2491" spans="12:12" x14ac:dyDescent="0.25">
      <c r="L2491" s="60"/>
    </row>
    <row r="2492" spans="12:12" x14ac:dyDescent="0.25">
      <c r="L2492" s="60"/>
    </row>
    <row r="2493" spans="12:12" x14ac:dyDescent="0.25">
      <c r="L2493" s="60"/>
    </row>
    <row r="2494" spans="12:12" x14ac:dyDescent="0.25">
      <c r="L2494" s="60"/>
    </row>
    <row r="2495" spans="12:12" x14ac:dyDescent="0.25">
      <c r="L2495" s="60"/>
    </row>
    <row r="2496" spans="12:12" x14ac:dyDescent="0.25">
      <c r="L2496" s="60"/>
    </row>
    <row r="2497" spans="12:12" x14ac:dyDescent="0.25">
      <c r="L2497" s="60"/>
    </row>
    <row r="2498" spans="12:12" x14ac:dyDescent="0.25">
      <c r="L2498" s="60"/>
    </row>
    <row r="2499" spans="12:12" x14ac:dyDescent="0.25">
      <c r="L2499" s="60"/>
    </row>
    <row r="2500" spans="12:12" x14ac:dyDescent="0.25">
      <c r="L2500" s="60"/>
    </row>
    <row r="2501" spans="12:12" x14ac:dyDescent="0.25">
      <c r="L2501" s="60"/>
    </row>
    <row r="2502" spans="12:12" x14ac:dyDescent="0.25">
      <c r="L2502" s="60"/>
    </row>
    <row r="2503" spans="12:12" x14ac:dyDescent="0.25">
      <c r="L2503" s="60"/>
    </row>
    <row r="2504" spans="12:12" x14ac:dyDescent="0.25">
      <c r="L2504" s="60"/>
    </row>
    <row r="2505" spans="12:12" x14ac:dyDescent="0.25">
      <c r="L2505" s="60"/>
    </row>
    <row r="2506" spans="12:12" x14ac:dyDescent="0.25">
      <c r="L2506" s="60"/>
    </row>
    <row r="2507" spans="12:12" x14ac:dyDescent="0.25">
      <c r="L2507" s="60"/>
    </row>
    <row r="2508" spans="12:12" x14ac:dyDescent="0.25">
      <c r="L2508" s="60"/>
    </row>
    <row r="2509" spans="12:12" x14ac:dyDescent="0.25">
      <c r="L2509" s="60"/>
    </row>
    <row r="2510" spans="12:12" x14ac:dyDescent="0.25">
      <c r="L2510" s="60"/>
    </row>
    <row r="2511" spans="12:12" x14ac:dyDescent="0.25">
      <c r="L2511" s="60"/>
    </row>
    <row r="2512" spans="12:12" x14ac:dyDescent="0.25">
      <c r="L2512" s="60"/>
    </row>
    <row r="2513" spans="12:12" x14ac:dyDescent="0.25">
      <c r="L2513" s="60"/>
    </row>
    <row r="2514" spans="12:12" x14ac:dyDescent="0.25">
      <c r="L2514" s="60"/>
    </row>
    <row r="2515" spans="12:12" x14ac:dyDescent="0.25">
      <c r="L2515" s="60"/>
    </row>
    <row r="2516" spans="12:12" x14ac:dyDescent="0.25">
      <c r="L2516" s="60"/>
    </row>
    <row r="2517" spans="12:12" x14ac:dyDescent="0.25">
      <c r="L2517" s="60"/>
    </row>
    <row r="2518" spans="12:12" x14ac:dyDescent="0.25">
      <c r="L2518" s="60"/>
    </row>
    <row r="2519" spans="12:12" x14ac:dyDescent="0.25">
      <c r="L2519" s="60"/>
    </row>
    <row r="2520" spans="12:12" x14ac:dyDescent="0.25">
      <c r="L2520" s="60"/>
    </row>
    <row r="2521" spans="12:12" x14ac:dyDescent="0.25">
      <c r="L2521" s="60"/>
    </row>
    <row r="2522" spans="12:12" x14ac:dyDescent="0.25">
      <c r="L2522" s="60"/>
    </row>
    <row r="2523" spans="12:12" x14ac:dyDescent="0.25">
      <c r="L2523" s="60"/>
    </row>
    <row r="2524" spans="12:12" x14ac:dyDescent="0.25">
      <c r="L2524" s="60"/>
    </row>
    <row r="2525" spans="12:12" x14ac:dyDescent="0.25">
      <c r="L2525" s="60"/>
    </row>
    <row r="2526" spans="12:12" x14ac:dyDescent="0.25">
      <c r="L2526" s="60"/>
    </row>
    <row r="2527" spans="12:12" x14ac:dyDescent="0.25">
      <c r="L2527" s="60"/>
    </row>
    <row r="2528" spans="12:12" x14ac:dyDescent="0.25">
      <c r="L2528" s="60"/>
    </row>
    <row r="2529" spans="12:12" x14ac:dyDescent="0.25">
      <c r="L2529" s="60"/>
    </row>
    <row r="2530" spans="12:12" x14ac:dyDescent="0.25">
      <c r="L2530" s="60"/>
    </row>
    <row r="2531" spans="12:12" x14ac:dyDescent="0.25">
      <c r="L2531" s="60"/>
    </row>
    <row r="2532" spans="12:12" x14ac:dyDescent="0.25">
      <c r="L2532" s="60"/>
    </row>
    <row r="2533" spans="12:12" x14ac:dyDescent="0.25">
      <c r="L2533" s="60"/>
    </row>
    <row r="2534" spans="12:12" x14ac:dyDescent="0.25">
      <c r="L2534" s="60"/>
    </row>
    <row r="2535" spans="12:12" x14ac:dyDescent="0.25">
      <c r="L2535" s="60"/>
    </row>
    <row r="2536" spans="12:12" x14ac:dyDescent="0.25">
      <c r="L2536" s="60"/>
    </row>
    <row r="2537" spans="12:12" x14ac:dyDescent="0.25">
      <c r="L2537" s="60"/>
    </row>
    <row r="2538" spans="12:12" x14ac:dyDescent="0.25">
      <c r="L2538" s="60"/>
    </row>
    <row r="2539" spans="12:12" x14ac:dyDescent="0.25">
      <c r="L2539" s="60"/>
    </row>
    <row r="2540" spans="12:12" x14ac:dyDescent="0.25">
      <c r="L2540" s="60"/>
    </row>
    <row r="2541" spans="12:12" x14ac:dyDescent="0.25">
      <c r="L2541" s="60"/>
    </row>
    <row r="2542" spans="12:12" x14ac:dyDescent="0.25">
      <c r="L2542" s="60"/>
    </row>
    <row r="2543" spans="12:12" x14ac:dyDescent="0.25">
      <c r="L2543" s="60"/>
    </row>
    <row r="2544" spans="12:12" x14ac:dyDescent="0.25">
      <c r="L2544" s="60"/>
    </row>
    <row r="2545" spans="12:12" x14ac:dyDescent="0.25">
      <c r="L2545" s="60"/>
    </row>
    <row r="2546" spans="12:12" x14ac:dyDescent="0.25">
      <c r="L2546" s="60"/>
    </row>
    <row r="2547" spans="12:12" x14ac:dyDescent="0.25">
      <c r="L2547" s="60"/>
    </row>
    <row r="2548" spans="12:12" x14ac:dyDescent="0.25">
      <c r="L2548" s="60"/>
    </row>
    <row r="2549" spans="12:12" x14ac:dyDescent="0.25">
      <c r="L2549" s="60"/>
    </row>
    <row r="2550" spans="12:12" x14ac:dyDescent="0.25">
      <c r="L2550" s="60"/>
    </row>
    <row r="2551" spans="12:12" x14ac:dyDescent="0.25">
      <c r="L2551" s="60"/>
    </row>
    <row r="2552" spans="12:12" x14ac:dyDescent="0.25">
      <c r="L2552" s="60"/>
    </row>
    <row r="2553" spans="12:12" x14ac:dyDescent="0.25">
      <c r="L2553" s="60"/>
    </row>
    <row r="2554" spans="12:12" x14ac:dyDescent="0.25">
      <c r="L2554" s="60"/>
    </row>
    <row r="2555" spans="12:12" x14ac:dyDescent="0.25">
      <c r="L2555" s="60"/>
    </row>
    <row r="2556" spans="12:12" x14ac:dyDescent="0.25">
      <c r="L2556" s="60"/>
    </row>
    <row r="2557" spans="12:12" x14ac:dyDescent="0.25">
      <c r="L2557" s="60"/>
    </row>
    <row r="2558" spans="12:12" x14ac:dyDescent="0.25">
      <c r="L2558" s="60"/>
    </row>
    <row r="2559" spans="12:12" x14ac:dyDescent="0.25">
      <c r="L2559" s="60"/>
    </row>
    <row r="2560" spans="12:12" x14ac:dyDescent="0.25">
      <c r="L2560" s="60"/>
    </row>
    <row r="2561" spans="12:12" x14ac:dyDescent="0.25">
      <c r="L2561" s="60"/>
    </row>
    <row r="2562" spans="12:12" x14ac:dyDescent="0.25">
      <c r="L2562" s="60"/>
    </row>
    <row r="2563" spans="12:12" x14ac:dyDescent="0.25">
      <c r="L2563" s="60"/>
    </row>
    <row r="2564" spans="12:12" x14ac:dyDescent="0.25">
      <c r="L2564" s="60"/>
    </row>
    <row r="2565" spans="12:12" x14ac:dyDescent="0.25">
      <c r="L2565" s="60"/>
    </row>
    <row r="2566" spans="12:12" x14ac:dyDescent="0.25">
      <c r="L2566" s="60"/>
    </row>
    <row r="2567" spans="12:12" x14ac:dyDescent="0.25">
      <c r="L2567" s="60"/>
    </row>
    <row r="2568" spans="12:12" x14ac:dyDescent="0.25">
      <c r="L2568" s="60"/>
    </row>
    <row r="2569" spans="12:12" x14ac:dyDescent="0.25">
      <c r="L2569" s="60"/>
    </row>
    <row r="2570" spans="12:12" x14ac:dyDescent="0.25">
      <c r="L2570" s="60"/>
    </row>
    <row r="2571" spans="12:12" x14ac:dyDescent="0.25">
      <c r="L2571" s="60"/>
    </row>
    <row r="2572" spans="12:12" x14ac:dyDescent="0.25">
      <c r="L2572" s="60"/>
    </row>
    <row r="2573" spans="12:12" x14ac:dyDescent="0.25">
      <c r="L2573" s="60"/>
    </row>
    <row r="2574" spans="12:12" x14ac:dyDescent="0.25">
      <c r="L2574" s="60"/>
    </row>
    <row r="2575" spans="12:12" x14ac:dyDescent="0.25">
      <c r="L2575" s="60"/>
    </row>
    <row r="2576" spans="12:12" x14ac:dyDescent="0.25">
      <c r="L2576" s="60"/>
    </row>
    <row r="2577" spans="12:12" x14ac:dyDescent="0.25">
      <c r="L2577" s="60"/>
    </row>
    <row r="2578" spans="12:12" x14ac:dyDescent="0.25">
      <c r="L2578" s="60"/>
    </row>
    <row r="2579" spans="12:12" x14ac:dyDescent="0.25">
      <c r="L2579" s="60"/>
    </row>
    <row r="2580" spans="12:12" x14ac:dyDescent="0.25">
      <c r="L2580" s="60"/>
    </row>
    <row r="2581" spans="12:12" x14ac:dyDescent="0.25">
      <c r="L2581" s="60"/>
    </row>
    <row r="2582" spans="12:12" x14ac:dyDescent="0.25">
      <c r="L2582" s="60"/>
    </row>
    <row r="2583" spans="12:12" x14ac:dyDescent="0.25">
      <c r="L2583" s="60"/>
    </row>
    <row r="2584" spans="12:12" x14ac:dyDescent="0.25">
      <c r="L2584" s="60"/>
    </row>
    <row r="2585" spans="12:12" x14ac:dyDescent="0.25">
      <c r="L2585" s="60"/>
    </row>
    <row r="2586" spans="12:12" x14ac:dyDescent="0.25">
      <c r="L2586" s="60"/>
    </row>
    <row r="2587" spans="12:12" x14ac:dyDescent="0.25">
      <c r="L2587" s="60"/>
    </row>
    <row r="2588" spans="12:12" x14ac:dyDescent="0.25">
      <c r="L2588" s="60"/>
    </row>
    <row r="2589" spans="12:12" x14ac:dyDescent="0.25">
      <c r="L2589" s="60"/>
    </row>
    <row r="2590" spans="12:12" x14ac:dyDescent="0.25">
      <c r="L2590" s="60"/>
    </row>
    <row r="2591" spans="12:12" x14ac:dyDescent="0.25">
      <c r="L2591" s="60"/>
    </row>
    <row r="2592" spans="12:12" x14ac:dyDescent="0.25">
      <c r="L2592" s="60"/>
    </row>
    <row r="2593" spans="12:12" x14ac:dyDescent="0.25">
      <c r="L2593" s="60"/>
    </row>
    <row r="2594" spans="12:12" x14ac:dyDescent="0.25">
      <c r="L2594" s="60"/>
    </row>
    <row r="2595" spans="12:12" x14ac:dyDescent="0.25">
      <c r="L2595" s="60"/>
    </row>
    <row r="2596" spans="12:12" x14ac:dyDescent="0.25">
      <c r="L2596" s="60"/>
    </row>
    <row r="2597" spans="12:12" x14ac:dyDescent="0.25">
      <c r="L2597" s="60"/>
    </row>
    <row r="2598" spans="12:12" x14ac:dyDescent="0.25">
      <c r="L2598" s="60"/>
    </row>
    <row r="2599" spans="12:12" x14ac:dyDescent="0.25">
      <c r="L2599" s="60"/>
    </row>
    <row r="2600" spans="12:12" x14ac:dyDescent="0.25">
      <c r="L2600" s="60"/>
    </row>
    <row r="2601" spans="12:12" x14ac:dyDescent="0.25">
      <c r="L2601" s="60"/>
    </row>
    <row r="2602" spans="12:12" x14ac:dyDescent="0.25">
      <c r="L2602" s="60"/>
    </row>
    <row r="2603" spans="12:12" x14ac:dyDescent="0.25">
      <c r="L2603" s="60"/>
    </row>
    <row r="2604" spans="12:12" x14ac:dyDescent="0.25">
      <c r="L2604" s="60"/>
    </row>
    <row r="2605" spans="12:12" x14ac:dyDescent="0.25">
      <c r="L2605" s="60"/>
    </row>
    <row r="2606" spans="12:12" x14ac:dyDescent="0.25">
      <c r="L2606" s="60"/>
    </row>
    <row r="2607" spans="12:12" x14ac:dyDescent="0.25">
      <c r="L2607" s="60"/>
    </row>
    <row r="2608" spans="12:12" x14ac:dyDescent="0.25">
      <c r="L2608" s="60"/>
    </row>
    <row r="2609" spans="12:12" x14ac:dyDescent="0.25">
      <c r="L2609" s="60"/>
    </row>
    <row r="2610" spans="12:12" x14ac:dyDescent="0.25">
      <c r="L2610" s="60"/>
    </row>
    <row r="2611" spans="12:12" x14ac:dyDescent="0.25">
      <c r="L2611" s="60"/>
    </row>
    <row r="2612" spans="12:12" x14ac:dyDescent="0.25">
      <c r="L2612" s="60"/>
    </row>
    <row r="2613" spans="12:12" x14ac:dyDescent="0.25">
      <c r="L2613" s="60"/>
    </row>
    <row r="2614" spans="12:12" x14ac:dyDescent="0.25">
      <c r="L2614" s="60"/>
    </row>
    <row r="2615" spans="12:12" x14ac:dyDescent="0.25">
      <c r="L2615" s="60"/>
    </row>
    <row r="2616" spans="12:12" x14ac:dyDescent="0.25">
      <c r="L2616" s="60"/>
    </row>
    <row r="2617" spans="12:12" x14ac:dyDescent="0.25">
      <c r="L2617" s="60"/>
    </row>
    <row r="2618" spans="12:12" x14ac:dyDescent="0.25">
      <c r="L2618" s="60"/>
    </row>
    <row r="2619" spans="12:12" x14ac:dyDescent="0.25">
      <c r="L2619" s="60"/>
    </row>
    <row r="2620" spans="12:12" x14ac:dyDescent="0.25">
      <c r="L2620" s="60"/>
    </row>
    <row r="2621" spans="12:12" x14ac:dyDescent="0.25">
      <c r="L2621" s="60"/>
    </row>
    <row r="2622" spans="12:12" x14ac:dyDescent="0.25">
      <c r="L2622" s="60"/>
    </row>
    <row r="2623" spans="12:12" x14ac:dyDescent="0.25">
      <c r="L2623" s="60"/>
    </row>
    <row r="2624" spans="12:12" x14ac:dyDescent="0.25">
      <c r="L2624" s="60"/>
    </row>
    <row r="2625" spans="12:12" x14ac:dyDescent="0.25">
      <c r="L2625" s="60"/>
    </row>
    <row r="2626" spans="12:12" x14ac:dyDescent="0.25">
      <c r="L2626" s="60"/>
    </row>
    <row r="2627" spans="12:12" x14ac:dyDescent="0.25">
      <c r="L2627" s="60"/>
    </row>
    <row r="2628" spans="12:12" x14ac:dyDescent="0.25">
      <c r="L2628" s="60"/>
    </row>
    <row r="2629" spans="12:12" x14ac:dyDescent="0.25">
      <c r="L2629" s="60"/>
    </row>
    <row r="2630" spans="12:12" x14ac:dyDescent="0.25">
      <c r="L2630" s="60"/>
    </row>
    <row r="2631" spans="12:12" x14ac:dyDescent="0.25">
      <c r="L2631" s="60"/>
    </row>
    <row r="2632" spans="12:12" x14ac:dyDescent="0.25">
      <c r="L2632" s="60"/>
    </row>
    <row r="2633" spans="12:12" x14ac:dyDescent="0.25">
      <c r="L2633" s="60"/>
    </row>
    <row r="2634" spans="12:12" x14ac:dyDescent="0.25">
      <c r="L2634" s="60"/>
    </row>
    <row r="2635" spans="12:12" x14ac:dyDescent="0.25">
      <c r="L2635" s="60"/>
    </row>
    <row r="2636" spans="12:12" x14ac:dyDescent="0.25">
      <c r="L2636" s="60"/>
    </row>
    <row r="2637" spans="12:12" x14ac:dyDescent="0.25">
      <c r="L2637" s="60"/>
    </row>
    <row r="2638" spans="12:12" x14ac:dyDescent="0.25">
      <c r="L2638" s="60"/>
    </row>
    <row r="2639" spans="12:12" x14ac:dyDescent="0.25">
      <c r="L2639" s="60"/>
    </row>
    <row r="2640" spans="12:12" x14ac:dyDescent="0.25">
      <c r="L2640" s="60"/>
    </row>
    <row r="2641" spans="12:12" x14ac:dyDescent="0.25">
      <c r="L2641" s="60"/>
    </row>
    <row r="2642" spans="12:12" x14ac:dyDescent="0.25">
      <c r="L2642" s="60"/>
    </row>
    <row r="2643" spans="12:12" x14ac:dyDescent="0.25">
      <c r="L2643" s="60"/>
    </row>
    <row r="2644" spans="12:12" x14ac:dyDescent="0.25">
      <c r="L2644" s="60"/>
    </row>
    <row r="2645" spans="12:12" x14ac:dyDescent="0.25">
      <c r="L2645" s="60"/>
    </row>
    <row r="2646" spans="12:12" x14ac:dyDescent="0.25">
      <c r="L2646" s="60"/>
    </row>
    <row r="2647" spans="12:12" x14ac:dyDescent="0.25">
      <c r="L2647" s="60"/>
    </row>
    <row r="2648" spans="12:12" x14ac:dyDescent="0.25">
      <c r="L2648" s="60"/>
    </row>
    <row r="2649" spans="12:12" x14ac:dyDescent="0.25">
      <c r="L2649" s="60"/>
    </row>
    <row r="2650" spans="12:12" x14ac:dyDescent="0.25">
      <c r="L2650" s="60"/>
    </row>
    <row r="2651" spans="12:12" x14ac:dyDescent="0.25">
      <c r="L2651" s="60"/>
    </row>
    <row r="2652" spans="12:12" x14ac:dyDescent="0.25">
      <c r="L2652" s="60"/>
    </row>
    <row r="2653" spans="12:12" x14ac:dyDescent="0.25">
      <c r="L2653" s="60"/>
    </row>
    <row r="2654" spans="12:12" x14ac:dyDescent="0.25">
      <c r="L2654" s="60"/>
    </row>
    <row r="2655" spans="12:12" x14ac:dyDescent="0.25">
      <c r="L2655" s="60"/>
    </row>
    <row r="2656" spans="12:12" x14ac:dyDescent="0.25">
      <c r="L2656" s="60"/>
    </row>
    <row r="2657" spans="12:12" x14ac:dyDescent="0.25">
      <c r="L2657" s="60"/>
    </row>
    <row r="2658" spans="12:12" x14ac:dyDescent="0.25">
      <c r="L2658" s="60"/>
    </row>
    <row r="2659" spans="12:12" x14ac:dyDescent="0.25">
      <c r="L2659" s="60"/>
    </row>
    <row r="2660" spans="12:12" x14ac:dyDescent="0.25">
      <c r="L2660" s="60"/>
    </row>
    <row r="2661" spans="12:12" x14ac:dyDescent="0.25">
      <c r="L2661" s="60"/>
    </row>
    <row r="2662" spans="12:12" x14ac:dyDescent="0.25">
      <c r="L2662" s="60"/>
    </row>
    <row r="2663" spans="12:12" x14ac:dyDescent="0.25">
      <c r="L2663" s="60"/>
    </row>
    <row r="2664" spans="12:12" x14ac:dyDescent="0.25">
      <c r="L2664" s="60"/>
    </row>
    <row r="2665" spans="12:12" x14ac:dyDescent="0.25">
      <c r="L2665" s="60"/>
    </row>
    <row r="2666" spans="12:12" x14ac:dyDescent="0.25">
      <c r="L2666" s="60"/>
    </row>
    <row r="2667" spans="12:12" x14ac:dyDescent="0.25">
      <c r="L2667" s="60"/>
    </row>
    <row r="2668" spans="12:12" x14ac:dyDescent="0.25">
      <c r="L2668" s="60"/>
    </row>
    <row r="2669" spans="12:12" x14ac:dyDescent="0.25">
      <c r="L2669" s="60"/>
    </row>
    <row r="2670" spans="12:12" x14ac:dyDescent="0.25">
      <c r="L2670" s="60"/>
    </row>
    <row r="2671" spans="12:12" x14ac:dyDescent="0.25">
      <c r="L2671" s="60"/>
    </row>
    <row r="2672" spans="12:12" x14ac:dyDescent="0.25">
      <c r="L2672" s="60"/>
    </row>
    <row r="2673" spans="12:12" x14ac:dyDescent="0.25">
      <c r="L2673" s="60"/>
    </row>
    <row r="2674" spans="12:12" x14ac:dyDescent="0.25">
      <c r="L2674" s="60"/>
    </row>
    <row r="2675" spans="12:12" x14ac:dyDescent="0.25">
      <c r="L2675" s="60"/>
    </row>
    <row r="2676" spans="12:12" x14ac:dyDescent="0.25">
      <c r="L2676" s="60"/>
    </row>
    <row r="2677" spans="12:12" x14ac:dyDescent="0.25">
      <c r="L2677" s="60"/>
    </row>
    <row r="2678" spans="12:12" x14ac:dyDescent="0.25">
      <c r="L2678" s="60"/>
    </row>
    <row r="2679" spans="12:12" x14ac:dyDescent="0.25">
      <c r="L2679" s="60"/>
    </row>
    <row r="2680" spans="12:12" x14ac:dyDescent="0.25">
      <c r="L2680" s="60"/>
    </row>
    <row r="2681" spans="12:12" x14ac:dyDescent="0.25">
      <c r="L2681" s="60"/>
    </row>
    <row r="2682" spans="12:12" x14ac:dyDescent="0.25">
      <c r="L2682" s="60"/>
    </row>
    <row r="2683" spans="12:12" x14ac:dyDescent="0.25">
      <c r="L2683" s="60"/>
    </row>
    <row r="2684" spans="12:12" x14ac:dyDescent="0.25">
      <c r="L2684" s="60"/>
    </row>
    <row r="2685" spans="12:12" x14ac:dyDescent="0.25">
      <c r="L2685" s="60"/>
    </row>
    <row r="2686" spans="12:12" x14ac:dyDescent="0.25">
      <c r="L2686" s="60"/>
    </row>
    <row r="2687" spans="12:12" x14ac:dyDescent="0.25">
      <c r="L2687" s="60"/>
    </row>
    <row r="2688" spans="12:12" x14ac:dyDescent="0.25">
      <c r="L2688" s="60"/>
    </row>
    <row r="2689" spans="12:12" x14ac:dyDescent="0.25">
      <c r="L2689" s="60"/>
    </row>
    <row r="2690" spans="12:12" x14ac:dyDescent="0.25">
      <c r="L2690" s="60"/>
    </row>
    <row r="2691" spans="12:12" x14ac:dyDescent="0.25">
      <c r="L2691" s="60"/>
    </row>
    <row r="2692" spans="12:12" x14ac:dyDescent="0.25">
      <c r="L2692" s="60"/>
    </row>
    <row r="2693" spans="12:12" x14ac:dyDescent="0.25">
      <c r="L2693" s="60"/>
    </row>
    <row r="2694" spans="12:12" x14ac:dyDescent="0.25">
      <c r="L2694" s="60"/>
    </row>
    <row r="2695" spans="12:12" x14ac:dyDescent="0.25">
      <c r="L2695" s="60"/>
    </row>
    <row r="2696" spans="12:12" x14ac:dyDescent="0.25">
      <c r="L2696" s="60"/>
    </row>
    <row r="2697" spans="12:12" x14ac:dyDescent="0.25">
      <c r="L2697" s="60"/>
    </row>
    <row r="2698" spans="12:12" x14ac:dyDescent="0.25">
      <c r="L2698" s="60"/>
    </row>
    <row r="2699" spans="12:12" x14ac:dyDescent="0.25">
      <c r="L2699" s="60"/>
    </row>
    <row r="2700" spans="12:12" x14ac:dyDescent="0.25">
      <c r="L2700" s="60"/>
    </row>
    <row r="2701" spans="12:12" x14ac:dyDescent="0.25">
      <c r="L2701" s="60"/>
    </row>
    <row r="2702" spans="12:12" x14ac:dyDescent="0.25">
      <c r="L2702" s="60"/>
    </row>
    <row r="2703" spans="12:12" x14ac:dyDescent="0.25">
      <c r="L2703" s="60"/>
    </row>
    <row r="2704" spans="12:12" x14ac:dyDescent="0.25">
      <c r="L2704" s="60"/>
    </row>
    <row r="2705" spans="12:12" x14ac:dyDescent="0.25">
      <c r="L2705" s="60"/>
    </row>
    <row r="2706" spans="12:12" x14ac:dyDescent="0.25">
      <c r="L2706" s="60"/>
    </row>
    <row r="2707" spans="12:12" x14ac:dyDescent="0.25">
      <c r="L2707" s="60"/>
    </row>
    <row r="2708" spans="12:12" x14ac:dyDescent="0.25">
      <c r="L2708" s="60"/>
    </row>
    <row r="2709" spans="12:12" x14ac:dyDescent="0.25">
      <c r="L2709" s="60"/>
    </row>
    <row r="2710" spans="12:12" x14ac:dyDescent="0.25">
      <c r="L2710" s="60"/>
    </row>
    <row r="2711" spans="12:12" x14ac:dyDescent="0.25">
      <c r="L2711" s="60"/>
    </row>
    <row r="2712" spans="12:12" x14ac:dyDescent="0.25">
      <c r="L2712" s="60"/>
    </row>
    <row r="2713" spans="12:12" x14ac:dyDescent="0.25">
      <c r="L2713" s="60"/>
    </row>
    <row r="2714" spans="12:12" x14ac:dyDescent="0.25">
      <c r="L2714" s="60"/>
    </row>
    <row r="2715" spans="12:12" x14ac:dyDescent="0.25">
      <c r="L2715" s="60"/>
    </row>
    <row r="2716" spans="12:12" x14ac:dyDescent="0.25">
      <c r="L2716" s="60"/>
    </row>
    <row r="2717" spans="12:12" x14ac:dyDescent="0.25">
      <c r="L2717" s="60"/>
    </row>
    <row r="2718" spans="12:12" x14ac:dyDescent="0.25">
      <c r="L2718" s="60"/>
    </row>
    <row r="2719" spans="12:12" x14ac:dyDescent="0.25">
      <c r="L2719" s="60"/>
    </row>
    <row r="2720" spans="12:12" x14ac:dyDescent="0.25">
      <c r="L2720" s="60"/>
    </row>
    <row r="2721" spans="12:12" x14ac:dyDescent="0.25">
      <c r="L2721" s="60"/>
    </row>
    <row r="2722" spans="12:12" x14ac:dyDescent="0.25">
      <c r="L2722" s="60"/>
    </row>
    <row r="2723" spans="12:12" x14ac:dyDescent="0.25">
      <c r="L2723" s="60"/>
    </row>
    <row r="2724" spans="12:12" x14ac:dyDescent="0.25">
      <c r="L2724" s="60"/>
    </row>
    <row r="2725" spans="12:12" x14ac:dyDescent="0.25">
      <c r="L2725" s="60"/>
    </row>
    <row r="2726" spans="12:12" x14ac:dyDescent="0.25">
      <c r="L2726" s="60"/>
    </row>
    <row r="2727" spans="12:12" x14ac:dyDescent="0.25">
      <c r="L2727" s="60"/>
    </row>
    <row r="2728" spans="12:12" x14ac:dyDescent="0.25">
      <c r="L2728" s="60"/>
    </row>
    <row r="2729" spans="12:12" x14ac:dyDescent="0.25">
      <c r="L2729" s="60"/>
    </row>
    <row r="2730" spans="12:12" x14ac:dyDescent="0.25">
      <c r="L2730" s="60"/>
    </row>
    <row r="2731" spans="12:12" x14ac:dyDescent="0.25">
      <c r="L2731" s="60"/>
    </row>
    <row r="2732" spans="12:12" x14ac:dyDescent="0.25">
      <c r="L2732" s="60"/>
    </row>
    <row r="2733" spans="12:12" x14ac:dyDescent="0.25">
      <c r="L2733" s="60"/>
    </row>
    <row r="2734" spans="12:12" x14ac:dyDescent="0.25">
      <c r="L2734" s="60"/>
    </row>
    <row r="2735" spans="12:12" x14ac:dyDescent="0.25">
      <c r="L2735" s="60"/>
    </row>
    <row r="2736" spans="12:12" x14ac:dyDescent="0.25">
      <c r="L2736" s="60"/>
    </row>
    <row r="2737" spans="12:12" x14ac:dyDescent="0.25">
      <c r="L2737" s="60"/>
    </row>
    <row r="2738" spans="12:12" x14ac:dyDescent="0.25">
      <c r="L2738" s="60"/>
    </row>
    <row r="2739" spans="12:12" x14ac:dyDescent="0.25">
      <c r="L2739" s="60"/>
    </row>
    <row r="2740" spans="12:12" x14ac:dyDescent="0.25">
      <c r="L2740" s="60"/>
    </row>
    <row r="2741" spans="12:12" x14ac:dyDescent="0.25">
      <c r="L2741" s="60"/>
    </row>
    <row r="2742" spans="12:12" x14ac:dyDescent="0.25">
      <c r="L2742" s="60"/>
    </row>
    <row r="2743" spans="12:12" x14ac:dyDescent="0.25">
      <c r="L2743" s="60"/>
    </row>
    <row r="2744" spans="12:12" x14ac:dyDescent="0.25">
      <c r="L2744" s="60"/>
    </row>
    <row r="2745" spans="12:12" x14ac:dyDescent="0.25">
      <c r="L2745" s="60"/>
    </row>
    <row r="2746" spans="12:12" x14ac:dyDescent="0.25">
      <c r="L2746" s="60"/>
    </row>
    <row r="2747" spans="12:12" x14ac:dyDescent="0.25">
      <c r="L2747" s="60"/>
    </row>
    <row r="2748" spans="12:12" x14ac:dyDescent="0.25">
      <c r="L2748" s="60"/>
    </row>
    <row r="2749" spans="12:12" x14ac:dyDescent="0.25">
      <c r="L2749" s="60"/>
    </row>
    <row r="2750" spans="12:12" x14ac:dyDescent="0.25">
      <c r="L2750" s="60"/>
    </row>
    <row r="2751" spans="12:12" x14ac:dyDescent="0.25">
      <c r="L2751" s="60"/>
    </row>
    <row r="2752" spans="12:12" x14ac:dyDescent="0.25">
      <c r="L2752" s="60"/>
    </row>
    <row r="2753" spans="12:12" x14ac:dyDescent="0.25">
      <c r="L2753" s="60"/>
    </row>
    <row r="2754" spans="12:12" x14ac:dyDescent="0.25">
      <c r="L2754" s="60"/>
    </row>
    <row r="2755" spans="12:12" x14ac:dyDescent="0.25">
      <c r="L2755" s="60"/>
    </row>
    <row r="2756" spans="12:12" x14ac:dyDescent="0.25">
      <c r="L2756" s="60"/>
    </row>
    <row r="2757" spans="12:12" x14ac:dyDescent="0.25">
      <c r="L2757" s="60"/>
    </row>
    <row r="2758" spans="12:12" x14ac:dyDescent="0.25">
      <c r="L2758" s="60"/>
    </row>
    <row r="2759" spans="12:12" x14ac:dyDescent="0.25">
      <c r="L2759" s="60"/>
    </row>
    <row r="2760" spans="12:12" x14ac:dyDescent="0.25">
      <c r="L2760" s="60"/>
    </row>
    <row r="2761" spans="12:12" x14ac:dyDescent="0.25">
      <c r="L2761" s="60"/>
    </row>
    <row r="2762" spans="12:12" x14ac:dyDescent="0.25">
      <c r="L2762" s="60"/>
    </row>
    <row r="2763" spans="12:12" x14ac:dyDescent="0.25">
      <c r="L2763" s="60"/>
    </row>
    <row r="2764" spans="12:12" x14ac:dyDescent="0.25">
      <c r="L2764" s="60"/>
    </row>
    <row r="2765" spans="12:12" x14ac:dyDescent="0.25">
      <c r="L2765" s="60"/>
    </row>
    <row r="2766" spans="12:12" x14ac:dyDescent="0.25">
      <c r="L2766" s="60"/>
    </row>
    <row r="2767" spans="12:12" x14ac:dyDescent="0.25">
      <c r="L2767" s="60"/>
    </row>
    <row r="2768" spans="12:12" x14ac:dyDescent="0.25">
      <c r="L2768" s="60"/>
    </row>
    <row r="2769" spans="12:12" x14ac:dyDescent="0.25">
      <c r="L2769" s="60"/>
    </row>
    <row r="2770" spans="12:12" x14ac:dyDescent="0.25">
      <c r="L2770" s="60"/>
    </row>
    <row r="2771" spans="12:12" x14ac:dyDescent="0.25">
      <c r="L2771" s="60"/>
    </row>
    <row r="2772" spans="12:12" x14ac:dyDescent="0.25">
      <c r="L2772" s="60"/>
    </row>
    <row r="2773" spans="12:12" x14ac:dyDescent="0.25">
      <c r="L2773" s="60"/>
    </row>
    <row r="2774" spans="12:12" x14ac:dyDescent="0.25">
      <c r="L2774" s="60"/>
    </row>
    <row r="2775" spans="12:12" x14ac:dyDescent="0.25">
      <c r="L2775" s="60"/>
    </row>
    <row r="2776" spans="12:12" x14ac:dyDescent="0.25">
      <c r="L2776" s="60"/>
    </row>
    <row r="2777" spans="12:12" x14ac:dyDescent="0.25">
      <c r="L2777" s="60"/>
    </row>
    <row r="2778" spans="12:12" x14ac:dyDescent="0.25">
      <c r="L2778" s="60"/>
    </row>
    <row r="2779" spans="12:12" x14ac:dyDescent="0.25">
      <c r="L2779" s="60"/>
    </row>
    <row r="2780" spans="12:12" x14ac:dyDescent="0.25">
      <c r="L2780" s="60"/>
    </row>
    <row r="2781" spans="12:12" x14ac:dyDescent="0.25">
      <c r="L2781" s="60"/>
    </row>
    <row r="2782" spans="12:12" x14ac:dyDescent="0.25">
      <c r="L2782" s="60"/>
    </row>
    <row r="2783" spans="12:12" x14ac:dyDescent="0.25">
      <c r="L2783" s="60"/>
    </row>
    <row r="2784" spans="12:12" x14ac:dyDescent="0.25">
      <c r="L2784" s="60"/>
    </row>
    <row r="2785" spans="12:12" x14ac:dyDescent="0.25">
      <c r="L2785" s="60"/>
    </row>
    <row r="2786" spans="12:12" x14ac:dyDescent="0.25">
      <c r="L2786" s="60"/>
    </row>
    <row r="2787" spans="12:12" x14ac:dyDescent="0.25">
      <c r="L2787" s="60"/>
    </row>
    <row r="2788" spans="12:12" x14ac:dyDescent="0.25">
      <c r="L2788" s="60"/>
    </row>
    <row r="2789" spans="12:12" x14ac:dyDescent="0.25">
      <c r="L2789" s="60"/>
    </row>
    <row r="2790" spans="12:12" x14ac:dyDescent="0.25">
      <c r="L2790" s="60"/>
    </row>
    <row r="2791" spans="12:12" x14ac:dyDescent="0.25">
      <c r="L2791" s="60"/>
    </row>
    <row r="2792" spans="12:12" x14ac:dyDescent="0.25">
      <c r="L2792" s="60"/>
    </row>
    <row r="2793" spans="12:12" x14ac:dyDescent="0.25">
      <c r="L2793" s="60"/>
    </row>
    <row r="2794" spans="12:12" x14ac:dyDescent="0.25">
      <c r="L2794" s="60"/>
    </row>
    <row r="2795" spans="12:12" x14ac:dyDescent="0.25">
      <c r="L2795" s="60"/>
    </row>
    <row r="2796" spans="12:12" x14ac:dyDescent="0.25">
      <c r="L2796" s="60"/>
    </row>
    <row r="2797" spans="12:12" x14ac:dyDescent="0.25">
      <c r="L2797" s="60"/>
    </row>
    <row r="2798" spans="12:12" x14ac:dyDescent="0.25">
      <c r="L2798" s="60"/>
    </row>
    <row r="2799" spans="12:12" x14ac:dyDescent="0.25">
      <c r="L2799" s="60"/>
    </row>
    <row r="2800" spans="12:12" x14ac:dyDescent="0.25">
      <c r="L2800" s="60"/>
    </row>
    <row r="2801" spans="12:12" x14ac:dyDescent="0.25">
      <c r="L2801" s="60"/>
    </row>
    <row r="2802" spans="12:12" x14ac:dyDescent="0.25">
      <c r="L2802" s="60"/>
    </row>
    <row r="2803" spans="12:12" x14ac:dyDescent="0.25">
      <c r="L2803" s="60"/>
    </row>
    <row r="2804" spans="12:12" x14ac:dyDescent="0.25">
      <c r="L2804" s="60"/>
    </row>
    <row r="2805" spans="12:12" x14ac:dyDescent="0.25">
      <c r="L2805" s="60"/>
    </row>
    <row r="2806" spans="12:12" x14ac:dyDescent="0.25">
      <c r="L2806" s="60"/>
    </row>
    <row r="2807" spans="12:12" x14ac:dyDescent="0.25">
      <c r="L2807" s="60"/>
    </row>
    <row r="2808" spans="12:12" x14ac:dyDescent="0.25">
      <c r="L2808" s="60"/>
    </row>
    <row r="2809" spans="12:12" x14ac:dyDescent="0.25">
      <c r="L2809" s="60"/>
    </row>
    <row r="2810" spans="12:12" x14ac:dyDescent="0.25">
      <c r="L2810" s="60"/>
    </row>
    <row r="2811" spans="12:12" x14ac:dyDescent="0.25">
      <c r="L2811" s="60"/>
    </row>
    <row r="2812" spans="12:12" x14ac:dyDescent="0.25">
      <c r="L2812" s="60"/>
    </row>
    <row r="2813" spans="12:12" x14ac:dyDescent="0.25">
      <c r="L2813" s="60"/>
    </row>
    <row r="2814" spans="12:12" x14ac:dyDescent="0.25">
      <c r="L2814" s="60"/>
    </row>
    <row r="2815" spans="12:12" x14ac:dyDescent="0.25">
      <c r="L2815" s="60"/>
    </row>
    <row r="2816" spans="12:12" x14ac:dyDescent="0.25">
      <c r="L2816" s="60"/>
    </row>
    <row r="2817" spans="12:12" x14ac:dyDescent="0.25">
      <c r="L2817" s="60"/>
    </row>
    <row r="2818" spans="12:12" x14ac:dyDescent="0.25">
      <c r="L2818" s="60"/>
    </row>
    <row r="2819" spans="12:12" x14ac:dyDescent="0.25">
      <c r="L2819" s="60"/>
    </row>
    <row r="2820" spans="12:12" x14ac:dyDescent="0.25">
      <c r="L2820" s="60"/>
    </row>
    <row r="2821" spans="12:12" x14ac:dyDescent="0.25">
      <c r="L2821" s="60"/>
    </row>
    <row r="2822" spans="12:12" x14ac:dyDescent="0.25">
      <c r="L2822" s="60"/>
    </row>
    <row r="2823" spans="12:12" x14ac:dyDescent="0.25">
      <c r="L2823" s="60"/>
    </row>
    <row r="2824" spans="12:12" x14ac:dyDescent="0.25">
      <c r="L2824" s="60"/>
    </row>
    <row r="2825" spans="12:12" x14ac:dyDescent="0.25">
      <c r="L2825" s="60"/>
    </row>
    <row r="2826" spans="12:12" x14ac:dyDescent="0.25">
      <c r="L2826" s="60"/>
    </row>
    <row r="2827" spans="12:12" x14ac:dyDescent="0.25">
      <c r="L2827" s="60"/>
    </row>
    <row r="2828" spans="12:12" x14ac:dyDescent="0.25">
      <c r="L2828" s="60"/>
    </row>
    <row r="2829" spans="12:12" x14ac:dyDescent="0.25">
      <c r="L2829" s="60"/>
    </row>
    <row r="2830" spans="12:12" x14ac:dyDescent="0.25">
      <c r="L2830" s="60"/>
    </row>
    <row r="2831" spans="12:12" x14ac:dyDescent="0.25">
      <c r="L2831" s="60"/>
    </row>
    <row r="2832" spans="12:12" x14ac:dyDescent="0.25">
      <c r="L2832" s="60"/>
    </row>
    <row r="2833" spans="12:12" x14ac:dyDescent="0.25">
      <c r="L2833" s="60"/>
    </row>
    <row r="2834" spans="12:12" x14ac:dyDescent="0.25">
      <c r="L2834" s="60"/>
    </row>
    <row r="2835" spans="12:12" x14ac:dyDescent="0.25">
      <c r="L2835" s="60"/>
    </row>
    <row r="2836" spans="12:12" x14ac:dyDescent="0.25">
      <c r="L2836" s="60"/>
    </row>
    <row r="2837" spans="12:12" x14ac:dyDescent="0.25">
      <c r="L2837" s="60"/>
    </row>
    <row r="2838" spans="12:12" x14ac:dyDescent="0.25">
      <c r="L2838" s="60"/>
    </row>
    <row r="2839" spans="12:12" x14ac:dyDescent="0.25">
      <c r="L2839" s="60"/>
    </row>
    <row r="2840" spans="12:12" x14ac:dyDescent="0.25">
      <c r="L2840" s="60"/>
    </row>
    <row r="2841" spans="12:12" x14ac:dyDescent="0.25">
      <c r="L2841" s="60"/>
    </row>
    <row r="2842" spans="12:12" x14ac:dyDescent="0.25">
      <c r="L2842" s="60"/>
    </row>
    <row r="2843" spans="12:12" x14ac:dyDescent="0.25">
      <c r="L2843" s="60"/>
    </row>
    <row r="2844" spans="12:12" x14ac:dyDescent="0.25">
      <c r="L2844" s="60"/>
    </row>
    <row r="2845" spans="12:12" x14ac:dyDescent="0.25">
      <c r="L2845" s="60"/>
    </row>
    <row r="2846" spans="12:12" x14ac:dyDescent="0.25">
      <c r="L2846" s="60"/>
    </row>
    <row r="2847" spans="12:12" x14ac:dyDescent="0.25">
      <c r="L2847" s="60"/>
    </row>
    <row r="2848" spans="12:12" x14ac:dyDescent="0.25">
      <c r="L2848" s="60"/>
    </row>
    <row r="2849" spans="12:12" x14ac:dyDescent="0.25">
      <c r="L2849" s="60"/>
    </row>
    <row r="2850" spans="12:12" x14ac:dyDescent="0.25">
      <c r="L2850" s="60"/>
    </row>
    <row r="2851" spans="12:12" x14ac:dyDescent="0.25">
      <c r="L2851" s="60"/>
    </row>
    <row r="2852" spans="12:12" x14ac:dyDescent="0.25">
      <c r="L2852" s="60"/>
    </row>
    <row r="2853" spans="12:12" x14ac:dyDescent="0.25">
      <c r="L2853" s="60"/>
    </row>
    <row r="2854" spans="12:12" x14ac:dyDescent="0.25">
      <c r="L2854" s="60"/>
    </row>
    <row r="2855" spans="12:12" x14ac:dyDescent="0.25">
      <c r="L2855" s="60"/>
    </row>
    <row r="2856" spans="12:12" x14ac:dyDescent="0.25">
      <c r="L2856" s="60"/>
    </row>
    <row r="2857" spans="12:12" x14ac:dyDescent="0.25">
      <c r="L2857" s="60"/>
    </row>
    <row r="2858" spans="12:12" x14ac:dyDescent="0.25">
      <c r="L2858" s="60"/>
    </row>
    <row r="2859" spans="12:12" x14ac:dyDescent="0.25">
      <c r="L2859" s="60"/>
    </row>
    <row r="2860" spans="12:12" x14ac:dyDescent="0.25">
      <c r="L2860" s="60"/>
    </row>
    <row r="2861" spans="12:12" x14ac:dyDescent="0.25">
      <c r="L2861" s="60"/>
    </row>
    <row r="2862" spans="12:12" x14ac:dyDescent="0.25">
      <c r="L2862" s="60"/>
    </row>
    <row r="2863" spans="12:12" x14ac:dyDescent="0.25">
      <c r="L2863" s="60"/>
    </row>
    <row r="2864" spans="12:12" x14ac:dyDescent="0.25">
      <c r="L2864" s="60"/>
    </row>
    <row r="2865" spans="12:12" x14ac:dyDescent="0.25">
      <c r="L2865" s="60"/>
    </row>
    <row r="2866" spans="12:12" x14ac:dyDescent="0.25">
      <c r="L2866" s="60"/>
    </row>
    <row r="2867" spans="12:12" x14ac:dyDescent="0.25">
      <c r="L2867" s="60"/>
    </row>
    <row r="2868" spans="12:12" x14ac:dyDescent="0.25">
      <c r="L2868" s="60"/>
    </row>
    <row r="2869" spans="12:12" x14ac:dyDescent="0.25">
      <c r="L2869" s="60"/>
    </row>
    <row r="2870" spans="12:12" x14ac:dyDescent="0.25">
      <c r="L2870" s="60"/>
    </row>
    <row r="2871" spans="12:12" x14ac:dyDescent="0.25">
      <c r="L2871" s="60"/>
    </row>
    <row r="2872" spans="12:12" x14ac:dyDescent="0.25">
      <c r="L2872" s="60"/>
    </row>
    <row r="2873" spans="12:12" x14ac:dyDescent="0.25">
      <c r="L2873" s="60"/>
    </row>
    <row r="2874" spans="12:12" x14ac:dyDescent="0.25">
      <c r="L2874" s="60"/>
    </row>
    <row r="2875" spans="12:12" x14ac:dyDescent="0.25">
      <c r="L2875" s="60"/>
    </row>
    <row r="2876" spans="12:12" x14ac:dyDescent="0.25">
      <c r="L2876" s="60"/>
    </row>
    <row r="2877" spans="12:12" x14ac:dyDescent="0.25">
      <c r="L2877" s="60"/>
    </row>
    <row r="2878" spans="12:12" x14ac:dyDescent="0.25">
      <c r="L2878" s="60"/>
    </row>
    <row r="2879" spans="12:12" x14ac:dyDescent="0.25">
      <c r="L2879" s="60"/>
    </row>
    <row r="2880" spans="12:12" x14ac:dyDescent="0.25">
      <c r="L2880" s="60"/>
    </row>
    <row r="2881" spans="12:12" x14ac:dyDescent="0.25">
      <c r="L2881" s="60"/>
    </row>
    <row r="2882" spans="12:12" x14ac:dyDescent="0.25">
      <c r="L2882" s="60"/>
    </row>
    <row r="2883" spans="12:12" x14ac:dyDescent="0.25">
      <c r="L2883" s="60"/>
    </row>
    <row r="2884" spans="12:12" x14ac:dyDescent="0.25">
      <c r="L2884" s="60"/>
    </row>
    <row r="2885" spans="12:12" x14ac:dyDescent="0.25">
      <c r="L2885" s="60"/>
    </row>
    <row r="2886" spans="12:12" x14ac:dyDescent="0.25">
      <c r="L2886" s="60"/>
    </row>
    <row r="2887" spans="12:12" x14ac:dyDescent="0.25">
      <c r="L2887" s="60"/>
    </row>
    <row r="2888" spans="12:12" x14ac:dyDescent="0.25">
      <c r="L2888" s="60"/>
    </row>
    <row r="2889" spans="12:12" x14ac:dyDescent="0.25">
      <c r="L2889" s="60"/>
    </row>
    <row r="2890" spans="12:12" x14ac:dyDescent="0.25">
      <c r="L2890" s="60"/>
    </row>
    <row r="2891" spans="12:12" x14ac:dyDescent="0.25">
      <c r="L2891" s="60"/>
    </row>
    <row r="2892" spans="12:12" x14ac:dyDescent="0.25">
      <c r="L2892" s="60"/>
    </row>
    <row r="2893" spans="12:12" x14ac:dyDescent="0.25">
      <c r="L2893" s="60"/>
    </row>
    <row r="2894" spans="12:12" x14ac:dyDescent="0.25">
      <c r="L2894" s="60"/>
    </row>
    <row r="2895" spans="12:12" x14ac:dyDescent="0.25">
      <c r="L2895" s="60"/>
    </row>
    <row r="2896" spans="12:12" x14ac:dyDescent="0.25">
      <c r="L2896" s="60"/>
    </row>
    <row r="2897" spans="12:12" x14ac:dyDescent="0.25">
      <c r="L2897" s="60"/>
    </row>
    <row r="2898" spans="12:12" x14ac:dyDescent="0.25">
      <c r="L2898" s="60"/>
    </row>
    <row r="2899" spans="12:12" x14ac:dyDescent="0.25">
      <c r="L2899" s="60"/>
    </row>
    <row r="2900" spans="12:12" x14ac:dyDescent="0.25">
      <c r="L2900" s="60"/>
    </row>
    <row r="2901" spans="12:12" x14ac:dyDescent="0.25">
      <c r="L2901" s="60"/>
    </row>
    <row r="2902" spans="12:12" x14ac:dyDescent="0.25">
      <c r="L2902" s="60"/>
    </row>
    <row r="2903" spans="12:12" x14ac:dyDescent="0.25">
      <c r="L2903" s="60"/>
    </row>
    <row r="2904" spans="12:12" x14ac:dyDescent="0.25">
      <c r="L2904" s="60"/>
    </row>
    <row r="2905" spans="12:12" x14ac:dyDescent="0.25">
      <c r="L2905" s="60"/>
    </row>
    <row r="2906" spans="12:12" x14ac:dyDescent="0.25">
      <c r="L2906" s="60"/>
    </row>
    <row r="2907" spans="12:12" x14ac:dyDescent="0.25">
      <c r="L2907" s="60"/>
    </row>
    <row r="2908" spans="12:12" x14ac:dyDescent="0.25">
      <c r="L2908" s="60"/>
    </row>
    <row r="2909" spans="12:12" x14ac:dyDescent="0.25">
      <c r="L2909" s="60"/>
    </row>
    <row r="2910" spans="12:12" x14ac:dyDescent="0.25">
      <c r="L2910" s="60"/>
    </row>
    <row r="2911" spans="12:12" x14ac:dyDescent="0.25">
      <c r="L2911" s="60"/>
    </row>
    <row r="2912" spans="12:12" x14ac:dyDescent="0.25">
      <c r="L2912" s="60"/>
    </row>
    <row r="2913" spans="12:12" x14ac:dyDescent="0.25">
      <c r="L2913" s="60"/>
    </row>
    <row r="2914" spans="12:12" x14ac:dyDescent="0.25">
      <c r="L2914" s="60"/>
    </row>
    <row r="2915" spans="12:12" x14ac:dyDescent="0.25">
      <c r="L2915" s="60"/>
    </row>
    <row r="2916" spans="12:12" x14ac:dyDescent="0.25">
      <c r="L2916" s="60"/>
    </row>
    <row r="2917" spans="12:12" x14ac:dyDescent="0.25">
      <c r="L2917" s="60"/>
    </row>
    <row r="2918" spans="12:12" x14ac:dyDescent="0.25">
      <c r="L2918" s="60"/>
    </row>
    <row r="2919" spans="12:12" x14ac:dyDescent="0.25">
      <c r="L2919" s="60"/>
    </row>
    <row r="2920" spans="12:12" x14ac:dyDescent="0.25">
      <c r="L2920" s="60"/>
    </row>
    <row r="2921" spans="12:12" x14ac:dyDescent="0.25">
      <c r="L2921" s="60"/>
    </row>
    <row r="2922" spans="12:12" x14ac:dyDescent="0.25">
      <c r="L2922" s="60"/>
    </row>
    <row r="2923" spans="12:12" x14ac:dyDescent="0.25">
      <c r="L2923" s="60"/>
    </row>
    <row r="2924" spans="12:12" x14ac:dyDescent="0.25">
      <c r="L2924" s="60"/>
    </row>
    <row r="2925" spans="12:12" x14ac:dyDescent="0.25">
      <c r="L2925" s="60"/>
    </row>
    <row r="2926" spans="12:12" x14ac:dyDescent="0.25">
      <c r="L2926" s="60"/>
    </row>
    <row r="2927" spans="12:12" x14ac:dyDescent="0.25">
      <c r="L2927" s="60"/>
    </row>
    <row r="2928" spans="12:12" x14ac:dyDescent="0.25">
      <c r="L2928" s="60"/>
    </row>
    <row r="2929" spans="12:12" x14ac:dyDescent="0.25">
      <c r="L2929" s="60"/>
    </row>
    <row r="2930" spans="12:12" x14ac:dyDescent="0.25">
      <c r="L2930" s="60"/>
    </row>
    <row r="2931" spans="12:12" x14ac:dyDescent="0.25">
      <c r="L2931" s="60"/>
    </row>
    <row r="2932" spans="12:12" x14ac:dyDescent="0.25">
      <c r="L2932" s="60"/>
    </row>
    <row r="2933" spans="12:12" x14ac:dyDescent="0.25">
      <c r="L2933" s="60"/>
    </row>
    <row r="2934" spans="12:12" x14ac:dyDescent="0.25">
      <c r="L2934" s="60"/>
    </row>
    <row r="2935" spans="12:12" x14ac:dyDescent="0.25">
      <c r="L2935" s="60"/>
    </row>
    <row r="2936" spans="12:12" x14ac:dyDescent="0.25">
      <c r="L2936" s="60"/>
    </row>
    <row r="2937" spans="12:12" x14ac:dyDescent="0.25">
      <c r="L2937" s="60"/>
    </row>
    <row r="2938" spans="12:12" x14ac:dyDescent="0.25">
      <c r="L2938" s="60"/>
    </row>
    <row r="2939" spans="12:12" x14ac:dyDescent="0.25">
      <c r="L2939" s="60"/>
    </row>
    <row r="2940" spans="12:12" x14ac:dyDescent="0.25">
      <c r="L2940" s="60"/>
    </row>
    <row r="2941" spans="12:12" x14ac:dyDescent="0.25">
      <c r="L2941" s="60"/>
    </row>
    <row r="2942" spans="12:12" x14ac:dyDescent="0.25">
      <c r="L2942" s="60"/>
    </row>
    <row r="2943" spans="12:12" x14ac:dyDescent="0.25">
      <c r="L2943" s="60"/>
    </row>
    <row r="2944" spans="12:12" x14ac:dyDescent="0.25">
      <c r="L2944" s="60"/>
    </row>
    <row r="2945" spans="12:12" x14ac:dyDescent="0.25">
      <c r="L2945" s="60"/>
    </row>
    <row r="2946" spans="12:12" x14ac:dyDescent="0.25">
      <c r="L2946" s="60"/>
    </row>
    <row r="2947" spans="12:12" x14ac:dyDescent="0.25">
      <c r="L2947" s="60"/>
    </row>
    <row r="2948" spans="12:12" x14ac:dyDescent="0.25">
      <c r="L2948" s="60"/>
    </row>
    <row r="2949" spans="12:12" x14ac:dyDescent="0.25">
      <c r="L2949" s="60"/>
    </row>
    <row r="2950" spans="12:12" x14ac:dyDescent="0.25">
      <c r="L2950" s="60"/>
    </row>
    <row r="2951" spans="12:12" x14ac:dyDescent="0.25">
      <c r="L2951" s="60"/>
    </row>
    <row r="2952" spans="12:12" x14ac:dyDescent="0.25">
      <c r="L2952" s="60"/>
    </row>
    <row r="2953" spans="12:12" x14ac:dyDescent="0.25">
      <c r="L2953" s="60"/>
    </row>
    <row r="2954" spans="12:12" x14ac:dyDescent="0.25">
      <c r="L2954" s="60"/>
    </row>
    <row r="2955" spans="12:12" x14ac:dyDescent="0.25">
      <c r="L2955" s="60"/>
    </row>
    <row r="2956" spans="12:12" x14ac:dyDescent="0.25">
      <c r="L2956" s="60"/>
    </row>
    <row r="2957" spans="12:12" x14ac:dyDescent="0.25">
      <c r="L2957" s="60"/>
    </row>
    <row r="2958" spans="12:12" x14ac:dyDescent="0.25">
      <c r="L2958" s="60"/>
    </row>
    <row r="2959" spans="12:12" x14ac:dyDescent="0.25">
      <c r="L2959" s="60"/>
    </row>
    <row r="2960" spans="12:12" x14ac:dyDescent="0.25">
      <c r="L2960" s="60"/>
    </row>
    <row r="2961" spans="12:12" x14ac:dyDescent="0.25">
      <c r="L2961" s="60"/>
    </row>
    <row r="2962" spans="12:12" x14ac:dyDescent="0.25">
      <c r="L2962" s="60"/>
    </row>
    <row r="2963" spans="12:12" x14ac:dyDescent="0.25">
      <c r="L2963" s="60"/>
    </row>
    <row r="2964" spans="12:12" x14ac:dyDescent="0.25">
      <c r="L2964" s="60"/>
    </row>
    <row r="2965" spans="12:12" x14ac:dyDescent="0.25">
      <c r="L2965" s="60"/>
    </row>
    <row r="2966" spans="12:12" x14ac:dyDescent="0.25">
      <c r="L2966" s="60"/>
    </row>
    <row r="2967" spans="12:12" x14ac:dyDescent="0.25">
      <c r="L2967" s="60"/>
    </row>
    <row r="2968" spans="12:12" x14ac:dyDescent="0.25">
      <c r="L2968" s="60"/>
    </row>
    <row r="2969" spans="12:12" x14ac:dyDescent="0.25">
      <c r="L2969" s="60"/>
    </row>
    <row r="2970" spans="12:12" x14ac:dyDescent="0.25">
      <c r="L2970" s="60"/>
    </row>
    <row r="2971" spans="12:12" x14ac:dyDescent="0.25">
      <c r="L2971" s="60"/>
    </row>
    <row r="2972" spans="12:12" x14ac:dyDescent="0.25">
      <c r="L2972" s="60"/>
    </row>
    <row r="2973" spans="12:12" x14ac:dyDescent="0.25">
      <c r="L2973" s="60"/>
    </row>
    <row r="2974" spans="12:12" x14ac:dyDescent="0.25">
      <c r="L2974" s="60"/>
    </row>
    <row r="2975" spans="12:12" x14ac:dyDescent="0.25">
      <c r="L2975" s="60"/>
    </row>
    <row r="2976" spans="12:12" x14ac:dyDescent="0.25">
      <c r="L2976" s="60"/>
    </row>
    <row r="2977" spans="12:12" x14ac:dyDescent="0.25">
      <c r="L2977" s="60"/>
    </row>
    <row r="2978" spans="12:12" x14ac:dyDescent="0.25">
      <c r="L2978" s="60"/>
    </row>
    <row r="2979" spans="12:12" x14ac:dyDescent="0.25">
      <c r="L2979" s="60"/>
    </row>
    <row r="2980" spans="12:12" x14ac:dyDescent="0.25">
      <c r="L2980" s="60"/>
    </row>
    <row r="2981" spans="12:12" x14ac:dyDescent="0.25">
      <c r="L2981" s="60"/>
    </row>
    <row r="2982" spans="12:12" x14ac:dyDescent="0.25">
      <c r="L2982" s="60"/>
    </row>
    <row r="2983" spans="12:12" x14ac:dyDescent="0.25">
      <c r="L2983" s="60"/>
    </row>
    <row r="2984" spans="12:12" x14ac:dyDescent="0.25">
      <c r="L2984" s="60"/>
    </row>
    <row r="2985" spans="12:12" x14ac:dyDescent="0.25">
      <c r="L2985" s="60"/>
    </row>
    <row r="2986" spans="12:12" x14ac:dyDescent="0.25">
      <c r="L2986" s="60"/>
    </row>
    <row r="2987" spans="12:12" x14ac:dyDescent="0.25">
      <c r="L2987" s="60"/>
    </row>
    <row r="2988" spans="12:12" x14ac:dyDescent="0.25">
      <c r="L2988" s="60"/>
    </row>
    <row r="2989" spans="12:12" x14ac:dyDescent="0.25">
      <c r="L2989" s="60"/>
    </row>
    <row r="2990" spans="12:12" x14ac:dyDescent="0.25">
      <c r="L2990" s="60"/>
    </row>
    <row r="2991" spans="12:12" x14ac:dyDescent="0.25">
      <c r="L2991" s="60"/>
    </row>
    <row r="2992" spans="12:12" x14ac:dyDescent="0.25">
      <c r="L2992" s="60"/>
    </row>
    <row r="2993" spans="12:12" x14ac:dyDescent="0.25">
      <c r="L2993" s="60"/>
    </row>
    <row r="2994" spans="12:12" x14ac:dyDescent="0.25">
      <c r="L2994" s="60"/>
    </row>
    <row r="2995" spans="12:12" x14ac:dyDescent="0.25">
      <c r="L2995" s="60"/>
    </row>
    <row r="2996" spans="12:12" x14ac:dyDescent="0.25">
      <c r="L2996" s="60"/>
    </row>
    <row r="2997" spans="12:12" x14ac:dyDescent="0.25">
      <c r="L2997" s="60"/>
    </row>
    <row r="2998" spans="12:12" x14ac:dyDescent="0.25">
      <c r="L2998" s="60"/>
    </row>
    <row r="2999" spans="12:12" x14ac:dyDescent="0.25">
      <c r="L2999" s="60"/>
    </row>
    <row r="3000" spans="12:12" x14ac:dyDescent="0.25">
      <c r="L3000" s="60"/>
    </row>
    <row r="3001" spans="12:12" x14ac:dyDescent="0.25">
      <c r="L3001" s="60"/>
    </row>
    <row r="3002" spans="12:12" x14ac:dyDescent="0.25">
      <c r="L3002" s="60"/>
    </row>
    <row r="3003" spans="12:12" x14ac:dyDescent="0.25">
      <c r="L3003" s="60"/>
    </row>
    <row r="3004" spans="12:12" x14ac:dyDescent="0.25">
      <c r="L3004" s="60"/>
    </row>
    <row r="3005" spans="12:12" x14ac:dyDescent="0.25">
      <c r="L3005" s="60"/>
    </row>
    <row r="3006" spans="12:12" x14ac:dyDescent="0.25">
      <c r="L3006" s="60"/>
    </row>
    <row r="3007" spans="12:12" x14ac:dyDescent="0.25">
      <c r="L3007" s="60"/>
    </row>
    <row r="3008" spans="12:12" x14ac:dyDescent="0.25">
      <c r="L3008" s="60"/>
    </row>
    <row r="3009" spans="12:12" x14ac:dyDescent="0.25">
      <c r="L3009" s="60"/>
    </row>
    <row r="3010" spans="12:12" x14ac:dyDescent="0.25">
      <c r="L3010" s="60"/>
    </row>
    <row r="3011" spans="12:12" x14ac:dyDescent="0.25">
      <c r="L3011" s="60"/>
    </row>
    <row r="3012" spans="12:12" x14ac:dyDescent="0.25">
      <c r="L3012" s="60"/>
    </row>
    <row r="3013" spans="12:12" x14ac:dyDescent="0.25">
      <c r="L3013" s="60"/>
    </row>
    <row r="3014" spans="12:12" x14ac:dyDescent="0.25">
      <c r="L3014" s="60"/>
    </row>
    <row r="3015" spans="12:12" x14ac:dyDescent="0.25">
      <c r="L3015" s="60"/>
    </row>
    <row r="3016" spans="12:12" x14ac:dyDescent="0.25">
      <c r="L3016" s="60"/>
    </row>
    <row r="3017" spans="12:12" x14ac:dyDescent="0.25">
      <c r="L3017" s="60"/>
    </row>
    <row r="3018" spans="12:12" x14ac:dyDescent="0.25">
      <c r="L3018" s="60"/>
    </row>
    <row r="3019" spans="12:12" x14ac:dyDescent="0.25">
      <c r="L3019" s="60"/>
    </row>
    <row r="3020" spans="12:12" x14ac:dyDescent="0.25">
      <c r="L3020" s="60"/>
    </row>
    <row r="3021" spans="12:12" x14ac:dyDescent="0.25">
      <c r="L3021" s="60"/>
    </row>
    <row r="3022" spans="12:12" x14ac:dyDescent="0.25">
      <c r="L3022" s="60"/>
    </row>
    <row r="3023" spans="12:12" x14ac:dyDescent="0.25">
      <c r="L3023" s="60"/>
    </row>
    <row r="3024" spans="12:12" x14ac:dyDescent="0.25">
      <c r="L3024" s="60"/>
    </row>
    <row r="3025" spans="12:12" x14ac:dyDescent="0.25">
      <c r="L3025" s="60"/>
    </row>
    <row r="3026" spans="12:12" x14ac:dyDescent="0.25">
      <c r="L3026" s="60"/>
    </row>
    <row r="3027" spans="12:12" x14ac:dyDescent="0.25">
      <c r="L3027" s="60"/>
    </row>
    <row r="3028" spans="12:12" x14ac:dyDescent="0.25">
      <c r="L3028" s="60"/>
    </row>
    <row r="3029" spans="12:12" x14ac:dyDescent="0.25">
      <c r="L3029" s="60"/>
    </row>
    <row r="3030" spans="12:12" x14ac:dyDescent="0.25">
      <c r="L3030" s="60"/>
    </row>
    <row r="3031" spans="12:12" x14ac:dyDescent="0.25">
      <c r="L3031" s="60"/>
    </row>
    <row r="3032" spans="12:12" x14ac:dyDescent="0.25">
      <c r="L3032" s="60"/>
    </row>
    <row r="3033" spans="12:12" x14ac:dyDescent="0.25">
      <c r="L3033" s="60"/>
    </row>
    <row r="3034" spans="12:12" x14ac:dyDescent="0.25">
      <c r="L3034" s="60"/>
    </row>
    <row r="3035" spans="12:12" x14ac:dyDescent="0.25">
      <c r="L3035" s="60"/>
    </row>
    <row r="3036" spans="12:12" x14ac:dyDescent="0.25">
      <c r="L3036" s="60"/>
    </row>
    <row r="3037" spans="12:12" x14ac:dyDescent="0.25">
      <c r="L3037" s="60"/>
    </row>
    <row r="3038" spans="12:12" x14ac:dyDescent="0.25">
      <c r="L3038" s="60"/>
    </row>
    <row r="3039" spans="12:12" x14ac:dyDescent="0.25">
      <c r="L3039" s="60"/>
    </row>
    <row r="3040" spans="12:12" x14ac:dyDescent="0.25">
      <c r="L3040" s="60"/>
    </row>
    <row r="3041" spans="12:12" x14ac:dyDescent="0.25">
      <c r="L3041" s="60"/>
    </row>
    <row r="3042" spans="12:12" x14ac:dyDescent="0.25">
      <c r="L3042" s="60"/>
    </row>
    <row r="3043" spans="12:12" x14ac:dyDescent="0.25">
      <c r="L3043" s="60"/>
    </row>
    <row r="3044" spans="12:12" x14ac:dyDescent="0.25">
      <c r="L3044" s="60"/>
    </row>
    <row r="3045" spans="12:12" x14ac:dyDescent="0.25">
      <c r="L3045" s="60"/>
    </row>
    <row r="3046" spans="12:12" x14ac:dyDescent="0.25">
      <c r="L3046" s="60"/>
    </row>
    <row r="3047" spans="12:12" x14ac:dyDescent="0.25">
      <c r="L3047" s="60"/>
    </row>
    <row r="3048" spans="12:12" x14ac:dyDescent="0.25">
      <c r="L3048" s="60"/>
    </row>
    <row r="3049" spans="12:12" x14ac:dyDescent="0.25">
      <c r="L3049" s="60"/>
    </row>
    <row r="3050" spans="12:12" x14ac:dyDescent="0.25">
      <c r="L3050" s="60"/>
    </row>
    <row r="3051" spans="12:12" x14ac:dyDescent="0.25">
      <c r="L3051" s="60"/>
    </row>
    <row r="3052" spans="12:12" x14ac:dyDescent="0.25">
      <c r="L3052" s="60"/>
    </row>
    <row r="3053" spans="12:12" x14ac:dyDescent="0.25">
      <c r="L3053" s="60"/>
    </row>
    <row r="3054" spans="12:12" x14ac:dyDescent="0.25">
      <c r="L3054" s="60"/>
    </row>
    <row r="3055" spans="12:12" x14ac:dyDescent="0.25">
      <c r="L3055" s="60"/>
    </row>
    <row r="3056" spans="12:12" x14ac:dyDescent="0.25">
      <c r="L3056" s="60"/>
    </row>
    <row r="3057" spans="12:12" x14ac:dyDescent="0.25">
      <c r="L3057" s="60"/>
    </row>
    <row r="3058" spans="12:12" x14ac:dyDescent="0.25">
      <c r="L3058" s="60"/>
    </row>
    <row r="3059" spans="12:12" x14ac:dyDescent="0.25">
      <c r="L3059" s="60"/>
    </row>
    <row r="3060" spans="12:12" x14ac:dyDescent="0.25">
      <c r="L3060" s="60"/>
    </row>
    <row r="3061" spans="12:12" x14ac:dyDescent="0.25">
      <c r="L3061" s="60"/>
    </row>
    <row r="3062" spans="12:12" x14ac:dyDescent="0.25">
      <c r="L3062" s="60"/>
    </row>
    <row r="3063" spans="12:12" x14ac:dyDescent="0.25">
      <c r="L3063" s="60"/>
    </row>
    <row r="3064" spans="12:12" x14ac:dyDescent="0.25">
      <c r="L3064" s="60"/>
    </row>
    <row r="3065" spans="12:12" x14ac:dyDescent="0.25">
      <c r="L3065" s="60"/>
    </row>
    <row r="3066" spans="12:12" x14ac:dyDescent="0.25">
      <c r="L3066" s="60"/>
    </row>
    <row r="3067" spans="12:12" x14ac:dyDescent="0.25">
      <c r="L3067" s="60"/>
    </row>
    <row r="3068" spans="12:12" x14ac:dyDescent="0.25">
      <c r="L3068" s="60"/>
    </row>
    <row r="3069" spans="12:12" x14ac:dyDescent="0.25">
      <c r="L3069" s="60"/>
    </row>
    <row r="3070" spans="12:12" x14ac:dyDescent="0.25">
      <c r="L3070" s="60"/>
    </row>
    <row r="3071" spans="12:12" x14ac:dyDescent="0.25">
      <c r="L3071" s="60"/>
    </row>
    <row r="3072" spans="12:12" x14ac:dyDescent="0.25">
      <c r="L3072" s="60"/>
    </row>
    <row r="3073" spans="12:12" x14ac:dyDescent="0.25">
      <c r="L3073" s="60"/>
    </row>
    <row r="3074" spans="12:12" x14ac:dyDescent="0.25">
      <c r="L3074" s="60"/>
    </row>
    <row r="3075" spans="12:12" x14ac:dyDescent="0.25">
      <c r="L3075" s="60"/>
    </row>
    <row r="3076" spans="12:12" x14ac:dyDescent="0.25">
      <c r="L3076" s="60"/>
    </row>
    <row r="3077" spans="12:12" x14ac:dyDescent="0.25">
      <c r="L3077" s="60"/>
    </row>
    <row r="3078" spans="12:12" x14ac:dyDescent="0.25">
      <c r="L3078" s="60"/>
    </row>
    <row r="3079" spans="12:12" x14ac:dyDescent="0.25">
      <c r="L3079" s="60"/>
    </row>
    <row r="3080" spans="12:12" x14ac:dyDescent="0.25">
      <c r="L3080" s="60"/>
    </row>
    <row r="3081" spans="12:12" x14ac:dyDescent="0.25">
      <c r="L3081" s="60"/>
    </row>
    <row r="3082" spans="12:12" x14ac:dyDescent="0.25">
      <c r="L3082" s="60"/>
    </row>
    <row r="3083" spans="12:12" x14ac:dyDescent="0.25">
      <c r="L3083" s="60"/>
    </row>
    <row r="3084" spans="12:12" x14ac:dyDescent="0.25">
      <c r="L3084" s="60"/>
    </row>
    <row r="3085" spans="12:12" x14ac:dyDescent="0.25">
      <c r="L3085" s="60"/>
    </row>
    <row r="3086" spans="12:12" x14ac:dyDescent="0.25">
      <c r="L3086" s="60"/>
    </row>
    <row r="3087" spans="12:12" x14ac:dyDescent="0.25">
      <c r="L3087" s="60"/>
    </row>
    <row r="3088" spans="12:12" x14ac:dyDescent="0.25">
      <c r="L3088" s="60"/>
    </row>
    <row r="3089" spans="12:12" x14ac:dyDescent="0.25">
      <c r="L3089" s="60"/>
    </row>
    <row r="3090" spans="12:12" x14ac:dyDescent="0.25">
      <c r="L3090" s="60"/>
    </row>
    <row r="3091" spans="12:12" x14ac:dyDescent="0.25">
      <c r="L3091" s="60"/>
    </row>
    <row r="3092" spans="12:12" x14ac:dyDescent="0.25">
      <c r="L3092" s="60"/>
    </row>
    <row r="3093" spans="12:12" x14ac:dyDescent="0.25">
      <c r="L3093" s="60"/>
    </row>
    <row r="3094" spans="12:12" x14ac:dyDescent="0.25">
      <c r="L3094" s="60"/>
    </row>
    <row r="3095" spans="12:12" x14ac:dyDescent="0.25">
      <c r="L3095" s="60"/>
    </row>
    <row r="3096" spans="12:12" x14ac:dyDescent="0.25">
      <c r="L3096" s="60"/>
    </row>
    <row r="3097" spans="12:12" x14ac:dyDescent="0.25">
      <c r="L3097" s="60"/>
    </row>
    <row r="3098" spans="12:12" x14ac:dyDescent="0.25">
      <c r="L3098" s="60"/>
    </row>
    <row r="3099" spans="12:12" x14ac:dyDescent="0.25">
      <c r="L3099" s="60"/>
    </row>
    <row r="3100" spans="12:12" x14ac:dyDescent="0.25">
      <c r="L3100" s="60"/>
    </row>
    <row r="3101" spans="12:12" x14ac:dyDescent="0.25">
      <c r="L3101" s="60"/>
    </row>
    <row r="3102" spans="12:12" x14ac:dyDescent="0.25">
      <c r="L3102" s="60"/>
    </row>
    <row r="3103" spans="12:12" x14ac:dyDescent="0.25">
      <c r="L3103" s="60"/>
    </row>
    <row r="3104" spans="12:12" x14ac:dyDescent="0.25">
      <c r="L3104" s="60"/>
    </row>
    <row r="3105" spans="12:12" x14ac:dyDescent="0.25">
      <c r="L3105" s="60"/>
    </row>
    <row r="3106" spans="12:12" x14ac:dyDescent="0.25">
      <c r="L3106" s="60"/>
    </row>
    <row r="3107" spans="12:12" x14ac:dyDescent="0.25">
      <c r="L3107" s="60"/>
    </row>
    <row r="3108" spans="12:12" x14ac:dyDescent="0.25">
      <c r="L3108" s="60"/>
    </row>
    <row r="3109" spans="12:12" x14ac:dyDescent="0.25">
      <c r="L3109" s="60"/>
    </row>
    <row r="3110" spans="12:12" x14ac:dyDescent="0.25">
      <c r="L3110" s="60"/>
    </row>
    <row r="3111" spans="12:12" x14ac:dyDescent="0.25">
      <c r="L3111" s="60"/>
    </row>
    <row r="3112" spans="12:12" x14ac:dyDescent="0.25">
      <c r="L3112" s="60"/>
    </row>
    <row r="3113" spans="12:12" x14ac:dyDescent="0.25">
      <c r="L3113" s="60"/>
    </row>
    <row r="3114" spans="12:12" x14ac:dyDescent="0.25">
      <c r="L3114" s="60"/>
    </row>
    <row r="3115" spans="12:12" x14ac:dyDescent="0.25">
      <c r="L3115" s="60"/>
    </row>
    <row r="3116" spans="12:12" x14ac:dyDescent="0.25">
      <c r="L3116" s="60"/>
    </row>
    <row r="3117" spans="12:12" x14ac:dyDescent="0.25">
      <c r="L3117" s="60"/>
    </row>
    <row r="3118" spans="12:12" x14ac:dyDescent="0.25">
      <c r="L3118" s="60"/>
    </row>
    <row r="3119" spans="12:12" x14ac:dyDescent="0.25">
      <c r="L3119" s="60"/>
    </row>
    <row r="3120" spans="12:12" x14ac:dyDescent="0.25">
      <c r="L3120" s="60"/>
    </row>
    <row r="3121" spans="12:12" x14ac:dyDescent="0.25">
      <c r="L3121" s="60"/>
    </row>
    <row r="3122" spans="12:12" x14ac:dyDescent="0.25">
      <c r="L3122" s="60"/>
    </row>
    <row r="3123" spans="12:12" x14ac:dyDescent="0.25">
      <c r="L3123" s="60"/>
    </row>
    <row r="3124" spans="12:12" x14ac:dyDescent="0.25">
      <c r="L3124" s="60"/>
    </row>
    <row r="3125" spans="12:12" x14ac:dyDescent="0.25">
      <c r="L3125" s="60"/>
    </row>
    <row r="3126" spans="12:12" x14ac:dyDescent="0.25">
      <c r="L3126" s="60"/>
    </row>
    <row r="3127" spans="12:12" x14ac:dyDescent="0.25">
      <c r="L3127" s="60"/>
    </row>
    <row r="3128" spans="12:12" x14ac:dyDescent="0.25">
      <c r="L3128" s="60"/>
    </row>
    <row r="3129" spans="12:12" x14ac:dyDescent="0.25">
      <c r="L3129" s="60"/>
    </row>
    <row r="3130" spans="12:12" x14ac:dyDescent="0.25">
      <c r="L3130" s="60"/>
    </row>
    <row r="3131" spans="12:12" x14ac:dyDescent="0.25">
      <c r="L3131" s="60"/>
    </row>
    <row r="3132" spans="12:12" x14ac:dyDescent="0.25">
      <c r="L3132" s="60"/>
    </row>
    <row r="3133" spans="12:12" x14ac:dyDescent="0.25">
      <c r="L3133" s="60"/>
    </row>
    <row r="3134" spans="12:12" x14ac:dyDescent="0.25">
      <c r="L3134" s="60"/>
    </row>
    <row r="3135" spans="12:12" x14ac:dyDescent="0.25">
      <c r="L3135" s="60"/>
    </row>
    <row r="3136" spans="12:12" x14ac:dyDescent="0.25">
      <c r="L3136" s="60"/>
    </row>
    <row r="3137" spans="12:12" x14ac:dyDescent="0.25">
      <c r="L3137" s="60"/>
    </row>
    <row r="3138" spans="12:12" x14ac:dyDescent="0.25">
      <c r="L3138" s="60"/>
    </row>
    <row r="3139" spans="12:12" x14ac:dyDescent="0.25">
      <c r="L3139" s="60"/>
    </row>
    <row r="3140" spans="12:12" x14ac:dyDescent="0.25">
      <c r="L3140" s="60"/>
    </row>
    <row r="3141" spans="12:12" x14ac:dyDescent="0.25">
      <c r="L3141" s="60"/>
    </row>
    <row r="3142" spans="12:12" x14ac:dyDescent="0.25">
      <c r="L3142" s="60"/>
    </row>
    <row r="3143" spans="12:12" x14ac:dyDescent="0.25">
      <c r="L3143" s="60"/>
    </row>
    <row r="3144" spans="12:12" x14ac:dyDescent="0.25">
      <c r="L3144" s="60"/>
    </row>
    <row r="3145" spans="12:12" x14ac:dyDescent="0.25">
      <c r="L3145" s="60"/>
    </row>
    <row r="3146" spans="12:12" x14ac:dyDescent="0.25">
      <c r="L3146" s="60"/>
    </row>
    <row r="3147" spans="12:12" x14ac:dyDescent="0.25">
      <c r="L3147" s="60"/>
    </row>
    <row r="3148" spans="12:12" x14ac:dyDescent="0.25">
      <c r="L3148" s="60"/>
    </row>
    <row r="3149" spans="12:12" x14ac:dyDescent="0.25">
      <c r="L3149" s="60"/>
    </row>
    <row r="3150" spans="12:12" x14ac:dyDescent="0.25">
      <c r="L3150" s="60"/>
    </row>
    <row r="3151" spans="12:12" x14ac:dyDescent="0.25">
      <c r="L3151" s="60"/>
    </row>
    <row r="3152" spans="12:12" x14ac:dyDescent="0.25">
      <c r="L3152" s="60"/>
    </row>
    <row r="3153" spans="12:12" x14ac:dyDescent="0.25">
      <c r="L3153" s="60"/>
    </row>
    <row r="3154" spans="12:12" x14ac:dyDescent="0.25">
      <c r="L3154" s="60"/>
    </row>
    <row r="3155" spans="12:12" x14ac:dyDescent="0.25">
      <c r="L3155" s="60"/>
    </row>
    <row r="3156" spans="12:12" x14ac:dyDescent="0.25">
      <c r="L3156" s="60"/>
    </row>
    <row r="3157" spans="12:12" x14ac:dyDescent="0.25">
      <c r="L3157" s="60"/>
    </row>
    <row r="3158" spans="12:12" x14ac:dyDescent="0.25">
      <c r="L3158" s="60"/>
    </row>
    <row r="3159" spans="12:12" x14ac:dyDescent="0.25">
      <c r="L3159" s="60"/>
    </row>
    <row r="3160" spans="12:12" x14ac:dyDescent="0.25">
      <c r="L3160" s="60"/>
    </row>
    <row r="3161" spans="12:12" x14ac:dyDescent="0.25">
      <c r="L3161" s="60"/>
    </row>
    <row r="3162" spans="12:12" x14ac:dyDescent="0.25">
      <c r="L3162" s="60"/>
    </row>
    <row r="3163" spans="12:12" x14ac:dyDescent="0.25">
      <c r="L3163" s="60"/>
    </row>
    <row r="3164" spans="12:12" x14ac:dyDescent="0.25">
      <c r="L3164" s="60"/>
    </row>
    <row r="3165" spans="12:12" x14ac:dyDescent="0.25">
      <c r="L3165" s="60"/>
    </row>
    <row r="3166" spans="12:12" x14ac:dyDescent="0.25">
      <c r="L3166" s="60"/>
    </row>
    <row r="3167" spans="12:12" x14ac:dyDescent="0.25">
      <c r="L3167" s="60"/>
    </row>
    <row r="3168" spans="12:12" x14ac:dyDescent="0.25">
      <c r="L3168" s="60"/>
    </row>
    <row r="3169" spans="12:12" x14ac:dyDescent="0.25">
      <c r="L3169" s="60"/>
    </row>
    <row r="3170" spans="12:12" x14ac:dyDescent="0.25">
      <c r="L3170" s="60"/>
    </row>
    <row r="3171" spans="12:12" x14ac:dyDescent="0.25">
      <c r="L3171" s="60"/>
    </row>
    <row r="3172" spans="12:12" x14ac:dyDescent="0.25">
      <c r="L3172" s="60"/>
    </row>
    <row r="3173" spans="12:12" x14ac:dyDescent="0.25">
      <c r="L3173" s="60"/>
    </row>
    <row r="3174" spans="12:12" x14ac:dyDescent="0.25">
      <c r="L3174" s="60"/>
    </row>
    <row r="3175" spans="12:12" x14ac:dyDescent="0.25">
      <c r="L3175" s="60"/>
    </row>
    <row r="3176" spans="12:12" x14ac:dyDescent="0.25">
      <c r="L3176" s="60"/>
    </row>
    <row r="3177" spans="12:12" x14ac:dyDescent="0.25">
      <c r="L3177" s="60"/>
    </row>
    <row r="3178" spans="12:12" x14ac:dyDescent="0.25">
      <c r="L3178" s="60"/>
    </row>
    <row r="3179" spans="12:12" x14ac:dyDescent="0.25">
      <c r="L3179" s="60"/>
    </row>
    <row r="3180" spans="12:12" x14ac:dyDescent="0.25">
      <c r="L3180" s="60"/>
    </row>
    <row r="3181" spans="12:12" x14ac:dyDescent="0.25">
      <c r="L3181" s="60"/>
    </row>
    <row r="3182" spans="12:12" x14ac:dyDescent="0.25">
      <c r="L3182" s="60"/>
    </row>
    <row r="3183" spans="12:12" x14ac:dyDescent="0.25">
      <c r="L3183" s="60"/>
    </row>
    <row r="3184" spans="12:12" x14ac:dyDescent="0.25">
      <c r="L3184" s="60"/>
    </row>
    <row r="3185" spans="12:12" x14ac:dyDescent="0.25">
      <c r="L3185" s="60"/>
    </row>
    <row r="3186" spans="12:12" x14ac:dyDescent="0.25">
      <c r="L3186" s="60"/>
    </row>
    <row r="3187" spans="12:12" x14ac:dyDescent="0.25">
      <c r="L3187" s="60"/>
    </row>
    <row r="3188" spans="12:12" x14ac:dyDescent="0.25">
      <c r="L3188" s="60"/>
    </row>
    <row r="3189" spans="12:12" x14ac:dyDescent="0.25">
      <c r="L3189" s="60"/>
    </row>
    <row r="3190" spans="12:12" x14ac:dyDescent="0.25">
      <c r="L3190" s="60"/>
    </row>
    <row r="3191" spans="12:12" x14ac:dyDescent="0.25">
      <c r="L3191" s="60"/>
    </row>
    <row r="3192" spans="12:12" x14ac:dyDescent="0.25">
      <c r="L3192" s="60"/>
    </row>
    <row r="3193" spans="12:12" x14ac:dyDescent="0.25">
      <c r="L3193" s="60"/>
    </row>
    <row r="3194" spans="12:12" x14ac:dyDescent="0.25">
      <c r="L3194" s="60"/>
    </row>
    <row r="3195" spans="12:12" x14ac:dyDescent="0.25">
      <c r="L3195" s="60"/>
    </row>
    <row r="3196" spans="12:12" x14ac:dyDescent="0.25">
      <c r="L3196" s="60"/>
    </row>
    <row r="3197" spans="12:12" x14ac:dyDescent="0.25">
      <c r="L3197" s="60"/>
    </row>
    <row r="3198" spans="12:12" x14ac:dyDescent="0.25">
      <c r="L3198" s="60"/>
    </row>
    <row r="3199" spans="12:12" x14ac:dyDescent="0.25">
      <c r="L3199" s="60"/>
    </row>
    <row r="3200" spans="12:12" x14ac:dyDescent="0.25">
      <c r="L3200" s="60"/>
    </row>
    <row r="3201" spans="12:12" x14ac:dyDescent="0.25">
      <c r="L3201" s="60"/>
    </row>
    <row r="3202" spans="12:12" x14ac:dyDescent="0.25">
      <c r="L3202" s="60"/>
    </row>
    <row r="3203" spans="12:12" x14ac:dyDescent="0.25">
      <c r="L3203" s="60"/>
    </row>
    <row r="3204" spans="12:12" x14ac:dyDescent="0.25">
      <c r="L3204" s="60"/>
    </row>
    <row r="3205" spans="12:12" x14ac:dyDescent="0.25">
      <c r="L3205" s="60"/>
    </row>
    <row r="3206" spans="12:12" x14ac:dyDescent="0.25">
      <c r="L3206" s="60"/>
    </row>
    <row r="3207" spans="12:12" x14ac:dyDescent="0.25">
      <c r="L3207" s="60"/>
    </row>
    <row r="3208" spans="12:12" x14ac:dyDescent="0.25">
      <c r="L3208" s="60"/>
    </row>
    <row r="3209" spans="12:12" x14ac:dyDescent="0.25">
      <c r="L3209" s="60"/>
    </row>
    <row r="3210" spans="12:12" x14ac:dyDescent="0.25">
      <c r="L3210" s="60"/>
    </row>
    <row r="3211" spans="12:12" x14ac:dyDescent="0.25">
      <c r="L3211" s="60"/>
    </row>
    <row r="3212" spans="12:12" x14ac:dyDescent="0.25">
      <c r="L3212" s="60"/>
    </row>
    <row r="3213" spans="12:12" x14ac:dyDescent="0.25">
      <c r="L3213" s="60"/>
    </row>
    <row r="3214" spans="12:12" x14ac:dyDescent="0.25">
      <c r="L3214" s="60"/>
    </row>
    <row r="3215" spans="12:12" x14ac:dyDescent="0.25">
      <c r="L3215" s="60"/>
    </row>
    <row r="3216" spans="12:12" x14ac:dyDescent="0.25">
      <c r="L3216" s="60"/>
    </row>
    <row r="3217" spans="12:12" x14ac:dyDescent="0.25">
      <c r="L3217" s="60"/>
    </row>
    <row r="3218" spans="12:12" x14ac:dyDescent="0.25">
      <c r="L3218" s="60"/>
    </row>
    <row r="3219" spans="12:12" x14ac:dyDescent="0.25">
      <c r="L3219" s="60"/>
    </row>
    <row r="3220" spans="12:12" x14ac:dyDescent="0.25">
      <c r="L3220" s="60"/>
    </row>
    <row r="3221" spans="12:12" x14ac:dyDescent="0.25">
      <c r="L3221" s="60"/>
    </row>
    <row r="3222" spans="12:12" x14ac:dyDescent="0.25">
      <c r="L3222" s="60"/>
    </row>
    <row r="3223" spans="12:12" x14ac:dyDescent="0.25">
      <c r="L3223" s="60"/>
    </row>
    <row r="3224" spans="12:12" x14ac:dyDescent="0.25">
      <c r="L3224" s="60"/>
    </row>
    <row r="3225" spans="12:12" x14ac:dyDescent="0.25">
      <c r="L3225" s="60"/>
    </row>
    <row r="3226" spans="12:12" x14ac:dyDescent="0.25">
      <c r="L3226" s="60"/>
    </row>
    <row r="3227" spans="12:12" x14ac:dyDescent="0.25">
      <c r="L3227" s="60"/>
    </row>
    <row r="3228" spans="12:12" x14ac:dyDescent="0.25">
      <c r="L3228" s="60"/>
    </row>
    <row r="3229" spans="12:12" x14ac:dyDescent="0.25">
      <c r="L3229" s="60"/>
    </row>
    <row r="3230" spans="12:12" x14ac:dyDescent="0.25">
      <c r="L3230" s="60"/>
    </row>
    <row r="3231" spans="12:12" x14ac:dyDescent="0.25">
      <c r="L3231" s="60"/>
    </row>
    <row r="3232" spans="12:12" x14ac:dyDescent="0.25">
      <c r="L3232" s="60"/>
    </row>
    <row r="3233" spans="12:12" x14ac:dyDescent="0.25">
      <c r="L3233" s="60"/>
    </row>
    <row r="3234" spans="12:12" x14ac:dyDescent="0.25">
      <c r="L3234" s="60"/>
    </row>
    <row r="3235" spans="12:12" x14ac:dyDescent="0.25">
      <c r="L3235" s="60"/>
    </row>
    <row r="3236" spans="12:12" x14ac:dyDescent="0.25">
      <c r="L3236" s="60"/>
    </row>
    <row r="3237" spans="12:12" x14ac:dyDescent="0.25">
      <c r="L3237" s="60"/>
    </row>
    <row r="3238" spans="12:12" x14ac:dyDescent="0.25">
      <c r="L3238" s="60"/>
    </row>
    <row r="3239" spans="12:12" x14ac:dyDescent="0.25">
      <c r="L3239" s="60"/>
    </row>
    <row r="3240" spans="12:12" x14ac:dyDescent="0.25">
      <c r="L3240" s="60"/>
    </row>
    <row r="3241" spans="12:12" x14ac:dyDescent="0.25">
      <c r="L3241" s="60"/>
    </row>
    <row r="3242" spans="12:12" x14ac:dyDescent="0.25">
      <c r="L3242" s="60"/>
    </row>
    <row r="3243" spans="12:12" x14ac:dyDescent="0.25">
      <c r="L3243" s="60"/>
    </row>
    <row r="3244" spans="12:12" x14ac:dyDescent="0.25">
      <c r="L3244" s="60"/>
    </row>
    <row r="3245" spans="12:12" x14ac:dyDescent="0.25">
      <c r="L3245" s="60"/>
    </row>
    <row r="3246" spans="12:12" x14ac:dyDescent="0.25">
      <c r="L3246" s="60"/>
    </row>
    <row r="3247" spans="12:12" x14ac:dyDescent="0.25">
      <c r="L3247" s="60"/>
    </row>
    <row r="3248" spans="12:12" x14ac:dyDescent="0.25">
      <c r="L3248" s="60"/>
    </row>
    <row r="3249" spans="12:12" x14ac:dyDescent="0.25">
      <c r="L3249" s="60"/>
    </row>
    <row r="3250" spans="12:12" x14ac:dyDescent="0.25">
      <c r="L3250" s="60"/>
    </row>
    <row r="3251" spans="12:12" x14ac:dyDescent="0.25">
      <c r="L3251" s="60"/>
    </row>
    <row r="3252" spans="12:12" x14ac:dyDescent="0.25">
      <c r="L3252" s="60"/>
    </row>
    <row r="3253" spans="12:12" x14ac:dyDescent="0.25">
      <c r="L3253" s="60"/>
    </row>
    <row r="3254" spans="12:12" x14ac:dyDescent="0.25">
      <c r="L3254" s="60"/>
    </row>
    <row r="3255" spans="12:12" x14ac:dyDescent="0.25">
      <c r="L3255" s="60"/>
    </row>
    <row r="3256" spans="12:12" x14ac:dyDescent="0.25">
      <c r="L3256" s="60"/>
    </row>
    <row r="3257" spans="12:12" x14ac:dyDescent="0.25">
      <c r="L3257" s="60"/>
    </row>
    <row r="3258" spans="12:12" x14ac:dyDescent="0.25">
      <c r="L3258" s="60"/>
    </row>
    <row r="3259" spans="12:12" x14ac:dyDescent="0.25">
      <c r="L3259" s="60"/>
    </row>
    <row r="3260" spans="12:12" x14ac:dyDescent="0.25">
      <c r="L3260" s="60"/>
    </row>
    <row r="3261" spans="12:12" x14ac:dyDescent="0.25">
      <c r="L3261" s="60"/>
    </row>
    <row r="3262" spans="12:12" x14ac:dyDescent="0.25">
      <c r="L3262" s="60"/>
    </row>
    <row r="3263" spans="12:12" x14ac:dyDescent="0.25">
      <c r="L3263" s="60"/>
    </row>
    <row r="3264" spans="12:12" x14ac:dyDescent="0.25">
      <c r="L3264" s="60"/>
    </row>
    <row r="3265" spans="12:12" x14ac:dyDescent="0.25">
      <c r="L3265" s="60"/>
    </row>
    <row r="3266" spans="12:12" x14ac:dyDescent="0.25">
      <c r="L3266" s="60"/>
    </row>
    <row r="3267" spans="12:12" x14ac:dyDescent="0.25">
      <c r="L3267" s="60"/>
    </row>
    <row r="3268" spans="12:12" x14ac:dyDescent="0.25">
      <c r="L3268" s="60"/>
    </row>
    <row r="3269" spans="12:12" x14ac:dyDescent="0.25">
      <c r="L3269" s="60"/>
    </row>
    <row r="3270" spans="12:12" x14ac:dyDescent="0.25">
      <c r="L3270" s="60"/>
    </row>
    <row r="3271" spans="12:12" x14ac:dyDescent="0.25">
      <c r="L3271" s="60"/>
    </row>
    <row r="3272" spans="12:12" x14ac:dyDescent="0.25">
      <c r="L3272" s="60"/>
    </row>
    <row r="3273" spans="12:12" x14ac:dyDescent="0.25">
      <c r="L3273" s="60"/>
    </row>
    <row r="3274" spans="12:12" x14ac:dyDescent="0.25">
      <c r="L3274" s="60"/>
    </row>
    <row r="3275" spans="12:12" x14ac:dyDescent="0.25">
      <c r="L3275" s="60"/>
    </row>
    <row r="3276" spans="12:12" x14ac:dyDescent="0.25">
      <c r="L3276" s="60"/>
    </row>
    <row r="3277" spans="12:12" x14ac:dyDescent="0.25">
      <c r="L3277" s="60"/>
    </row>
    <row r="3278" spans="12:12" x14ac:dyDescent="0.25">
      <c r="L3278" s="60"/>
    </row>
    <row r="3279" spans="12:12" x14ac:dyDescent="0.25">
      <c r="L3279" s="60"/>
    </row>
    <row r="3280" spans="12:12" x14ac:dyDescent="0.25">
      <c r="L3280" s="60"/>
    </row>
    <row r="3281" spans="12:12" x14ac:dyDescent="0.25">
      <c r="L3281" s="60"/>
    </row>
    <row r="3282" spans="12:12" x14ac:dyDescent="0.25">
      <c r="L3282" s="60"/>
    </row>
    <row r="3283" spans="12:12" x14ac:dyDescent="0.25">
      <c r="L3283" s="60"/>
    </row>
    <row r="3284" spans="12:12" x14ac:dyDescent="0.25">
      <c r="L3284" s="60"/>
    </row>
    <row r="3285" spans="12:12" x14ac:dyDescent="0.25">
      <c r="L3285" s="60"/>
    </row>
    <row r="3286" spans="12:12" x14ac:dyDescent="0.25">
      <c r="L3286" s="60"/>
    </row>
    <row r="3287" spans="12:12" x14ac:dyDescent="0.25">
      <c r="L3287" s="60"/>
    </row>
    <row r="3288" spans="12:12" x14ac:dyDescent="0.25">
      <c r="L3288" s="60"/>
    </row>
    <row r="3289" spans="12:12" x14ac:dyDescent="0.25">
      <c r="L3289" s="60"/>
    </row>
    <row r="3290" spans="12:12" x14ac:dyDescent="0.25">
      <c r="L3290" s="60"/>
    </row>
    <row r="3291" spans="12:12" x14ac:dyDescent="0.25">
      <c r="L3291" s="60"/>
    </row>
    <row r="3292" spans="12:12" x14ac:dyDescent="0.25">
      <c r="L3292" s="60"/>
    </row>
    <row r="3293" spans="12:12" x14ac:dyDescent="0.25">
      <c r="L3293" s="60"/>
    </row>
    <row r="3294" spans="12:12" x14ac:dyDescent="0.25">
      <c r="L3294" s="60"/>
    </row>
    <row r="3295" spans="12:12" x14ac:dyDescent="0.25">
      <c r="L3295" s="60"/>
    </row>
    <row r="3296" spans="12:12" x14ac:dyDescent="0.25">
      <c r="L3296" s="60"/>
    </row>
    <row r="3297" spans="12:12" x14ac:dyDescent="0.25">
      <c r="L3297" s="60"/>
    </row>
    <row r="3298" spans="12:12" x14ac:dyDescent="0.25">
      <c r="L3298" s="60"/>
    </row>
    <row r="3299" spans="12:12" x14ac:dyDescent="0.25">
      <c r="L3299" s="60"/>
    </row>
    <row r="3300" spans="12:12" x14ac:dyDescent="0.25">
      <c r="L3300" s="60"/>
    </row>
    <row r="3301" spans="12:12" x14ac:dyDescent="0.25">
      <c r="L3301" s="60"/>
    </row>
    <row r="3302" spans="12:12" x14ac:dyDescent="0.25">
      <c r="L3302" s="60"/>
    </row>
    <row r="3303" spans="12:12" x14ac:dyDescent="0.25">
      <c r="L3303" s="60"/>
    </row>
    <row r="3304" spans="12:12" x14ac:dyDescent="0.25">
      <c r="L3304" s="60"/>
    </row>
    <row r="3305" spans="12:12" x14ac:dyDescent="0.25">
      <c r="L3305" s="60"/>
    </row>
    <row r="3306" spans="12:12" x14ac:dyDescent="0.25">
      <c r="L3306" s="60"/>
    </row>
    <row r="3307" spans="12:12" x14ac:dyDescent="0.25">
      <c r="L3307" s="60"/>
    </row>
    <row r="3308" spans="12:12" x14ac:dyDescent="0.25">
      <c r="L3308" s="60"/>
    </row>
    <row r="3309" spans="12:12" x14ac:dyDescent="0.25">
      <c r="L3309" s="60"/>
    </row>
    <row r="3310" spans="12:12" x14ac:dyDescent="0.25">
      <c r="L3310" s="60"/>
    </row>
    <row r="3311" spans="12:12" x14ac:dyDescent="0.25">
      <c r="L3311" s="60"/>
    </row>
    <row r="3312" spans="12:12" x14ac:dyDescent="0.25">
      <c r="L3312" s="60"/>
    </row>
    <row r="3313" spans="12:12" x14ac:dyDescent="0.25">
      <c r="L3313" s="60"/>
    </row>
    <row r="3314" spans="12:12" x14ac:dyDescent="0.25">
      <c r="L3314" s="60"/>
    </row>
    <row r="3315" spans="12:12" x14ac:dyDescent="0.25">
      <c r="L3315" s="60"/>
    </row>
    <row r="3316" spans="12:12" x14ac:dyDescent="0.25">
      <c r="L3316" s="60"/>
    </row>
    <row r="3317" spans="12:12" x14ac:dyDescent="0.25">
      <c r="L3317" s="60"/>
    </row>
    <row r="3318" spans="12:12" x14ac:dyDescent="0.25">
      <c r="L3318" s="60"/>
    </row>
    <row r="3319" spans="12:12" x14ac:dyDescent="0.25">
      <c r="L3319" s="60"/>
    </row>
    <row r="3320" spans="12:12" x14ac:dyDescent="0.25">
      <c r="L3320" s="60"/>
    </row>
    <row r="3321" spans="12:12" x14ac:dyDescent="0.25">
      <c r="L3321" s="60"/>
    </row>
    <row r="3322" spans="12:12" x14ac:dyDescent="0.25">
      <c r="L3322" s="60"/>
    </row>
    <row r="3323" spans="12:12" x14ac:dyDescent="0.25">
      <c r="L3323" s="60"/>
    </row>
    <row r="3324" spans="12:12" x14ac:dyDescent="0.25">
      <c r="L3324" s="60"/>
    </row>
    <row r="3325" spans="12:12" x14ac:dyDescent="0.25">
      <c r="L3325" s="60"/>
    </row>
    <row r="3326" spans="12:12" x14ac:dyDescent="0.25">
      <c r="L3326" s="60"/>
    </row>
    <row r="3327" spans="12:12" x14ac:dyDescent="0.25">
      <c r="L3327" s="60"/>
    </row>
    <row r="3328" spans="12:12" x14ac:dyDescent="0.25">
      <c r="L3328" s="60"/>
    </row>
    <row r="3329" spans="12:12" x14ac:dyDescent="0.25">
      <c r="L3329" s="60"/>
    </row>
    <row r="3330" spans="12:12" x14ac:dyDescent="0.25">
      <c r="L3330" s="60"/>
    </row>
    <row r="3331" spans="12:12" x14ac:dyDescent="0.25">
      <c r="L3331" s="60"/>
    </row>
    <row r="3332" spans="12:12" x14ac:dyDescent="0.25">
      <c r="L3332" s="60"/>
    </row>
    <row r="3333" spans="12:12" x14ac:dyDescent="0.25">
      <c r="L3333" s="60"/>
    </row>
    <row r="3334" spans="12:12" x14ac:dyDescent="0.25">
      <c r="L3334" s="60"/>
    </row>
    <row r="3335" spans="12:12" x14ac:dyDescent="0.25">
      <c r="L3335" s="60"/>
    </row>
    <row r="3336" spans="12:12" x14ac:dyDescent="0.25">
      <c r="L3336" s="60"/>
    </row>
    <row r="3337" spans="12:12" x14ac:dyDescent="0.25">
      <c r="L3337" s="60"/>
    </row>
    <row r="3338" spans="12:12" x14ac:dyDescent="0.25">
      <c r="L3338" s="60"/>
    </row>
    <row r="3339" spans="12:12" x14ac:dyDescent="0.25">
      <c r="L3339" s="60"/>
    </row>
    <row r="3340" spans="12:12" x14ac:dyDescent="0.25">
      <c r="L3340" s="60"/>
    </row>
    <row r="3341" spans="12:12" x14ac:dyDescent="0.25">
      <c r="L3341" s="60"/>
    </row>
    <row r="3342" spans="12:12" x14ac:dyDescent="0.25">
      <c r="L3342" s="60"/>
    </row>
    <row r="3343" spans="12:12" x14ac:dyDescent="0.25">
      <c r="L3343" s="60"/>
    </row>
    <row r="3344" spans="12:12" x14ac:dyDescent="0.25">
      <c r="L3344" s="60"/>
    </row>
    <row r="3345" spans="12:12" x14ac:dyDescent="0.25">
      <c r="L3345" s="60"/>
    </row>
    <row r="3346" spans="12:12" x14ac:dyDescent="0.25">
      <c r="L3346" s="60"/>
    </row>
    <row r="3347" spans="12:12" x14ac:dyDescent="0.25">
      <c r="L3347" s="60"/>
    </row>
    <row r="3348" spans="12:12" x14ac:dyDescent="0.25">
      <c r="L3348" s="60"/>
    </row>
    <row r="3349" spans="12:12" x14ac:dyDescent="0.25">
      <c r="L3349" s="60"/>
    </row>
    <row r="3350" spans="12:12" x14ac:dyDescent="0.25">
      <c r="L3350" s="60"/>
    </row>
    <row r="3351" spans="12:12" x14ac:dyDescent="0.25">
      <c r="L3351" s="60"/>
    </row>
    <row r="3352" spans="12:12" x14ac:dyDescent="0.25">
      <c r="L3352" s="60"/>
    </row>
    <row r="3353" spans="12:12" x14ac:dyDescent="0.25">
      <c r="L3353" s="60"/>
    </row>
    <row r="3354" spans="12:12" x14ac:dyDescent="0.25">
      <c r="L3354" s="60"/>
    </row>
    <row r="3355" spans="12:12" x14ac:dyDescent="0.25">
      <c r="L3355" s="60"/>
    </row>
    <row r="3356" spans="12:12" x14ac:dyDescent="0.25">
      <c r="L3356" s="60"/>
    </row>
    <row r="3357" spans="12:12" x14ac:dyDescent="0.25">
      <c r="L3357" s="60"/>
    </row>
    <row r="3358" spans="12:12" x14ac:dyDescent="0.25">
      <c r="L3358" s="60"/>
    </row>
    <row r="3359" spans="12:12" x14ac:dyDescent="0.25">
      <c r="L3359" s="60"/>
    </row>
    <row r="3360" spans="12:12" x14ac:dyDescent="0.25">
      <c r="L3360" s="60"/>
    </row>
    <row r="3361" spans="12:12" x14ac:dyDescent="0.25">
      <c r="L3361" s="60"/>
    </row>
    <row r="3362" spans="12:12" x14ac:dyDescent="0.25">
      <c r="L3362" s="60"/>
    </row>
    <row r="3363" spans="12:12" x14ac:dyDescent="0.25">
      <c r="L3363" s="60"/>
    </row>
    <row r="3364" spans="12:12" x14ac:dyDescent="0.25">
      <c r="L3364" s="60"/>
    </row>
    <row r="3365" spans="12:12" x14ac:dyDescent="0.25">
      <c r="L3365" s="60"/>
    </row>
    <row r="3366" spans="12:12" x14ac:dyDescent="0.25">
      <c r="L3366" s="60"/>
    </row>
    <row r="3367" spans="12:12" x14ac:dyDescent="0.25">
      <c r="L3367" s="60"/>
    </row>
    <row r="3368" spans="12:12" x14ac:dyDescent="0.25">
      <c r="L3368" s="60"/>
    </row>
    <row r="3369" spans="12:12" x14ac:dyDescent="0.25">
      <c r="L3369" s="60"/>
    </row>
    <row r="3370" spans="12:12" x14ac:dyDescent="0.25">
      <c r="L3370" s="60"/>
    </row>
    <row r="3371" spans="12:12" x14ac:dyDescent="0.25">
      <c r="L3371" s="60"/>
    </row>
    <row r="3372" spans="12:12" x14ac:dyDescent="0.25">
      <c r="L3372" s="60"/>
    </row>
    <row r="3373" spans="12:12" x14ac:dyDescent="0.25">
      <c r="L3373" s="60"/>
    </row>
    <row r="3374" spans="12:12" x14ac:dyDescent="0.25">
      <c r="L3374" s="60"/>
    </row>
    <row r="3375" spans="12:12" x14ac:dyDescent="0.25">
      <c r="L3375" s="60"/>
    </row>
    <row r="3376" spans="12:12" x14ac:dyDescent="0.25">
      <c r="L3376" s="60"/>
    </row>
    <row r="3377" spans="12:12" x14ac:dyDescent="0.25">
      <c r="L3377" s="60"/>
    </row>
    <row r="3378" spans="12:12" x14ac:dyDescent="0.25">
      <c r="L3378" s="60"/>
    </row>
    <row r="3379" spans="12:12" x14ac:dyDescent="0.25">
      <c r="L3379" s="60"/>
    </row>
    <row r="3380" spans="12:12" x14ac:dyDescent="0.25">
      <c r="L3380" s="60"/>
    </row>
    <row r="3381" spans="12:12" x14ac:dyDescent="0.25">
      <c r="L3381" s="60"/>
    </row>
    <row r="3382" spans="12:12" x14ac:dyDescent="0.25">
      <c r="L3382" s="60"/>
    </row>
    <row r="3383" spans="12:12" x14ac:dyDescent="0.25">
      <c r="L3383" s="60"/>
    </row>
    <row r="3384" spans="12:12" x14ac:dyDescent="0.25">
      <c r="L3384" s="60"/>
    </row>
    <row r="3385" spans="12:12" x14ac:dyDescent="0.25">
      <c r="L3385" s="60"/>
    </row>
    <row r="3386" spans="12:12" x14ac:dyDescent="0.25">
      <c r="L3386" s="60"/>
    </row>
    <row r="3387" spans="12:12" x14ac:dyDescent="0.25">
      <c r="L3387" s="60"/>
    </row>
    <row r="3388" spans="12:12" x14ac:dyDescent="0.25">
      <c r="L3388" s="60"/>
    </row>
    <row r="3389" spans="12:12" x14ac:dyDescent="0.25">
      <c r="L3389" s="60"/>
    </row>
    <row r="3390" spans="12:12" x14ac:dyDescent="0.25">
      <c r="L3390" s="60"/>
    </row>
    <row r="3391" spans="12:12" x14ac:dyDescent="0.25">
      <c r="L3391" s="60"/>
    </row>
    <row r="3392" spans="12:12" x14ac:dyDescent="0.25">
      <c r="L3392" s="60"/>
    </row>
    <row r="3393" spans="12:12" x14ac:dyDescent="0.25">
      <c r="L3393" s="60"/>
    </row>
    <row r="3394" spans="12:12" x14ac:dyDescent="0.25">
      <c r="L3394" s="60"/>
    </row>
    <row r="3395" spans="12:12" x14ac:dyDescent="0.25">
      <c r="L3395" s="60"/>
    </row>
    <row r="3396" spans="12:12" x14ac:dyDescent="0.25">
      <c r="L3396" s="60"/>
    </row>
    <row r="3397" spans="12:12" x14ac:dyDescent="0.25">
      <c r="L3397" s="60"/>
    </row>
    <row r="3398" spans="12:12" x14ac:dyDescent="0.25">
      <c r="L3398" s="60"/>
    </row>
    <row r="3399" spans="12:12" x14ac:dyDescent="0.25">
      <c r="L3399" s="60"/>
    </row>
    <row r="3400" spans="12:12" x14ac:dyDescent="0.25">
      <c r="L3400" s="60"/>
    </row>
    <row r="3401" spans="12:12" x14ac:dyDescent="0.25">
      <c r="L3401" s="60"/>
    </row>
    <row r="3402" spans="12:12" x14ac:dyDescent="0.25">
      <c r="L3402" s="60"/>
    </row>
    <row r="3403" spans="12:12" x14ac:dyDescent="0.25">
      <c r="L3403" s="60"/>
    </row>
    <row r="3404" spans="12:12" x14ac:dyDescent="0.25">
      <c r="L3404" s="60"/>
    </row>
    <row r="3405" spans="12:12" x14ac:dyDescent="0.25">
      <c r="L3405" s="60"/>
    </row>
    <row r="3406" spans="12:12" x14ac:dyDescent="0.25">
      <c r="L3406" s="60"/>
    </row>
    <row r="3407" spans="12:12" x14ac:dyDescent="0.25">
      <c r="L3407" s="60"/>
    </row>
    <row r="3408" spans="12:12" x14ac:dyDescent="0.25">
      <c r="L3408" s="60"/>
    </row>
    <row r="3409" spans="12:12" x14ac:dyDescent="0.25">
      <c r="L3409" s="60"/>
    </row>
    <row r="3410" spans="12:12" x14ac:dyDescent="0.25">
      <c r="L3410" s="60"/>
    </row>
    <row r="3411" spans="12:12" x14ac:dyDescent="0.25">
      <c r="L3411" s="60"/>
    </row>
    <row r="3412" spans="12:12" x14ac:dyDescent="0.25">
      <c r="L3412" s="60"/>
    </row>
    <row r="3413" spans="12:12" x14ac:dyDescent="0.25">
      <c r="L3413" s="60"/>
    </row>
    <row r="3414" spans="12:12" x14ac:dyDescent="0.25">
      <c r="L3414" s="60"/>
    </row>
    <row r="3415" spans="12:12" x14ac:dyDescent="0.25">
      <c r="L3415" s="60"/>
    </row>
    <row r="3416" spans="12:12" x14ac:dyDescent="0.25">
      <c r="L3416" s="60"/>
    </row>
    <row r="3417" spans="12:12" x14ac:dyDescent="0.25">
      <c r="L3417" s="60"/>
    </row>
    <row r="3418" spans="12:12" x14ac:dyDescent="0.25">
      <c r="L3418" s="60"/>
    </row>
    <row r="3419" spans="12:12" x14ac:dyDescent="0.25">
      <c r="L3419" s="60"/>
    </row>
    <row r="3420" spans="12:12" x14ac:dyDescent="0.25">
      <c r="L3420" s="60"/>
    </row>
    <row r="3421" spans="12:12" x14ac:dyDescent="0.25">
      <c r="L3421" s="60"/>
    </row>
    <row r="3422" spans="12:12" x14ac:dyDescent="0.25">
      <c r="L3422" s="60"/>
    </row>
    <row r="3423" spans="12:12" x14ac:dyDescent="0.25">
      <c r="L3423" s="60"/>
    </row>
    <row r="3424" spans="12:12" x14ac:dyDescent="0.25">
      <c r="L3424" s="60"/>
    </row>
    <row r="3425" spans="12:12" x14ac:dyDescent="0.25">
      <c r="L3425" s="60"/>
    </row>
    <row r="3426" spans="12:12" x14ac:dyDescent="0.25">
      <c r="L3426" s="60"/>
    </row>
    <row r="3427" spans="12:12" x14ac:dyDescent="0.25">
      <c r="L3427" s="60"/>
    </row>
    <row r="3428" spans="12:12" x14ac:dyDescent="0.25">
      <c r="L3428" s="60"/>
    </row>
    <row r="3429" spans="12:12" x14ac:dyDescent="0.25">
      <c r="L3429" s="60"/>
    </row>
    <row r="3430" spans="12:12" x14ac:dyDescent="0.25">
      <c r="L3430" s="60"/>
    </row>
    <row r="3431" spans="12:12" x14ac:dyDescent="0.25">
      <c r="L3431" s="60"/>
    </row>
    <row r="3432" spans="12:12" x14ac:dyDescent="0.25">
      <c r="L3432" s="60"/>
    </row>
    <row r="3433" spans="12:12" x14ac:dyDescent="0.25">
      <c r="L3433" s="60"/>
    </row>
    <row r="3434" spans="12:12" x14ac:dyDescent="0.25">
      <c r="L3434" s="60"/>
    </row>
    <row r="3435" spans="12:12" x14ac:dyDescent="0.25">
      <c r="L3435" s="60"/>
    </row>
    <row r="3436" spans="12:12" x14ac:dyDescent="0.25">
      <c r="L3436" s="60"/>
    </row>
    <row r="3437" spans="12:12" x14ac:dyDescent="0.25">
      <c r="L3437" s="60"/>
    </row>
    <row r="3438" spans="12:12" x14ac:dyDescent="0.25">
      <c r="L3438" s="60"/>
    </row>
    <row r="3439" spans="12:12" x14ac:dyDescent="0.25">
      <c r="L3439" s="60"/>
    </row>
    <row r="3440" spans="12:12" x14ac:dyDescent="0.25">
      <c r="L3440" s="60"/>
    </row>
    <row r="3441" spans="12:12" x14ac:dyDescent="0.25">
      <c r="L3441" s="60"/>
    </row>
    <row r="3442" spans="12:12" x14ac:dyDescent="0.25">
      <c r="L3442" s="60"/>
    </row>
    <row r="3443" spans="12:12" x14ac:dyDescent="0.25">
      <c r="L3443" s="60"/>
    </row>
    <row r="3444" spans="12:12" x14ac:dyDescent="0.25">
      <c r="L3444" s="60"/>
    </row>
    <row r="3445" spans="12:12" x14ac:dyDescent="0.25">
      <c r="L3445" s="60"/>
    </row>
    <row r="3446" spans="12:12" x14ac:dyDescent="0.25">
      <c r="L3446" s="60"/>
    </row>
    <row r="3447" spans="12:12" x14ac:dyDescent="0.25">
      <c r="L3447" s="60"/>
    </row>
    <row r="3448" spans="12:12" x14ac:dyDescent="0.25">
      <c r="L3448" s="60"/>
    </row>
    <row r="3449" spans="12:12" x14ac:dyDescent="0.25">
      <c r="L3449" s="60"/>
    </row>
    <row r="3450" spans="12:12" x14ac:dyDescent="0.25">
      <c r="L3450" s="60"/>
    </row>
    <row r="3451" spans="12:12" x14ac:dyDescent="0.25">
      <c r="L3451" s="60"/>
    </row>
    <row r="3452" spans="12:12" x14ac:dyDescent="0.25">
      <c r="L3452" s="60"/>
    </row>
    <row r="3453" spans="12:12" x14ac:dyDescent="0.25">
      <c r="L3453" s="60"/>
    </row>
    <row r="3454" spans="12:12" x14ac:dyDescent="0.25">
      <c r="L3454" s="60"/>
    </row>
    <row r="3455" spans="12:12" x14ac:dyDescent="0.25">
      <c r="L3455" s="60"/>
    </row>
    <row r="3456" spans="12:12" x14ac:dyDescent="0.25">
      <c r="L3456" s="60"/>
    </row>
    <row r="3457" spans="12:12" x14ac:dyDescent="0.25">
      <c r="L3457" s="60"/>
    </row>
    <row r="3458" spans="12:12" x14ac:dyDescent="0.25">
      <c r="L3458" s="60"/>
    </row>
    <row r="3459" spans="12:12" x14ac:dyDescent="0.25">
      <c r="L3459" s="60"/>
    </row>
    <row r="3460" spans="12:12" x14ac:dyDescent="0.25">
      <c r="L3460" s="60"/>
    </row>
    <row r="3461" spans="12:12" x14ac:dyDescent="0.25">
      <c r="L3461" s="60"/>
    </row>
    <row r="3462" spans="12:12" x14ac:dyDescent="0.25">
      <c r="L3462" s="60"/>
    </row>
    <row r="3463" spans="12:12" x14ac:dyDescent="0.25">
      <c r="L3463" s="60"/>
    </row>
    <row r="3464" spans="12:12" x14ac:dyDescent="0.25">
      <c r="L3464" s="60"/>
    </row>
    <row r="3465" spans="12:12" x14ac:dyDescent="0.25">
      <c r="L3465" s="60"/>
    </row>
    <row r="3466" spans="12:12" x14ac:dyDescent="0.25">
      <c r="L3466" s="60"/>
    </row>
    <row r="3467" spans="12:12" x14ac:dyDescent="0.25">
      <c r="L3467" s="60"/>
    </row>
    <row r="3468" spans="12:12" x14ac:dyDescent="0.25">
      <c r="L3468" s="60"/>
    </row>
    <row r="3469" spans="12:12" x14ac:dyDescent="0.25">
      <c r="L3469" s="60"/>
    </row>
    <row r="3470" spans="12:12" x14ac:dyDescent="0.25">
      <c r="L3470" s="60"/>
    </row>
    <row r="3471" spans="12:12" x14ac:dyDescent="0.25">
      <c r="L3471" s="60"/>
    </row>
    <row r="3472" spans="12:12" x14ac:dyDescent="0.25">
      <c r="L3472" s="60"/>
    </row>
    <row r="3473" spans="12:12" x14ac:dyDescent="0.25">
      <c r="L3473" s="60"/>
    </row>
    <row r="3474" spans="12:12" x14ac:dyDescent="0.25">
      <c r="L3474" s="60"/>
    </row>
    <row r="3475" spans="12:12" x14ac:dyDescent="0.25">
      <c r="L3475" s="60"/>
    </row>
    <row r="3476" spans="12:12" x14ac:dyDescent="0.25">
      <c r="L3476" s="60"/>
    </row>
    <row r="3477" spans="12:12" x14ac:dyDescent="0.25">
      <c r="L3477" s="60"/>
    </row>
    <row r="3478" spans="12:12" x14ac:dyDescent="0.25">
      <c r="L3478" s="60"/>
    </row>
    <row r="3479" spans="12:12" x14ac:dyDescent="0.25">
      <c r="L3479" s="60"/>
    </row>
    <row r="3480" spans="12:12" x14ac:dyDescent="0.25">
      <c r="L3480" s="60"/>
    </row>
    <row r="3481" spans="12:12" x14ac:dyDescent="0.25">
      <c r="L3481" s="60"/>
    </row>
    <row r="3482" spans="12:12" x14ac:dyDescent="0.25">
      <c r="L3482" s="60"/>
    </row>
    <row r="3483" spans="12:12" x14ac:dyDescent="0.25">
      <c r="L3483" s="60"/>
    </row>
    <row r="3484" spans="12:12" x14ac:dyDescent="0.25">
      <c r="L3484" s="60"/>
    </row>
    <row r="3485" spans="12:12" x14ac:dyDescent="0.25">
      <c r="L3485" s="60"/>
    </row>
    <row r="3486" spans="12:12" x14ac:dyDescent="0.25">
      <c r="L3486" s="60"/>
    </row>
    <row r="3487" spans="12:12" x14ac:dyDescent="0.25">
      <c r="L3487" s="60"/>
    </row>
    <row r="3488" spans="12:12" x14ac:dyDescent="0.25">
      <c r="L3488" s="60"/>
    </row>
    <row r="3489" spans="12:12" x14ac:dyDescent="0.25">
      <c r="L3489" s="60"/>
    </row>
    <row r="3490" spans="12:12" x14ac:dyDescent="0.25">
      <c r="L3490" s="60"/>
    </row>
    <row r="3491" spans="12:12" x14ac:dyDescent="0.25">
      <c r="L3491" s="60"/>
    </row>
    <row r="3492" spans="12:12" x14ac:dyDescent="0.25">
      <c r="L3492" s="60"/>
    </row>
    <row r="3493" spans="12:12" x14ac:dyDescent="0.25">
      <c r="L3493" s="60"/>
    </row>
    <row r="3494" spans="12:12" x14ac:dyDescent="0.25">
      <c r="L3494" s="60"/>
    </row>
    <row r="3495" spans="12:12" x14ac:dyDescent="0.25">
      <c r="L3495" s="60"/>
    </row>
    <row r="3496" spans="12:12" x14ac:dyDescent="0.25">
      <c r="L3496" s="60"/>
    </row>
    <row r="3497" spans="12:12" x14ac:dyDescent="0.25">
      <c r="L3497" s="60"/>
    </row>
    <row r="3498" spans="12:12" x14ac:dyDescent="0.25">
      <c r="L3498" s="60"/>
    </row>
    <row r="3499" spans="12:12" x14ac:dyDescent="0.25">
      <c r="L3499" s="60"/>
    </row>
    <row r="3500" spans="12:12" x14ac:dyDescent="0.25">
      <c r="L3500" s="60"/>
    </row>
    <row r="3501" spans="12:12" x14ac:dyDescent="0.25">
      <c r="L3501" s="60"/>
    </row>
    <row r="3502" spans="12:12" x14ac:dyDescent="0.25">
      <c r="L3502" s="60"/>
    </row>
    <row r="3503" spans="12:12" x14ac:dyDescent="0.25">
      <c r="L3503" s="60"/>
    </row>
    <row r="3504" spans="12:12" x14ac:dyDescent="0.25">
      <c r="L3504" s="60"/>
    </row>
    <row r="3505" spans="12:12" x14ac:dyDescent="0.25">
      <c r="L3505" s="60"/>
    </row>
    <row r="3506" spans="12:12" x14ac:dyDescent="0.25">
      <c r="L3506" s="60"/>
    </row>
    <row r="3507" spans="12:12" x14ac:dyDescent="0.25">
      <c r="L3507" s="60"/>
    </row>
    <row r="3508" spans="12:12" x14ac:dyDescent="0.25">
      <c r="L3508" s="60"/>
    </row>
    <row r="3509" spans="12:12" x14ac:dyDescent="0.25">
      <c r="L3509" s="60"/>
    </row>
    <row r="3510" spans="12:12" x14ac:dyDescent="0.25">
      <c r="L3510" s="60"/>
    </row>
    <row r="3511" spans="12:12" x14ac:dyDescent="0.25">
      <c r="L3511" s="60"/>
    </row>
    <row r="3512" spans="12:12" x14ac:dyDescent="0.25">
      <c r="L3512" s="60"/>
    </row>
    <row r="3513" spans="12:12" x14ac:dyDescent="0.25">
      <c r="L3513" s="60"/>
    </row>
    <row r="3514" spans="12:12" x14ac:dyDescent="0.25">
      <c r="L3514" s="60"/>
    </row>
    <row r="3515" spans="12:12" x14ac:dyDescent="0.25">
      <c r="L3515" s="60"/>
    </row>
    <row r="3516" spans="12:12" x14ac:dyDescent="0.25">
      <c r="L3516" s="60"/>
    </row>
    <row r="3517" spans="12:12" x14ac:dyDescent="0.25">
      <c r="L3517" s="60"/>
    </row>
    <row r="3518" spans="12:12" x14ac:dyDescent="0.25">
      <c r="L3518" s="60"/>
    </row>
    <row r="3519" spans="12:12" x14ac:dyDescent="0.25">
      <c r="L3519" s="60"/>
    </row>
    <row r="3520" spans="12:12" x14ac:dyDescent="0.25">
      <c r="L3520" s="60"/>
    </row>
    <row r="3521" spans="12:12" x14ac:dyDescent="0.25">
      <c r="L3521" s="60"/>
    </row>
    <row r="3522" spans="12:12" x14ac:dyDescent="0.25">
      <c r="L3522" s="60"/>
    </row>
    <row r="3523" spans="12:12" x14ac:dyDescent="0.25">
      <c r="L3523" s="60"/>
    </row>
    <row r="3524" spans="12:12" x14ac:dyDescent="0.25">
      <c r="L3524" s="60"/>
    </row>
    <row r="3525" spans="12:12" x14ac:dyDescent="0.25">
      <c r="L3525" s="60"/>
    </row>
    <row r="3526" spans="12:12" x14ac:dyDescent="0.25">
      <c r="L3526" s="60"/>
    </row>
    <row r="3527" spans="12:12" x14ac:dyDescent="0.25">
      <c r="L3527" s="60"/>
    </row>
    <row r="3528" spans="12:12" x14ac:dyDescent="0.25">
      <c r="L3528" s="60"/>
    </row>
    <row r="3529" spans="12:12" x14ac:dyDescent="0.25">
      <c r="L3529" s="60"/>
    </row>
    <row r="3530" spans="12:12" x14ac:dyDescent="0.25">
      <c r="L3530" s="60"/>
    </row>
    <row r="3531" spans="12:12" x14ac:dyDescent="0.25">
      <c r="L3531" s="60"/>
    </row>
    <row r="3532" spans="12:12" x14ac:dyDescent="0.25">
      <c r="L3532" s="60"/>
    </row>
    <row r="3533" spans="12:12" x14ac:dyDescent="0.25">
      <c r="L3533" s="60"/>
    </row>
    <row r="3534" spans="12:12" x14ac:dyDescent="0.25">
      <c r="L3534" s="60"/>
    </row>
    <row r="3535" spans="12:12" x14ac:dyDescent="0.25">
      <c r="L3535" s="60"/>
    </row>
    <row r="3536" spans="12:12" x14ac:dyDescent="0.25">
      <c r="L3536" s="60"/>
    </row>
    <row r="3537" spans="12:12" x14ac:dyDescent="0.25">
      <c r="L3537" s="60"/>
    </row>
    <row r="3538" spans="12:12" x14ac:dyDescent="0.25">
      <c r="L3538" s="60"/>
    </row>
    <row r="3539" spans="12:12" x14ac:dyDescent="0.25">
      <c r="L3539" s="60"/>
    </row>
    <row r="3540" spans="12:12" x14ac:dyDescent="0.25">
      <c r="L3540" s="60"/>
    </row>
    <row r="3541" spans="12:12" x14ac:dyDescent="0.25">
      <c r="L3541" s="60"/>
    </row>
    <row r="3542" spans="12:12" x14ac:dyDescent="0.25">
      <c r="L3542" s="60"/>
    </row>
    <row r="3543" spans="12:12" x14ac:dyDescent="0.25">
      <c r="L3543" s="60"/>
    </row>
    <row r="3544" spans="12:12" x14ac:dyDescent="0.25">
      <c r="L3544" s="60"/>
    </row>
    <row r="3545" spans="12:12" x14ac:dyDescent="0.25">
      <c r="L3545" s="60"/>
    </row>
    <row r="3546" spans="12:12" x14ac:dyDescent="0.25">
      <c r="L3546" s="60"/>
    </row>
    <row r="3547" spans="12:12" x14ac:dyDescent="0.25">
      <c r="L3547" s="60"/>
    </row>
    <row r="3548" spans="12:12" x14ac:dyDescent="0.25">
      <c r="L3548" s="60"/>
    </row>
    <row r="3549" spans="12:12" x14ac:dyDescent="0.25">
      <c r="L3549" s="60"/>
    </row>
    <row r="3550" spans="12:12" x14ac:dyDescent="0.25">
      <c r="L3550" s="60"/>
    </row>
    <row r="3551" spans="12:12" x14ac:dyDescent="0.25">
      <c r="L3551" s="60"/>
    </row>
    <row r="3552" spans="12:12" x14ac:dyDescent="0.25">
      <c r="L3552" s="60"/>
    </row>
    <row r="3553" spans="12:12" x14ac:dyDescent="0.25">
      <c r="L3553" s="60"/>
    </row>
    <row r="3554" spans="12:12" x14ac:dyDescent="0.25">
      <c r="L3554" s="60"/>
    </row>
    <row r="3555" spans="12:12" x14ac:dyDescent="0.25">
      <c r="L3555" s="60"/>
    </row>
    <row r="3556" spans="12:12" x14ac:dyDescent="0.25">
      <c r="L3556" s="60"/>
    </row>
    <row r="3557" spans="12:12" x14ac:dyDescent="0.25">
      <c r="L3557" s="60"/>
    </row>
    <row r="3558" spans="12:12" x14ac:dyDescent="0.25">
      <c r="L3558" s="60"/>
    </row>
    <row r="3559" spans="12:12" x14ac:dyDescent="0.25">
      <c r="L3559" s="60"/>
    </row>
    <row r="3560" spans="12:12" x14ac:dyDescent="0.25">
      <c r="L3560" s="60"/>
    </row>
    <row r="3561" spans="12:12" x14ac:dyDescent="0.25">
      <c r="L3561" s="60"/>
    </row>
    <row r="3562" spans="12:12" x14ac:dyDescent="0.25">
      <c r="L3562" s="60"/>
    </row>
    <row r="3563" spans="12:12" x14ac:dyDescent="0.25">
      <c r="L3563" s="60"/>
    </row>
    <row r="3564" spans="12:12" x14ac:dyDescent="0.25">
      <c r="L3564" s="60"/>
    </row>
    <row r="3565" spans="12:12" x14ac:dyDescent="0.25">
      <c r="L3565" s="60"/>
    </row>
    <row r="3566" spans="12:12" x14ac:dyDescent="0.25">
      <c r="L3566" s="60"/>
    </row>
    <row r="3567" spans="12:12" x14ac:dyDescent="0.25">
      <c r="L3567" s="60"/>
    </row>
    <row r="3568" spans="12:12" x14ac:dyDescent="0.25">
      <c r="L3568" s="60"/>
    </row>
    <row r="3569" spans="12:12" x14ac:dyDescent="0.25">
      <c r="L3569" s="60"/>
    </row>
    <row r="3570" spans="12:12" x14ac:dyDescent="0.25">
      <c r="L3570" s="60"/>
    </row>
    <row r="3571" spans="12:12" x14ac:dyDescent="0.25">
      <c r="L3571" s="60"/>
    </row>
    <row r="3572" spans="12:12" x14ac:dyDescent="0.25">
      <c r="L3572" s="60"/>
    </row>
    <row r="3573" spans="12:12" x14ac:dyDescent="0.25">
      <c r="L3573" s="60"/>
    </row>
    <row r="3574" spans="12:12" x14ac:dyDescent="0.25">
      <c r="L3574" s="60"/>
    </row>
    <row r="3575" spans="12:12" x14ac:dyDescent="0.25">
      <c r="L3575" s="60"/>
    </row>
    <row r="3576" spans="12:12" x14ac:dyDescent="0.25">
      <c r="L3576" s="60"/>
    </row>
    <row r="3577" spans="12:12" x14ac:dyDescent="0.25">
      <c r="L3577" s="60"/>
    </row>
    <row r="3578" spans="12:12" x14ac:dyDescent="0.25">
      <c r="L3578" s="60"/>
    </row>
    <row r="3579" spans="12:12" x14ac:dyDescent="0.25">
      <c r="L3579" s="60"/>
    </row>
    <row r="3580" spans="12:12" x14ac:dyDescent="0.25">
      <c r="L3580" s="60"/>
    </row>
    <row r="3581" spans="12:12" x14ac:dyDescent="0.25">
      <c r="L3581" s="60"/>
    </row>
    <row r="3582" spans="12:12" x14ac:dyDescent="0.25">
      <c r="L3582" s="60"/>
    </row>
    <row r="3583" spans="12:12" x14ac:dyDescent="0.25">
      <c r="L3583" s="60"/>
    </row>
    <row r="3584" spans="12:12" x14ac:dyDescent="0.25">
      <c r="L3584" s="60"/>
    </row>
    <row r="3585" spans="12:12" x14ac:dyDescent="0.25">
      <c r="L3585" s="60"/>
    </row>
    <row r="3586" spans="12:12" x14ac:dyDescent="0.25">
      <c r="L3586" s="60"/>
    </row>
    <row r="3587" spans="12:12" x14ac:dyDescent="0.25">
      <c r="L3587" s="60"/>
    </row>
    <row r="3588" spans="12:12" x14ac:dyDescent="0.25">
      <c r="L3588" s="60"/>
    </row>
    <row r="3589" spans="12:12" x14ac:dyDescent="0.25">
      <c r="L3589" s="60"/>
    </row>
    <row r="3590" spans="12:12" x14ac:dyDescent="0.25">
      <c r="L3590" s="60"/>
    </row>
    <row r="3591" spans="12:12" x14ac:dyDescent="0.25">
      <c r="L3591" s="60"/>
    </row>
    <row r="3592" spans="12:12" x14ac:dyDescent="0.25">
      <c r="L3592" s="60"/>
    </row>
    <row r="3593" spans="12:12" x14ac:dyDescent="0.25">
      <c r="L3593" s="60"/>
    </row>
    <row r="3594" spans="12:12" x14ac:dyDescent="0.25">
      <c r="L3594" s="60"/>
    </row>
    <row r="3595" spans="12:12" x14ac:dyDescent="0.25">
      <c r="L3595" s="60"/>
    </row>
    <row r="3596" spans="12:12" x14ac:dyDescent="0.25">
      <c r="L3596" s="60"/>
    </row>
    <row r="3597" spans="12:12" x14ac:dyDescent="0.25">
      <c r="L3597" s="60"/>
    </row>
    <row r="3598" spans="12:12" x14ac:dyDescent="0.25">
      <c r="L3598" s="60"/>
    </row>
    <row r="3599" spans="12:12" x14ac:dyDescent="0.25">
      <c r="L3599" s="60"/>
    </row>
    <row r="3600" spans="12:12" x14ac:dyDescent="0.25">
      <c r="L3600" s="60"/>
    </row>
    <row r="3601" spans="12:12" x14ac:dyDescent="0.25">
      <c r="L3601" s="60"/>
    </row>
    <row r="3602" spans="12:12" x14ac:dyDescent="0.25">
      <c r="L3602" s="60"/>
    </row>
    <row r="3603" spans="12:12" x14ac:dyDescent="0.25">
      <c r="L3603" s="60"/>
    </row>
    <row r="3604" spans="12:12" x14ac:dyDescent="0.25">
      <c r="L3604" s="60"/>
    </row>
    <row r="3605" spans="12:12" x14ac:dyDescent="0.25">
      <c r="L3605" s="60"/>
    </row>
    <row r="3606" spans="12:12" x14ac:dyDescent="0.25">
      <c r="L3606" s="60"/>
    </row>
    <row r="3607" spans="12:12" x14ac:dyDescent="0.25">
      <c r="L3607" s="60"/>
    </row>
    <row r="3608" spans="12:12" x14ac:dyDescent="0.25">
      <c r="L3608" s="60"/>
    </row>
    <row r="3609" spans="12:12" x14ac:dyDescent="0.25">
      <c r="L3609" s="60"/>
    </row>
    <row r="3610" spans="12:12" x14ac:dyDescent="0.25">
      <c r="L3610" s="60"/>
    </row>
    <row r="3611" spans="12:12" x14ac:dyDescent="0.25">
      <c r="L3611" s="60"/>
    </row>
    <row r="3612" spans="12:12" x14ac:dyDescent="0.25">
      <c r="L3612" s="60"/>
    </row>
    <row r="3613" spans="12:12" x14ac:dyDescent="0.25">
      <c r="L3613" s="60"/>
    </row>
    <row r="3614" spans="12:12" x14ac:dyDescent="0.25">
      <c r="L3614" s="60"/>
    </row>
    <row r="3615" spans="12:12" x14ac:dyDescent="0.25">
      <c r="L3615" s="60"/>
    </row>
    <row r="3616" spans="12:12" x14ac:dyDescent="0.25">
      <c r="L3616" s="60"/>
    </row>
    <row r="3617" spans="12:12" x14ac:dyDescent="0.25">
      <c r="L3617" s="60"/>
    </row>
    <row r="3618" spans="12:12" x14ac:dyDescent="0.25">
      <c r="L3618" s="60"/>
    </row>
    <row r="3619" spans="12:12" x14ac:dyDescent="0.25">
      <c r="L3619" s="60"/>
    </row>
    <row r="3620" spans="12:12" x14ac:dyDescent="0.25">
      <c r="L3620" s="60"/>
    </row>
    <row r="3621" spans="12:12" x14ac:dyDescent="0.25">
      <c r="L3621" s="60"/>
    </row>
    <row r="3622" spans="12:12" x14ac:dyDescent="0.25">
      <c r="L3622" s="60"/>
    </row>
    <row r="3623" spans="12:12" x14ac:dyDescent="0.25">
      <c r="L3623" s="60"/>
    </row>
    <row r="3624" spans="12:12" x14ac:dyDescent="0.25">
      <c r="L3624" s="60"/>
    </row>
    <row r="3625" spans="12:12" x14ac:dyDescent="0.25">
      <c r="L3625" s="60"/>
    </row>
    <row r="3626" spans="12:12" x14ac:dyDescent="0.25">
      <c r="L3626" s="60"/>
    </row>
    <row r="3627" spans="12:12" x14ac:dyDescent="0.25">
      <c r="L3627" s="60"/>
    </row>
    <row r="3628" spans="12:12" x14ac:dyDescent="0.25">
      <c r="L3628" s="60"/>
    </row>
    <row r="3629" spans="12:12" x14ac:dyDescent="0.25">
      <c r="L3629" s="60"/>
    </row>
    <row r="3630" spans="12:12" x14ac:dyDescent="0.25">
      <c r="L3630" s="60"/>
    </row>
    <row r="3631" spans="12:12" x14ac:dyDescent="0.25">
      <c r="L3631" s="60"/>
    </row>
    <row r="3632" spans="12:12" x14ac:dyDescent="0.25">
      <c r="L3632" s="60"/>
    </row>
    <row r="3633" spans="12:12" x14ac:dyDescent="0.25">
      <c r="L3633" s="60"/>
    </row>
    <row r="3634" spans="12:12" x14ac:dyDescent="0.25">
      <c r="L3634" s="60"/>
    </row>
    <row r="3635" spans="12:12" x14ac:dyDescent="0.25">
      <c r="L3635" s="60"/>
    </row>
    <row r="3636" spans="12:12" x14ac:dyDescent="0.25">
      <c r="L3636" s="60"/>
    </row>
    <row r="3637" spans="12:12" x14ac:dyDescent="0.25">
      <c r="L3637" s="60"/>
    </row>
    <row r="3638" spans="12:12" x14ac:dyDescent="0.25">
      <c r="L3638" s="60"/>
    </row>
    <row r="3639" spans="12:12" x14ac:dyDescent="0.25">
      <c r="L3639" s="60"/>
    </row>
    <row r="3640" spans="12:12" x14ac:dyDescent="0.25">
      <c r="L3640" s="60"/>
    </row>
    <row r="3641" spans="12:12" x14ac:dyDescent="0.25">
      <c r="L3641" s="60"/>
    </row>
    <row r="3642" spans="12:12" x14ac:dyDescent="0.25">
      <c r="L3642" s="60"/>
    </row>
    <row r="3643" spans="12:12" x14ac:dyDescent="0.25">
      <c r="L3643" s="60"/>
    </row>
    <row r="3644" spans="12:12" x14ac:dyDescent="0.25">
      <c r="L3644" s="60"/>
    </row>
    <row r="3645" spans="12:12" x14ac:dyDescent="0.25">
      <c r="L3645" s="60"/>
    </row>
    <row r="3646" spans="12:12" x14ac:dyDescent="0.25">
      <c r="L3646" s="60"/>
    </row>
    <row r="3647" spans="12:12" x14ac:dyDescent="0.25">
      <c r="L3647" s="60"/>
    </row>
    <row r="3648" spans="12:12" x14ac:dyDescent="0.25">
      <c r="L3648" s="60"/>
    </row>
    <row r="3649" spans="12:12" x14ac:dyDescent="0.25">
      <c r="L3649" s="60"/>
    </row>
    <row r="3650" spans="12:12" x14ac:dyDescent="0.25">
      <c r="L3650" s="60"/>
    </row>
    <row r="3651" spans="12:12" x14ac:dyDescent="0.25">
      <c r="L3651" s="60"/>
    </row>
    <row r="3652" spans="12:12" x14ac:dyDescent="0.25">
      <c r="L3652" s="60"/>
    </row>
    <row r="3653" spans="12:12" x14ac:dyDescent="0.25">
      <c r="L3653" s="60"/>
    </row>
    <row r="3654" spans="12:12" x14ac:dyDescent="0.25">
      <c r="L3654" s="60"/>
    </row>
    <row r="3655" spans="12:12" x14ac:dyDescent="0.25">
      <c r="L3655" s="60"/>
    </row>
    <row r="3656" spans="12:12" x14ac:dyDescent="0.25">
      <c r="L3656" s="60"/>
    </row>
    <row r="3657" spans="12:12" x14ac:dyDescent="0.25">
      <c r="L3657" s="60"/>
    </row>
    <row r="3658" spans="12:12" x14ac:dyDescent="0.25">
      <c r="L3658" s="60"/>
    </row>
    <row r="3659" spans="12:12" x14ac:dyDescent="0.25">
      <c r="L3659" s="60"/>
    </row>
    <row r="3660" spans="12:12" x14ac:dyDescent="0.25">
      <c r="L3660" s="60"/>
    </row>
    <row r="3661" spans="12:12" x14ac:dyDescent="0.25">
      <c r="L3661" s="60"/>
    </row>
    <row r="3662" spans="12:12" x14ac:dyDescent="0.25">
      <c r="L3662" s="60"/>
    </row>
    <row r="3663" spans="12:12" x14ac:dyDescent="0.25">
      <c r="L3663" s="60"/>
    </row>
    <row r="3664" spans="12:12" x14ac:dyDescent="0.25">
      <c r="L3664" s="60"/>
    </row>
    <row r="3665" spans="12:12" x14ac:dyDescent="0.25">
      <c r="L3665" s="60"/>
    </row>
    <row r="3666" spans="12:12" x14ac:dyDescent="0.25">
      <c r="L3666" s="60"/>
    </row>
    <row r="3667" spans="12:12" x14ac:dyDescent="0.25">
      <c r="L3667" s="60"/>
    </row>
    <row r="3668" spans="12:12" x14ac:dyDescent="0.25">
      <c r="L3668" s="60"/>
    </row>
    <row r="3669" spans="12:12" x14ac:dyDescent="0.25">
      <c r="L3669" s="60"/>
    </row>
    <row r="3670" spans="12:12" x14ac:dyDescent="0.25">
      <c r="L3670" s="60"/>
    </row>
    <row r="3671" spans="12:12" x14ac:dyDescent="0.25">
      <c r="L3671" s="60"/>
    </row>
    <row r="3672" spans="12:12" x14ac:dyDescent="0.25">
      <c r="L3672" s="60"/>
    </row>
    <row r="3673" spans="12:12" x14ac:dyDescent="0.25">
      <c r="L3673" s="60"/>
    </row>
    <row r="3674" spans="12:12" x14ac:dyDescent="0.25">
      <c r="L3674" s="60"/>
    </row>
    <row r="3675" spans="12:12" x14ac:dyDescent="0.25">
      <c r="L3675" s="60"/>
    </row>
    <row r="3676" spans="12:12" x14ac:dyDescent="0.25">
      <c r="L3676" s="60"/>
    </row>
    <row r="3677" spans="12:12" x14ac:dyDescent="0.25">
      <c r="L3677" s="60"/>
    </row>
    <row r="3678" spans="12:12" x14ac:dyDescent="0.25">
      <c r="L3678" s="60"/>
    </row>
    <row r="3679" spans="12:12" x14ac:dyDescent="0.25">
      <c r="L3679" s="60"/>
    </row>
    <row r="3680" spans="12:12" x14ac:dyDescent="0.25">
      <c r="L3680" s="60"/>
    </row>
    <row r="3681" spans="12:12" x14ac:dyDescent="0.25">
      <c r="L3681" s="60"/>
    </row>
    <row r="3682" spans="12:12" x14ac:dyDescent="0.25">
      <c r="L3682" s="60"/>
    </row>
    <row r="3683" spans="12:12" x14ac:dyDescent="0.25">
      <c r="L3683" s="60"/>
    </row>
    <row r="3684" spans="12:12" x14ac:dyDescent="0.25">
      <c r="L3684" s="60"/>
    </row>
    <row r="3685" spans="12:12" x14ac:dyDescent="0.25">
      <c r="L3685" s="60"/>
    </row>
    <row r="3686" spans="12:12" x14ac:dyDescent="0.25">
      <c r="L3686" s="60"/>
    </row>
    <row r="3687" spans="12:12" x14ac:dyDescent="0.25">
      <c r="L3687" s="60"/>
    </row>
    <row r="3688" spans="12:12" x14ac:dyDescent="0.25">
      <c r="L3688" s="60"/>
    </row>
    <row r="3689" spans="12:12" x14ac:dyDescent="0.25">
      <c r="L3689" s="60"/>
    </row>
    <row r="3690" spans="12:12" x14ac:dyDescent="0.25">
      <c r="L3690" s="60"/>
    </row>
    <row r="3691" spans="12:12" x14ac:dyDescent="0.25">
      <c r="L3691" s="60"/>
    </row>
    <row r="3692" spans="12:12" x14ac:dyDescent="0.25">
      <c r="L3692" s="60"/>
    </row>
    <row r="3693" spans="12:12" x14ac:dyDescent="0.25">
      <c r="L3693" s="60"/>
    </row>
    <row r="3694" spans="12:12" x14ac:dyDescent="0.25">
      <c r="L3694" s="60"/>
    </row>
    <row r="3695" spans="12:12" x14ac:dyDescent="0.25">
      <c r="L3695" s="60"/>
    </row>
    <row r="3696" spans="12:12" x14ac:dyDescent="0.25">
      <c r="L3696" s="60"/>
    </row>
    <row r="3697" spans="12:12" x14ac:dyDescent="0.25">
      <c r="L3697" s="60"/>
    </row>
    <row r="3698" spans="12:12" x14ac:dyDescent="0.25">
      <c r="L3698" s="60"/>
    </row>
    <row r="3699" spans="12:12" x14ac:dyDescent="0.25">
      <c r="L3699" s="60"/>
    </row>
    <row r="3700" spans="12:12" x14ac:dyDescent="0.25">
      <c r="L3700" s="60"/>
    </row>
    <row r="3701" spans="12:12" x14ac:dyDescent="0.25">
      <c r="L3701" s="60"/>
    </row>
    <row r="3702" spans="12:12" x14ac:dyDescent="0.25">
      <c r="L3702" s="60"/>
    </row>
    <row r="3703" spans="12:12" x14ac:dyDescent="0.25">
      <c r="L3703" s="60"/>
    </row>
    <row r="3704" spans="12:12" x14ac:dyDescent="0.25">
      <c r="L3704" s="60"/>
    </row>
    <row r="3705" spans="12:12" x14ac:dyDescent="0.25">
      <c r="L3705" s="60"/>
    </row>
    <row r="3706" spans="12:12" x14ac:dyDescent="0.25">
      <c r="L3706" s="60"/>
    </row>
    <row r="3707" spans="12:12" x14ac:dyDescent="0.25">
      <c r="L3707" s="60"/>
    </row>
    <row r="3708" spans="12:12" x14ac:dyDescent="0.25">
      <c r="L3708" s="60"/>
    </row>
    <row r="3709" spans="12:12" x14ac:dyDescent="0.25">
      <c r="L3709" s="60"/>
    </row>
    <row r="3710" spans="12:12" x14ac:dyDescent="0.25">
      <c r="L3710" s="60"/>
    </row>
    <row r="3711" spans="12:12" x14ac:dyDescent="0.25">
      <c r="L3711" s="60"/>
    </row>
    <row r="3712" spans="12:12" x14ac:dyDescent="0.25">
      <c r="L3712" s="60"/>
    </row>
    <row r="3713" spans="12:12" x14ac:dyDescent="0.25">
      <c r="L3713" s="60"/>
    </row>
    <row r="3714" spans="12:12" x14ac:dyDescent="0.25">
      <c r="L3714" s="60"/>
    </row>
    <row r="3715" spans="12:12" x14ac:dyDescent="0.25">
      <c r="L3715" s="60"/>
    </row>
    <row r="3716" spans="12:12" x14ac:dyDescent="0.25">
      <c r="L3716" s="60"/>
    </row>
    <row r="3717" spans="12:12" x14ac:dyDescent="0.25">
      <c r="L3717" s="60"/>
    </row>
    <row r="3718" spans="12:12" x14ac:dyDescent="0.25">
      <c r="L3718" s="60"/>
    </row>
    <row r="3719" spans="12:12" x14ac:dyDescent="0.25">
      <c r="L3719" s="60"/>
    </row>
    <row r="3720" spans="12:12" x14ac:dyDescent="0.25">
      <c r="L3720" s="60"/>
    </row>
    <row r="3721" spans="12:12" x14ac:dyDescent="0.25">
      <c r="L3721" s="60"/>
    </row>
    <row r="3722" spans="12:12" x14ac:dyDescent="0.25">
      <c r="L3722" s="60"/>
    </row>
    <row r="3723" spans="12:12" x14ac:dyDescent="0.25">
      <c r="L3723" s="60"/>
    </row>
    <row r="3724" spans="12:12" x14ac:dyDescent="0.25">
      <c r="L3724" s="60"/>
    </row>
    <row r="3725" spans="12:12" x14ac:dyDescent="0.25">
      <c r="L3725" s="60"/>
    </row>
    <row r="3726" spans="12:12" x14ac:dyDescent="0.25">
      <c r="L3726" s="60"/>
    </row>
    <row r="3727" spans="12:12" x14ac:dyDescent="0.25">
      <c r="L3727" s="60"/>
    </row>
    <row r="3728" spans="12:12" x14ac:dyDescent="0.25">
      <c r="L3728" s="60"/>
    </row>
    <row r="3729" spans="12:12" x14ac:dyDescent="0.25">
      <c r="L3729" s="60"/>
    </row>
    <row r="3730" spans="12:12" x14ac:dyDescent="0.25">
      <c r="L3730" s="60"/>
    </row>
    <row r="3731" spans="12:12" x14ac:dyDescent="0.25">
      <c r="L3731" s="60"/>
    </row>
    <row r="3732" spans="12:12" x14ac:dyDescent="0.25">
      <c r="L3732" s="60"/>
    </row>
    <row r="3733" spans="12:12" x14ac:dyDescent="0.25">
      <c r="L3733" s="60"/>
    </row>
    <row r="3734" spans="12:12" x14ac:dyDescent="0.25">
      <c r="L3734" s="60"/>
    </row>
    <row r="3735" spans="12:12" x14ac:dyDescent="0.25">
      <c r="L3735" s="60"/>
    </row>
    <row r="3736" spans="12:12" x14ac:dyDescent="0.25">
      <c r="L3736" s="60"/>
    </row>
    <row r="3737" spans="12:12" x14ac:dyDescent="0.25">
      <c r="L3737" s="60"/>
    </row>
    <row r="3738" spans="12:12" x14ac:dyDescent="0.25">
      <c r="L3738" s="60"/>
    </row>
    <row r="3739" spans="12:12" x14ac:dyDescent="0.25">
      <c r="L3739" s="60"/>
    </row>
    <row r="3740" spans="12:12" x14ac:dyDescent="0.25">
      <c r="L3740" s="60"/>
    </row>
    <row r="3741" spans="12:12" x14ac:dyDescent="0.25">
      <c r="L3741" s="60"/>
    </row>
    <row r="3742" spans="12:12" x14ac:dyDescent="0.25">
      <c r="L3742" s="60"/>
    </row>
    <row r="3743" spans="12:12" x14ac:dyDescent="0.25">
      <c r="L3743" s="60"/>
    </row>
    <row r="3744" spans="12:12" x14ac:dyDescent="0.25">
      <c r="L3744" s="60"/>
    </row>
    <row r="3745" spans="12:12" x14ac:dyDescent="0.25">
      <c r="L3745" s="60"/>
    </row>
    <row r="3746" spans="12:12" x14ac:dyDescent="0.25">
      <c r="L3746" s="60"/>
    </row>
    <row r="3747" spans="12:12" x14ac:dyDescent="0.25">
      <c r="L3747" s="60"/>
    </row>
    <row r="3748" spans="12:12" x14ac:dyDescent="0.25">
      <c r="L3748" s="60"/>
    </row>
    <row r="3749" spans="12:12" x14ac:dyDescent="0.25">
      <c r="L3749" s="60"/>
    </row>
    <row r="3750" spans="12:12" x14ac:dyDescent="0.25">
      <c r="L3750" s="60"/>
    </row>
    <row r="3751" spans="12:12" x14ac:dyDescent="0.25">
      <c r="L3751" s="60"/>
    </row>
    <row r="3752" spans="12:12" x14ac:dyDescent="0.25">
      <c r="L3752" s="60"/>
    </row>
    <row r="3753" spans="12:12" x14ac:dyDescent="0.25">
      <c r="L3753" s="60"/>
    </row>
    <row r="3754" spans="12:12" x14ac:dyDescent="0.25">
      <c r="L3754" s="60"/>
    </row>
    <row r="3755" spans="12:12" x14ac:dyDescent="0.25">
      <c r="L3755" s="60"/>
    </row>
    <row r="3756" spans="12:12" x14ac:dyDescent="0.25">
      <c r="L3756" s="60"/>
    </row>
    <row r="3757" spans="12:12" x14ac:dyDescent="0.25">
      <c r="L3757" s="60"/>
    </row>
    <row r="3758" spans="12:12" x14ac:dyDescent="0.25">
      <c r="L3758" s="60"/>
    </row>
    <row r="3759" spans="12:12" x14ac:dyDescent="0.25">
      <c r="L3759" s="60"/>
    </row>
    <row r="3760" spans="12:12" x14ac:dyDescent="0.25">
      <c r="L3760" s="60"/>
    </row>
    <row r="3761" spans="12:12" x14ac:dyDescent="0.25">
      <c r="L3761" s="60"/>
    </row>
    <row r="3762" spans="12:12" x14ac:dyDescent="0.25">
      <c r="L3762" s="60"/>
    </row>
    <row r="3763" spans="12:12" x14ac:dyDescent="0.25">
      <c r="L3763" s="60"/>
    </row>
    <row r="3764" spans="12:12" x14ac:dyDescent="0.25">
      <c r="L3764" s="60"/>
    </row>
    <row r="3765" spans="12:12" x14ac:dyDescent="0.25">
      <c r="L3765" s="60"/>
    </row>
    <row r="3766" spans="12:12" x14ac:dyDescent="0.25">
      <c r="L3766" s="60"/>
    </row>
    <row r="3767" spans="12:12" x14ac:dyDescent="0.25">
      <c r="L3767" s="60"/>
    </row>
    <row r="3768" spans="12:12" x14ac:dyDescent="0.25">
      <c r="L3768" s="60"/>
    </row>
    <row r="3769" spans="12:12" x14ac:dyDescent="0.25">
      <c r="L3769" s="60"/>
    </row>
    <row r="3770" spans="12:12" x14ac:dyDescent="0.25">
      <c r="L3770" s="60"/>
    </row>
    <row r="3771" spans="12:12" x14ac:dyDescent="0.25">
      <c r="L3771" s="60"/>
    </row>
    <row r="3772" spans="12:12" x14ac:dyDescent="0.25">
      <c r="L3772" s="60"/>
    </row>
    <row r="3773" spans="12:12" x14ac:dyDescent="0.25">
      <c r="L3773" s="60"/>
    </row>
    <row r="3774" spans="12:12" x14ac:dyDescent="0.25">
      <c r="L3774" s="60"/>
    </row>
    <row r="3775" spans="12:12" x14ac:dyDescent="0.25">
      <c r="L3775" s="60"/>
    </row>
    <row r="3776" spans="12:12" x14ac:dyDescent="0.25">
      <c r="L3776" s="60"/>
    </row>
    <row r="3777" spans="12:12" x14ac:dyDescent="0.25">
      <c r="L3777" s="60"/>
    </row>
    <row r="3778" spans="12:12" x14ac:dyDescent="0.25">
      <c r="L3778" s="60"/>
    </row>
    <row r="3779" spans="12:12" x14ac:dyDescent="0.25">
      <c r="L3779" s="60"/>
    </row>
    <row r="3780" spans="12:12" x14ac:dyDescent="0.25">
      <c r="L3780" s="60"/>
    </row>
    <row r="3781" spans="12:12" x14ac:dyDescent="0.25">
      <c r="L3781" s="60"/>
    </row>
    <row r="3782" spans="12:12" x14ac:dyDescent="0.25">
      <c r="L3782" s="60"/>
    </row>
    <row r="3783" spans="12:12" x14ac:dyDescent="0.25">
      <c r="L3783" s="60"/>
    </row>
    <row r="3784" spans="12:12" x14ac:dyDescent="0.25">
      <c r="L3784" s="60"/>
    </row>
    <row r="3785" spans="12:12" x14ac:dyDescent="0.25">
      <c r="L3785" s="60"/>
    </row>
    <row r="3786" spans="12:12" x14ac:dyDescent="0.25">
      <c r="L3786" s="60"/>
    </row>
    <row r="3787" spans="12:12" x14ac:dyDescent="0.25">
      <c r="L3787" s="60"/>
    </row>
    <row r="3788" spans="12:12" x14ac:dyDescent="0.25">
      <c r="L3788" s="60"/>
    </row>
    <row r="3789" spans="12:12" x14ac:dyDescent="0.25">
      <c r="L3789" s="60"/>
    </row>
    <row r="3790" spans="12:12" x14ac:dyDescent="0.25">
      <c r="L3790" s="60"/>
    </row>
    <row r="3791" spans="12:12" x14ac:dyDescent="0.25">
      <c r="L3791" s="60"/>
    </row>
    <row r="3792" spans="12:12" x14ac:dyDescent="0.25">
      <c r="L3792" s="60"/>
    </row>
    <row r="3793" spans="12:12" x14ac:dyDescent="0.25">
      <c r="L3793" s="60"/>
    </row>
    <row r="3794" spans="12:12" x14ac:dyDescent="0.25">
      <c r="L3794" s="60"/>
    </row>
    <row r="3795" spans="12:12" x14ac:dyDescent="0.25">
      <c r="L3795" s="60"/>
    </row>
    <row r="3796" spans="12:12" x14ac:dyDescent="0.25">
      <c r="L3796" s="60"/>
    </row>
    <row r="3797" spans="12:12" x14ac:dyDescent="0.25">
      <c r="L3797" s="60"/>
    </row>
    <row r="3798" spans="12:12" x14ac:dyDescent="0.25">
      <c r="L3798" s="60"/>
    </row>
    <row r="3799" spans="12:12" x14ac:dyDescent="0.25">
      <c r="L3799" s="60"/>
    </row>
    <row r="3800" spans="12:12" x14ac:dyDescent="0.25">
      <c r="L3800" s="60"/>
    </row>
    <row r="3801" spans="12:12" x14ac:dyDescent="0.25">
      <c r="L3801" s="60"/>
    </row>
    <row r="3802" spans="12:12" x14ac:dyDescent="0.25">
      <c r="L3802" s="60"/>
    </row>
    <row r="3803" spans="12:12" x14ac:dyDescent="0.25">
      <c r="L3803" s="60"/>
    </row>
    <row r="3804" spans="12:12" x14ac:dyDescent="0.25">
      <c r="L3804" s="60"/>
    </row>
    <row r="3805" spans="12:12" x14ac:dyDescent="0.25">
      <c r="L3805" s="60"/>
    </row>
    <row r="3806" spans="12:12" x14ac:dyDescent="0.25">
      <c r="L3806" s="60"/>
    </row>
    <row r="3807" spans="12:12" x14ac:dyDescent="0.25">
      <c r="L3807" s="60"/>
    </row>
    <row r="3808" spans="12:12" x14ac:dyDescent="0.25">
      <c r="L3808" s="60"/>
    </row>
    <row r="3809" spans="12:12" x14ac:dyDescent="0.25">
      <c r="L3809" s="60"/>
    </row>
    <row r="3810" spans="12:12" x14ac:dyDescent="0.25">
      <c r="L3810" s="60"/>
    </row>
    <row r="3811" spans="12:12" x14ac:dyDescent="0.25">
      <c r="L3811" s="60"/>
    </row>
    <row r="3812" spans="12:12" x14ac:dyDescent="0.25">
      <c r="L3812" s="60"/>
    </row>
    <row r="3813" spans="12:12" x14ac:dyDescent="0.25">
      <c r="L3813" s="60"/>
    </row>
    <row r="3814" spans="12:12" x14ac:dyDescent="0.25">
      <c r="L3814" s="60"/>
    </row>
    <row r="3815" spans="12:12" x14ac:dyDescent="0.25">
      <c r="L3815" s="60"/>
    </row>
    <row r="3816" spans="12:12" x14ac:dyDescent="0.25">
      <c r="L3816" s="60"/>
    </row>
    <row r="3817" spans="12:12" x14ac:dyDescent="0.25">
      <c r="L3817" s="60"/>
    </row>
    <row r="3818" spans="12:12" x14ac:dyDescent="0.25">
      <c r="L3818" s="60"/>
    </row>
    <row r="3819" spans="12:12" x14ac:dyDescent="0.25">
      <c r="L3819" s="60"/>
    </row>
    <row r="3820" spans="12:12" x14ac:dyDescent="0.25">
      <c r="L3820" s="60"/>
    </row>
    <row r="3821" spans="12:12" x14ac:dyDescent="0.25">
      <c r="L3821" s="60"/>
    </row>
    <row r="3822" spans="12:12" x14ac:dyDescent="0.25">
      <c r="L3822" s="60"/>
    </row>
    <row r="3823" spans="12:12" x14ac:dyDescent="0.25">
      <c r="L3823" s="60"/>
    </row>
    <row r="3824" spans="12:12" x14ac:dyDescent="0.25">
      <c r="L3824" s="60"/>
    </row>
    <row r="3825" spans="12:12" x14ac:dyDescent="0.25">
      <c r="L3825" s="60"/>
    </row>
    <row r="3826" spans="12:12" x14ac:dyDescent="0.25">
      <c r="L3826" s="60"/>
    </row>
    <row r="3827" spans="12:12" x14ac:dyDescent="0.25">
      <c r="L3827" s="60"/>
    </row>
    <row r="3828" spans="12:12" x14ac:dyDescent="0.25">
      <c r="L3828" s="60"/>
    </row>
    <row r="3829" spans="12:12" x14ac:dyDescent="0.25">
      <c r="L3829" s="60"/>
    </row>
    <row r="3830" spans="12:12" x14ac:dyDescent="0.25">
      <c r="L3830" s="60"/>
    </row>
    <row r="3831" spans="12:12" x14ac:dyDescent="0.25">
      <c r="L3831" s="60"/>
    </row>
    <row r="3832" spans="12:12" x14ac:dyDescent="0.25">
      <c r="L3832" s="60"/>
    </row>
    <row r="3833" spans="12:12" x14ac:dyDescent="0.25">
      <c r="L3833" s="60"/>
    </row>
    <row r="3834" spans="12:12" x14ac:dyDescent="0.25">
      <c r="L3834" s="60"/>
    </row>
    <row r="3835" spans="12:12" x14ac:dyDescent="0.25">
      <c r="L3835" s="60"/>
    </row>
    <row r="3836" spans="12:12" x14ac:dyDescent="0.25">
      <c r="L3836" s="60"/>
    </row>
    <row r="3837" spans="12:12" x14ac:dyDescent="0.25">
      <c r="L3837" s="60"/>
    </row>
    <row r="3838" spans="12:12" x14ac:dyDescent="0.25">
      <c r="L3838" s="60"/>
    </row>
    <row r="3839" spans="12:12" x14ac:dyDescent="0.25">
      <c r="L3839" s="60"/>
    </row>
    <row r="3840" spans="12:12" x14ac:dyDescent="0.25">
      <c r="L3840" s="60"/>
    </row>
    <row r="3841" spans="12:12" x14ac:dyDescent="0.25">
      <c r="L3841" s="60"/>
    </row>
    <row r="3842" spans="12:12" x14ac:dyDescent="0.25">
      <c r="L3842" s="60"/>
    </row>
    <row r="3843" spans="12:12" x14ac:dyDescent="0.25">
      <c r="L3843" s="60"/>
    </row>
    <row r="3844" spans="12:12" x14ac:dyDescent="0.25">
      <c r="L3844" s="60"/>
    </row>
    <row r="3845" spans="12:12" x14ac:dyDescent="0.25">
      <c r="L3845" s="60"/>
    </row>
    <row r="3846" spans="12:12" x14ac:dyDescent="0.25">
      <c r="L3846" s="60"/>
    </row>
    <row r="3847" spans="12:12" x14ac:dyDescent="0.25">
      <c r="L3847" s="60"/>
    </row>
    <row r="3848" spans="12:12" x14ac:dyDescent="0.25">
      <c r="L3848" s="60"/>
    </row>
    <row r="3849" spans="12:12" x14ac:dyDescent="0.25">
      <c r="L3849" s="60"/>
    </row>
    <row r="3850" spans="12:12" x14ac:dyDescent="0.25">
      <c r="L3850" s="60"/>
    </row>
    <row r="3851" spans="12:12" x14ac:dyDescent="0.25">
      <c r="L3851" s="60"/>
    </row>
    <row r="3852" spans="12:12" x14ac:dyDescent="0.25">
      <c r="L3852" s="60"/>
    </row>
    <row r="3853" spans="12:12" x14ac:dyDescent="0.25">
      <c r="L3853" s="60"/>
    </row>
    <row r="3854" spans="12:12" x14ac:dyDescent="0.25">
      <c r="L3854" s="60"/>
    </row>
    <row r="3855" spans="12:12" x14ac:dyDescent="0.25">
      <c r="L3855" s="60"/>
    </row>
    <row r="3856" spans="12:12" x14ac:dyDescent="0.25">
      <c r="L3856" s="60"/>
    </row>
    <row r="3857" spans="12:12" x14ac:dyDescent="0.25">
      <c r="L3857" s="60"/>
    </row>
    <row r="3858" spans="12:12" x14ac:dyDescent="0.25">
      <c r="L3858" s="60"/>
    </row>
    <row r="3859" spans="12:12" x14ac:dyDescent="0.25">
      <c r="L3859" s="60"/>
    </row>
    <row r="3860" spans="12:12" x14ac:dyDescent="0.25">
      <c r="L3860" s="60"/>
    </row>
    <row r="3861" spans="12:12" x14ac:dyDescent="0.25">
      <c r="L3861" s="60"/>
    </row>
    <row r="3862" spans="12:12" x14ac:dyDescent="0.25">
      <c r="L3862" s="60"/>
    </row>
    <row r="3863" spans="12:12" x14ac:dyDescent="0.25">
      <c r="L3863" s="60"/>
    </row>
    <row r="3864" spans="12:12" x14ac:dyDescent="0.25">
      <c r="L3864" s="60"/>
    </row>
    <row r="3865" spans="12:12" x14ac:dyDescent="0.25">
      <c r="L3865" s="60"/>
    </row>
    <row r="3866" spans="12:12" x14ac:dyDescent="0.25">
      <c r="L3866" s="60"/>
    </row>
    <row r="3867" spans="12:12" x14ac:dyDescent="0.25">
      <c r="L3867" s="60"/>
    </row>
    <row r="3868" spans="12:12" x14ac:dyDescent="0.25">
      <c r="L3868" s="60"/>
    </row>
    <row r="3869" spans="12:12" x14ac:dyDescent="0.25">
      <c r="L3869" s="60"/>
    </row>
    <row r="3870" spans="12:12" x14ac:dyDescent="0.25">
      <c r="L3870" s="60"/>
    </row>
    <row r="3871" spans="12:12" x14ac:dyDescent="0.25">
      <c r="L3871" s="60"/>
    </row>
    <row r="3872" spans="12:12" x14ac:dyDescent="0.25">
      <c r="L3872" s="60"/>
    </row>
    <row r="3873" spans="12:12" x14ac:dyDescent="0.25">
      <c r="L3873" s="60"/>
    </row>
    <row r="3874" spans="12:12" x14ac:dyDescent="0.25">
      <c r="L3874" s="60"/>
    </row>
    <row r="3875" spans="12:12" x14ac:dyDescent="0.25">
      <c r="L3875" s="60"/>
    </row>
    <row r="3876" spans="12:12" x14ac:dyDescent="0.25">
      <c r="L3876" s="60"/>
    </row>
    <row r="3877" spans="12:12" x14ac:dyDescent="0.25">
      <c r="L3877" s="60"/>
    </row>
    <row r="3878" spans="12:12" x14ac:dyDescent="0.25">
      <c r="L3878" s="60"/>
    </row>
    <row r="3879" spans="12:12" x14ac:dyDescent="0.25">
      <c r="L3879" s="60"/>
    </row>
    <row r="3880" spans="12:12" x14ac:dyDescent="0.25">
      <c r="L3880" s="60"/>
    </row>
    <row r="3881" spans="12:12" x14ac:dyDescent="0.25">
      <c r="L3881" s="60"/>
    </row>
    <row r="3882" spans="12:12" x14ac:dyDescent="0.25">
      <c r="L3882" s="60"/>
    </row>
    <row r="3883" spans="12:12" x14ac:dyDescent="0.25">
      <c r="L3883" s="60"/>
    </row>
    <row r="3884" spans="12:12" x14ac:dyDescent="0.25">
      <c r="L3884" s="60"/>
    </row>
    <row r="3885" spans="12:12" x14ac:dyDescent="0.25">
      <c r="L3885" s="60"/>
    </row>
    <row r="3886" spans="12:12" x14ac:dyDescent="0.25">
      <c r="L3886" s="60"/>
    </row>
    <row r="3887" spans="12:12" x14ac:dyDescent="0.25">
      <c r="L3887" s="60"/>
    </row>
    <row r="3888" spans="12:12" x14ac:dyDescent="0.25">
      <c r="L3888" s="60"/>
    </row>
    <row r="3889" spans="12:12" x14ac:dyDescent="0.25">
      <c r="L3889" s="60"/>
    </row>
    <row r="3890" spans="12:12" x14ac:dyDescent="0.25">
      <c r="L3890" s="60"/>
    </row>
    <row r="3891" spans="12:12" x14ac:dyDescent="0.25">
      <c r="L3891" s="60"/>
    </row>
    <row r="3892" spans="12:12" x14ac:dyDescent="0.25">
      <c r="L3892" s="60"/>
    </row>
    <row r="3893" spans="12:12" x14ac:dyDescent="0.25">
      <c r="L3893" s="60"/>
    </row>
    <row r="3894" spans="12:12" x14ac:dyDescent="0.25">
      <c r="L3894" s="60"/>
    </row>
    <row r="3895" spans="12:12" x14ac:dyDescent="0.25">
      <c r="L3895" s="60"/>
    </row>
    <row r="3896" spans="12:12" x14ac:dyDescent="0.25">
      <c r="L3896" s="60"/>
    </row>
    <row r="3897" spans="12:12" x14ac:dyDescent="0.25">
      <c r="L3897" s="60"/>
    </row>
    <row r="3898" spans="12:12" x14ac:dyDescent="0.25">
      <c r="L3898" s="60"/>
    </row>
    <row r="3899" spans="12:12" x14ac:dyDescent="0.25">
      <c r="L3899" s="60"/>
    </row>
    <row r="3900" spans="12:12" x14ac:dyDescent="0.25">
      <c r="L3900" s="60"/>
    </row>
    <row r="3901" spans="12:12" x14ac:dyDescent="0.25">
      <c r="L3901" s="60"/>
    </row>
    <row r="3902" spans="12:12" x14ac:dyDescent="0.25">
      <c r="L3902" s="60"/>
    </row>
    <row r="3903" spans="12:12" x14ac:dyDescent="0.25">
      <c r="L3903" s="60"/>
    </row>
    <row r="3904" spans="12:12" x14ac:dyDescent="0.25">
      <c r="L3904" s="60"/>
    </row>
    <row r="3905" spans="12:12" x14ac:dyDescent="0.25">
      <c r="L3905" s="60"/>
    </row>
    <row r="3906" spans="12:12" x14ac:dyDescent="0.25">
      <c r="L3906" s="60"/>
    </row>
    <row r="3907" spans="12:12" x14ac:dyDescent="0.25">
      <c r="L3907" s="60"/>
    </row>
    <row r="3908" spans="12:12" x14ac:dyDescent="0.25">
      <c r="L3908" s="60"/>
    </row>
    <row r="3909" spans="12:12" x14ac:dyDescent="0.25">
      <c r="L3909" s="60"/>
    </row>
    <row r="3910" spans="12:12" x14ac:dyDescent="0.25">
      <c r="L3910" s="60"/>
    </row>
    <row r="3911" spans="12:12" x14ac:dyDescent="0.25">
      <c r="L3911" s="60"/>
    </row>
    <row r="3912" spans="12:12" x14ac:dyDescent="0.25">
      <c r="L3912" s="60"/>
    </row>
    <row r="3913" spans="12:12" x14ac:dyDescent="0.25">
      <c r="L3913" s="60"/>
    </row>
    <row r="3914" spans="12:12" x14ac:dyDescent="0.25">
      <c r="L3914" s="60"/>
    </row>
    <row r="3915" spans="12:12" x14ac:dyDescent="0.25">
      <c r="L3915" s="60"/>
    </row>
    <row r="3916" spans="12:12" x14ac:dyDescent="0.25">
      <c r="L3916" s="60"/>
    </row>
    <row r="3917" spans="12:12" x14ac:dyDescent="0.25">
      <c r="L3917" s="60"/>
    </row>
    <row r="3918" spans="12:12" x14ac:dyDescent="0.25">
      <c r="L3918" s="60"/>
    </row>
    <row r="3919" spans="12:12" x14ac:dyDescent="0.25">
      <c r="L3919" s="60"/>
    </row>
    <row r="3920" spans="12:12" x14ac:dyDescent="0.25">
      <c r="L3920" s="60"/>
    </row>
    <row r="3921" spans="12:12" x14ac:dyDescent="0.25">
      <c r="L3921" s="60"/>
    </row>
    <row r="3922" spans="12:12" x14ac:dyDescent="0.25">
      <c r="L3922" s="60"/>
    </row>
    <row r="3923" spans="12:12" x14ac:dyDescent="0.25">
      <c r="L3923" s="60"/>
    </row>
    <row r="3924" spans="12:12" x14ac:dyDescent="0.25">
      <c r="L3924" s="60"/>
    </row>
    <row r="3925" spans="12:12" x14ac:dyDescent="0.25">
      <c r="L3925" s="60"/>
    </row>
    <row r="3926" spans="12:12" x14ac:dyDescent="0.25">
      <c r="L3926" s="60"/>
    </row>
    <row r="3927" spans="12:12" x14ac:dyDescent="0.25">
      <c r="L3927" s="60"/>
    </row>
    <row r="3928" spans="12:12" x14ac:dyDescent="0.25">
      <c r="L3928" s="60"/>
    </row>
    <row r="3929" spans="12:12" x14ac:dyDescent="0.25">
      <c r="L3929" s="60"/>
    </row>
    <row r="3930" spans="12:12" x14ac:dyDescent="0.25">
      <c r="L3930" s="60"/>
    </row>
    <row r="3931" spans="12:12" x14ac:dyDescent="0.25">
      <c r="L3931" s="60"/>
    </row>
    <row r="3932" spans="12:12" x14ac:dyDescent="0.25">
      <c r="L3932" s="60"/>
    </row>
    <row r="3933" spans="12:12" x14ac:dyDescent="0.25">
      <c r="L3933" s="60"/>
    </row>
    <row r="3934" spans="12:12" x14ac:dyDescent="0.25">
      <c r="L3934" s="60"/>
    </row>
    <row r="3935" spans="12:12" x14ac:dyDescent="0.25">
      <c r="L3935" s="60"/>
    </row>
    <row r="3936" spans="12:12" x14ac:dyDescent="0.25">
      <c r="L3936" s="60"/>
    </row>
    <row r="3937" spans="12:12" x14ac:dyDescent="0.25">
      <c r="L3937" s="60"/>
    </row>
    <row r="3938" spans="12:12" x14ac:dyDescent="0.25">
      <c r="L3938" s="60"/>
    </row>
    <row r="3939" spans="12:12" x14ac:dyDescent="0.25">
      <c r="L3939" s="60"/>
    </row>
    <row r="3940" spans="12:12" x14ac:dyDescent="0.25">
      <c r="L3940" s="60"/>
    </row>
    <row r="3941" spans="12:12" x14ac:dyDescent="0.25">
      <c r="L3941" s="60"/>
    </row>
    <row r="3942" spans="12:12" x14ac:dyDescent="0.25">
      <c r="L3942" s="60"/>
    </row>
    <row r="3943" spans="12:12" x14ac:dyDescent="0.25">
      <c r="L3943" s="60"/>
    </row>
    <row r="3944" spans="12:12" x14ac:dyDescent="0.25">
      <c r="L3944" s="60"/>
    </row>
    <row r="3945" spans="12:12" x14ac:dyDescent="0.25">
      <c r="L3945" s="60"/>
    </row>
    <row r="3946" spans="12:12" x14ac:dyDescent="0.25">
      <c r="L3946" s="60"/>
    </row>
    <row r="3947" spans="12:12" x14ac:dyDescent="0.25">
      <c r="L3947" s="60"/>
    </row>
    <row r="3948" spans="12:12" x14ac:dyDescent="0.25">
      <c r="L3948" s="60"/>
    </row>
    <row r="3949" spans="12:12" x14ac:dyDescent="0.25">
      <c r="L3949" s="60"/>
    </row>
    <row r="3950" spans="12:12" x14ac:dyDescent="0.25">
      <c r="L3950" s="60"/>
    </row>
    <row r="3951" spans="12:12" x14ac:dyDescent="0.25">
      <c r="L3951" s="60"/>
    </row>
    <row r="3952" spans="12:12" x14ac:dyDescent="0.25">
      <c r="L3952" s="60"/>
    </row>
    <row r="3953" spans="12:12" x14ac:dyDescent="0.25">
      <c r="L3953" s="60"/>
    </row>
    <row r="3954" spans="12:12" x14ac:dyDescent="0.25">
      <c r="L3954" s="60"/>
    </row>
    <row r="3955" spans="12:12" x14ac:dyDescent="0.25">
      <c r="L3955" s="60"/>
    </row>
    <row r="3956" spans="12:12" x14ac:dyDescent="0.25">
      <c r="L3956" s="60"/>
    </row>
    <row r="3957" spans="12:12" x14ac:dyDescent="0.25">
      <c r="L3957" s="60"/>
    </row>
    <row r="3958" spans="12:12" x14ac:dyDescent="0.25">
      <c r="L3958" s="60"/>
    </row>
    <row r="3959" spans="12:12" x14ac:dyDescent="0.25">
      <c r="L3959" s="60"/>
    </row>
    <row r="3960" spans="12:12" x14ac:dyDescent="0.25">
      <c r="L3960" s="60"/>
    </row>
    <row r="3961" spans="12:12" x14ac:dyDescent="0.25">
      <c r="L3961" s="60"/>
    </row>
    <row r="3962" spans="12:12" x14ac:dyDescent="0.25">
      <c r="L3962" s="60"/>
    </row>
    <row r="3963" spans="12:12" x14ac:dyDescent="0.25">
      <c r="L3963" s="60"/>
    </row>
    <row r="3964" spans="12:12" x14ac:dyDescent="0.25">
      <c r="L3964" s="60"/>
    </row>
    <row r="3965" spans="12:12" x14ac:dyDescent="0.25">
      <c r="L3965" s="60"/>
    </row>
    <row r="3966" spans="12:12" x14ac:dyDescent="0.25">
      <c r="L3966" s="60"/>
    </row>
    <row r="3967" spans="12:12" x14ac:dyDescent="0.25">
      <c r="L3967" s="60"/>
    </row>
    <row r="3968" spans="12:12" x14ac:dyDescent="0.25">
      <c r="L3968" s="60"/>
    </row>
    <row r="3969" spans="12:12" x14ac:dyDescent="0.25">
      <c r="L3969" s="60"/>
    </row>
    <row r="3970" spans="12:12" x14ac:dyDescent="0.25">
      <c r="L3970" s="60"/>
    </row>
    <row r="3971" spans="12:12" x14ac:dyDescent="0.25">
      <c r="L3971" s="60"/>
    </row>
    <row r="3972" spans="12:12" x14ac:dyDescent="0.25">
      <c r="L3972" s="60"/>
    </row>
    <row r="3973" spans="12:12" x14ac:dyDescent="0.25">
      <c r="L3973" s="60"/>
    </row>
    <row r="3974" spans="12:12" x14ac:dyDescent="0.25">
      <c r="L3974" s="60"/>
    </row>
    <row r="3975" spans="12:12" x14ac:dyDescent="0.25">
      <c r="L3975" s="60"/>
    </row>
    <row r="3976" spans="12:12" x14ac:dyDescent="0.25">
      <c r="L3976" s="60"/>
    </row>
    <row r="3977" spans="12:12" x14ac:dyDescent="0.25">
      <c r="L3977" s="60"/>
    </row>
    <row r="3978" spans="12:12" x14ac:dyDescent="0.25">
      <c r="L3978" s="60"/>
    </row>
    <row r="3979" spans="12:12" x14ac:dyDescent="0.25">
      <c r="L3979" s="60"/>
    </row>
    <row r="3980" spans="12:12" x14ac:dyDescent="0.25">
      <c r="L3980" s="60"/>
    </row>
    <row r="3981" spans="12:12" x14ac:dyDescent="0.25">
      <c r="L3981" s="60"/>
    </row>
    <row r="3982" spans="12:12" x14ac:dyDescent="0.25">
      <c r="L3982" s="60"/>
    </row>
    <row r="3983" spans="12:12" x14ac:dyDescent="0.25">
      <c r="L3983" s="60"/>
    </row>
    <row r="3984" spans="12:12" x14ac:dyDescent="0.25">
      <c r="L3984" s="60"/>
    </row>
    <row r="3985" spans="12:12" x14ac:dyDescent="0.25">
      <c r="L3985" s="60"/>
    </row>
    <row r="3986" spans="12:12" x14ac:dyDescent="0.25">
      <c r="L3986" s="60"/>
    </row>
    <row r="3987" spans="12:12" x14ac:dyDescent="0.25">
      <c r="L3987" s="60"/>
    </row>
    <row r="3988" spans="12:12" x14ac:dyDescent="0.25">
      <c r="L3988" s="60"/>
    </row>
    <row r="3989" spans="12:12" x14ac:dyDescent="0.25">
      <c r="L3989" s="60"/>
    </row>
    <row r="3990" spans="12:12" x14ac:dyDescent="0.25">
      <c r="L3990" s="60"/>
    </row>
    <row r="3991" spans="12:12" x14ac:dyDescent="0.25">
      <c r="L3991" s="60"/>
    </row>
    <row r="3992" spans="12:12" x14ac:dyDescent="0.25">
      <c r="L3992" s="60"/>
    </row>
    <row r="3993" spans="12:12" x14ac:dyDescent="0.25">
      <c r="L3993" s="60"/>
    </row>
    <row r="3994" spans="12:12" x14ac:dyDescent="0.25">
      <c r="L3994" s="60"/>
    </row>
    <row r="3995" spans="12:12" x14ac:dyDescent="0.25">
      <c r="L3995" s="60"/>
    </row>
    <row r="3996" spans="12:12" x14ac:dyDescent="0.25">
      <c r="L3996" s="60"/>
    </row>
    <row r="3997" spans="12:12" x14ac:dyDescent="0.25">
      <c r="L3997" s="60"/>
    </row>
    <row r="3998" spans="12:12" x14ac:dyDescent="0.25">
      <c r="L3998" s="60"/>
    </row>
    <row r="3999" spans="12:12" x14ac:dyDescent="0.25">
      <c r="L3999" s="60"/>
    </row>
    <row r="4000" spans="12:12" x14ac:dyDescent="0.25">
      <c r="L4000" s="60"/>
    </row>
    <row r="4001" spans="12:12" x14ac:dyDescent="0.25">
      <c r="L4001" s="60"/>
    </row>
    <row r="4002" spans="12:12" x14ac:dyDescent="0.25">
      <c r="L4002" s="60"/>
    </row>
    <row r="4003" spans="12:12" x14ac:dyDescent="0.25">
      <c r="L4003" s="60"/>
    </row>
    <row r="4004" spans="12:12" x14ac:dyDescent="0.25">
      <c r="L4004" s="60"/>
    </row>
    <row r="4005" spans="12:12" x14ac:dyDescent="0.25">
      <c r="L4005" s="60"/>
    </row>
    <row r="4006" spans="12:12" x14ac:dyDescent="0.25">
      <c r="L4006" s="60"/>
    </row>
    <row r="4007" spans="12:12" x14ac:dyDescent="0.25">
      <c r="L4007" s="60"/>
    </row>
    <row r="4008" spans="12:12" x14ac:dyDescent="0.25">
      <c r="L4008" s="60"/>
    </row>
    <row r="4009" spans="12:12" x14ac:dyDescent="0.25">
      <c r="L4009" s="60"/>
    </row>
    <row r="4010" spans="12:12" x14ac:dyDescent="0.25">
      <c r="L4010" s="60"/>
    </row>
    <row r="4011" spans="12:12" x14ac:dyDescent="0.25">
      <c r="L4011" s="60"/>
    </row>
    <row r="4012" spans="12:12" x14ac:dyDescent="0.25">
      <c r="L4012" s="60"/>
    </row>
    <row r="4013" spans="12:12" x14ac:dyDescent="0.25">
      <c r="L4013" s="60"/>
    </row>
    <row r="4014" spans="12:12" x14ac:dyDescent="0.25">
      <c r="L4014" s="60"/>
    </row>
    <row r="4015" spans="12:12" x14ac:dyDescent="0.25">
      <c r="L4015" s="60"/>
    </row>
    <row r="4016" spans="12:12" x14ac:dyDescent="0.25">
      <c r="L4016" s="60"/>
    </row>
    <row r="4017" spans="12:12" x14ac:dyDescent="0.25">
      <c r="L4017" s="60"/>
    </row>
    <row r="4018" spans="12:12" x14ac:dyDescent="0.25">
      <c r="L4018" s="60"/>
    </row>
    <row r="4019" spans="12:12" x14ac:dyDescent="0.25">
      <c r="L4019" s="60"/>
    </row>
    <row r="4020" spans="12:12" x14ac:dyDescent="0.25">
      <c r="L4020" s="60"/>
    </row>
    <row r="4021" spans="12:12" x14ac:dyDescent="0.25">
      <c r="L4021" s="60"/>
    </row>
    <row r="4022" spans="12:12" x14ac:dyDescent="0.25">
      <c r="L4022" s="60"/>
    </row>
    <row r="4023" spans="12:12" x14ac:dyDescent="0.25">
      <c r="L4023" s="60"/>
    </row>
    <row r="4024" spans="12:12" x14ac:dyDescent="0.25">
      <c r="L4024" s="60"/>
    </row>
    <row r="4025" spans="12:12" x14ac:dyDescent="0.25">
      <c r="L4025" s="60"/>
    </row>
    <row r="4026" spans="12:12" x14ac:dyDescent="0.25">
      <c r="L4026" s="60"/>
    </row>
    <row r="4027" spans="12:12" x14ac:dyDescent="0.25">
      <c r="L4027" s="60"/>
    </row>
    <row r="4028" spans="12:12" x14ac:dyDescent="0.25">
      <c r="L4028" s="60"/>
    </row>
    <row r="4029" spans="12:12" x14ac:dyDescent="0.25">
      <c r="L4029" s="60"/>
    </row>
    <row r="4030" spans="12:12" x14ac:dyDescent="0.25">
      <c r="L4030" s="60"/>
    </row>
    <row r="4031" spans="12:12" x14ac:dyDescent="0.25">
      <c r="L4031" s="60"/>
    </row>
    <row r="4032" spans="12:12" x14ac:dyDescent="0.25">
      <c r="L4032" s="60"/>
    </row>
    <row r="4033" spans="12:12" x14ac:dyDescent="0.25">
      <c r="L4033" s="60"/>
    </row>
    <row r="4034" spans="12:12" x14ac:dyDescent="0.25">
      <c r="L4034" s="60"/>
    </row>
    <row r="4035" spans="12:12" x14ac:dyDescent="0.25">
      <c r="L4035" s="60"/>
    </row>
    <row r="4036" spans="12:12" x14ac:dyDescent="0.25">
      <c r="L4036" s="60"/>
    </row>
    <row r="4037" spans="12:12" x14ac:dyDescent="0.25">
      <c r="L4037" s="60"/>
    </row>
    <row r="4038" spans="12:12" x14ac:dyDescent="0.25">
      <c r="L4038" s="60"/>
    </row>
    <row r="4039" spans="12:12" x14ac:dyDescent="0.25">
      <c r="L4039" s="60"/>
    </row>
    <row r="4040" spans="12:12" x14ac:dyDescent="0.25">
      <c r="L4040" s="60"/>
    </row>
    <row r="4041" spans="12:12" x14ac:dyDescent="0.25">
      <c r="L4041" s="60"/>
    </row>
    <row r="4042" spans="12:12" x14ac:dyDescent="0.25">
      <c r="L4042" s="60"/>
    </row>
    <row r="4043" spans="12:12" x14ac:dyDescent="0.25">
      <c r="L4043" s="60"/>
    </row>
    <row r="4044" spans="12:12" x14ac:dyDescent="0.25">
      <c r="L4044" s="60"/>
    </row>
    <row r="4045" spans="12:12" x14ac:dyDescent="0.25">
      <c r="L4045" s="60"/>
    </row>
    <row r="4046" spans="12:12" x14ac:dyDescent="0.25">
      <c r="L4046" s="60"/>
    </row>
    <row r="4047" spans="12:12" x14ac:dyDescent="0.25">
      <c r="L4047" s="60"/>
    </row>
    <row r="4048" spans="12:12" x14ac:dyDescent="0.25">
      <c r="L4048" s="60"/>
    </row>
    <row r="4049" spans="12:12" x14ac:dyDescent="0.25">
      <c r="L4049" s="60"/>
    </row>
    <row r="4050" spans="12:12" x14ac:dyDescent="0.25">
      <c r="L4050" s="60"/>
    </row>
    <row r="4051" spans="12:12" x14ac:dyDescent="0.25">
      <c r="L4051" s="60"/>
    </row>
    <row r="4052" spans="12:12" x14ac:dyDescent="0.25">
      <c r="L4052" s="60"/>
    </row>
    <row r="4053" spans="12:12" x14ac:dyDescent="0.25">
      <c r="L4053" s="60"/>
    </row>
    <row r="4054" spans="12:12" x14ac:dyDescent="0.25">
      <c r="L4054" s="60"/>
    </row>
    <row r="4055" spans="12:12" x14ac:dyDescent="0.25">
      <c r="L4055" s="60"/>
    </row>
    <row r="4056" spans="12:12" x14ac:dyDescent="0.25">
      <c r="L4056" s="60"/>
    </row>
    <row r="4057" spans="12:12" x14ac:dyDescent="0.25">
      <c r="L4057" s="60"/>
    </row>
    <row r="4058" spans="12:12" x14ac:dyDescent="0.25">
      <c r="L4058" s="60"/>
    </row>
    <row r="4059" spans="12:12" x14ac:dyDescent="0.25">
      <c r="L4059" s="60"/>
    </row>
    <row r="4060" spans="12:12" x14ac:dyDescent="0.25">
      <c r="L4060" s="60"/>
    </row>
    <row r="4061" spans="12:12" x14ac:dyDescent="0.25">
      <c r="L4061" s="60"/>
    </row>
    <row r="4062" spans="12:12" x14ac:dyDescent="0.25">
      <c r="L4062" s="60"/>
    </row>
    <row r="4063" spans="12:12" x14ac:dyDescent="0.25">
      <c r="L4063" s="60"/>
    </row>
    <row r="4064" spans="12:12" x14ac:dyDescent="0.25">
      <c r="L4064" s="60"/>
    </row>
    <row r="4065" spans="12:12" x14ac:dyDescent="0.25">
      <c r="L4065" s="60"/>
    </row>
    <row r="4066" spans="12:12" x14ac:dyDescent="0.25">
      <c r="L4066" s="60"/>
    </row>
    <row r="4067" spans="12:12" x14ac:dyDescent="0.25">
      <c r="L4067" s="60"/>
    </row>
    <row r="4068" spans="12:12" x14ac:dyDescent="0.25">
      <c r="L4068" s="60"/>
    </row>
    <row r="4069" spans="12:12" x14ac:dyDescent="0.25">
      <c r="L4069" s="60"/>
    </row>
    <row r="4070" spans="12:12" x14ac:dyDescent="0.25">
      <c r="L4070" s="60"/>
    </row>
    <row r="4071" spans="12:12" x14ac:dyDescent="0.25">
      <c r="L4071" s="60"/>
    </row>
    <row r="4072" spans="12:12" x14ac:dyDescent="0.25">
      <c r="L4072" s="60"/>
    </row>
    <row r="4073" spans="12:12" x14ac:dyDescent="0.25">
      <c r="L4073" s="60"/>
    </row>
    <row r="4074" spans="12:12" x14ac:dyDescent="0.25">
      <c r="L4074" s="60"/>
    </row>
    <row r="4075" spans="12:12" x14ac:dyDescent="0.25">
      <c r="L4075" s="60"/>
    </row>
    <row r="4076" spans="12:12" x14ac:dyDescent="0.25">
      <c r="L4076" s="60"/>
    </row>
    <row r="4077" spans="12:12" x14ac:dyDescent="0.25">
      <c r="L4077" s="60"/>
    </row>
    <row r="4078" spans="12:12" x14ac:dyDescent="0.25">
      <c r="L4078" s="60"/>
    </row>
    <row r="4079" spans="12:12" x14ac:dyDescent="0.25">
      <c r="L4079" s="60"/>
    </row>
    <row r="4080" spans="12:12" x14ac:dyDescent="0.25">
      <c r="L4080" s="60"/>
    </row>
    <row r="4081" spans="12:12" x14ac:dyDescent="0.25">
      <c r="L4081" s="60"/>
    </row>
    <row r="4082" spans="12:12" x14ac:dyDescent="0.25">
      <c r="L4082" s="60"/>
    </row>
    <row r="4083" spans="12:12" x14ac:dyDescent="0.25">
      <c r="L4083" s="60"/>
    </row>
    <row r="4084" spans="12:12" x14ac:dyDescent="0.25">
      <c r="L4084" s="60"/>
    </row>
    <row r="4085" spans="12:12" x14ac:dyDescent="0.25">
      <c r="L4085" s="60"/>
    </row>
    <row r="4086" spans="12:12" x14ac:dyDescent="0.25">
      <c r="L4086" s="60"/>
    </row>
    <row r="4087" spans="12:12" x14ac:dyDescent="0.25">
      <c r="L4087" s="60"/>
    </row>
    <row r="4088" spans="12:12" x14ac:dyDescent="0.25">
      <c r="L4088" s="60"/>
    </row>
    <row r="4089" spans="12:12" x14ac:dyDescent="0.25">
      <c r="L4089" s="60"/>
    </row>
    <row r="4090" spans="12:12" x14ac:dyDescent="0.25">
      <c r="L4090" s="60"/>
    </row>
    <row r="4091" spans="12:12" x14ac:dyDescent="0.25">
      <c r="L4091" s="60"/>
    </row>
    <row r="4092" spans="12:12" x14ac:dyDescent="0.25">
      <c r="L4092" s="60"/>
    </row>
    <row r="4093" spans="12:12" x14ac:dyDescent="0.25">
      <c r="L4093" s="60"/>
    </row>
    <row r="4094" spans="12:12" x14ac:dyDescent="0.25">
      <c r="L4094" s="60"/>
    </row>
    <row r="4095" spans="12:12" x14ac:dyDescent="0.25">
      <c r="L4095" s="60"/>
    </row>
    <row r="4096" spans="12:12" x14ac:dyDescent="0.25">
      <c r="L4096" s="60"/>
    </row>
    <row r="4097" spans="12:12" x14ac:dyDescent="0.25">
      <c r="L4097" s="60"/>
    </row>
    <row r="4098" spans="12:12" x14ac:dyDescent="0.25">
      <c r="L4098" s="60"/>
    </row>
    <row r="4099" spans="12:12" x14ac:dyDescent="0.25">
      <c r="L4099" s="60"/>
    </row>
    <row r="4100" spans="12:12" x14ac:dyDescent="0.25">
      <c r="L4100" s="60"/>
    </row>
    <row r="4101" spans="12:12" x14ac:dyDescent="0.25">
      <c r="L4101" s="60"/>
    </row>
    <row r="4102" spans="12:12" x14ac:dyDescent="0.25">
      <c r="L4102" s="60"/>
    </row>
    <row r="4103" spans="12:12" x14ac:dyDescent="0.25">
      <c r="L4103" s="60"/>
    </row>
    <row r="4104" spans="12:12" x14ac:dyDescent="0.25">
      <c r="L4104" s="60"/>
    </row>
    <row r="4105" spans="12:12" x14ac:dyDescent="0.25">
      <c r="L4105" s="60"/>
    </row>
    <row r="4106" spans="12:12" x14ac:dyDescent="0.25">
      <c r="L4106" s="60"/>
    </row>
    <row r="4107" spans="12:12" x14ac:dyDescent="0.25">
      <c r="L4107" s="60"/>
    </row>
    <row r="4108" spans="12:12" x14ac:dyDescent="0.25">
      <c r="L4108" s="60"/>
    </row>
    <row r="4109" spans="12:12" x14ac:dyDescent="0.25">
      <c r="L4109" s="60"/>
    </row>
    <row r="4110" spans="12:12" x14ac:dyDescent="0.25">
      <c r="L4110" s="60"/>
    </row>
    <row r="4111" spans="12:12" x14ac:dyDescent="0.25">
      <c r="L4111" s="60"/>
    </row>
    <row r="4112" spans="12:12" x14ac:dyDescent="0.25">
      <c r="L4112" s="60"/>
    </row>
    <row r="4113" spans="12:12" x14ac:dyDescent="0.25">
      <c r="L4113" s="60"/>
    </row>
    <row r="4114" spans="12:12" x14ac:dyDescent="0.25">
      <c r="L4114" s="60"/>
    </row>
    <row r="4115" spans="12:12" x14ac:dyDescent="0.25">
      <c r="L4115" s="60"/>
    </row>
    <row r="4116" spans="12:12" x14ac:dyDescent="0.25">
      <c r="L4116" s="60"/>
    </row>
    <row r="4117" spans="12:12" x14ac:dyDescent="0.25">
      <c r="L4117" s="60"/>
    </row>
    <row r="4118" spans="12:12" x14ac:dyDescent="0.25">
      <c r="L4118" s="60"/>
    </row>
    <row r="4119" spans="12:12" x14ac:dyDescent="0.25">
      <c r="L4119" s="60"/>
    </row>
    <row r="4120" spans="12:12" x14ac:dyDescent="0.25">
      <c r="L4120" s="60"/>
    </row>
    <row r="4121" spans="12:12" x14ac:dyDescent="0.25">
      <c r="L4121" s="60"/>
    </row>
    <row r="4122" spans="12:12" x14ac:dyDescent="0.25">
      <c r="L4122" s="60"/>
    </row>
    <row r="4123" spans="12:12" x14ac:dyDescent="0.25">
      <c r="L4123" s="60"/>
    </row>
    <row r="4124" spans="12:12" x14ac:dyDescent="0.25">
      <c r="L4124" s="60"/>
    </row>
    <row r="4125" spans="12:12" x14ac:dyDescent="0.25">
      <c r="L4125" s="60"/>
    </row>
    <row r="4126" spans="12:12" x14ac:dyDescent="0.25">
      <c r="L4126" s="60"/>
    </row>
    <row r="4127" spans="12:12" x14ac:dyDescent="0.25">
      <c r="L4127" s="60"/>
    </row>
    <row r="4128" spans="12:12" x14ac:dyDescent="0.25">
      <c r="L4128" s="60"/>
    </row>
    <row r="4129" spans="12:12" x14ac:dyDescent="0.25">
      <c r="L4129" s="60"/>
    </row>
    <row r="4130" spans="12:12" x14ac:dyDescent="0.25">
      <c r="L4130" s="60"/>
    </row>
    <row r="4131" spans="12:12" x14ac:dyDescent="0.25">
      <c r="L4131" s="60"/>
    </row>
    <row r="4132" spans="12:12" x14ac:dyDescent="0.25">
      <c r="L4132" s="60"/>
    </row>
    <row r="4133" spans="12:12" x14ac:dyDescent="0.25">
      <c r="L4133" s="60"/>
    </row>
    <row r="4134" spans="12:12" x14ac:dyDescent="0.25">
      <c r="L4134" s="60"/>
    </row>
    <row r="4135" spans="12:12" x14ac:dyDescent="0.25">
      <c r="L4135" s="60"/>
    </row>
    <row r="4136" spans="12:12" x14ac:dyDescent="0.25">
      <c r="L4136" s="60"/>
    </row>
    <row r="4137" spans="12:12" x14ac:dyDescent="0.25">
      <c r="L4137" s="60"/>
    </row>
    <row r="4138" spans="12:12" x14ac:dyDescent="0.25">
      <c r="L4138" s="60"/>
    </row>
    <row r="4139" spans="12:12" x14ac:dyDescent="0.25">
      <c r="L4139" s="60"/>
    </row>
    <row r="4140" spans="12:12" x14ac:dyDescent="0.25">
      <c r="L4140" s="60"/>
    </row>
    <row r="4141" spans="12:12" x14ac:dyDescent="0.25">
      <c r="L4141" s="60"/>
    </row>
    <row r="4142" spans="12:12" x14ac:dyDescent="0.25">
      <c r="L4142" s="60"/>
    </row>
    <row r="4143" spans="12:12" x14ac:dyDescent="0.25">
      <c r="L4143" s="60"/>
    </row>
    <row r="4144" spans="12:12" x14ac:dyDescent="0.25">
      <c r="L4144" s="60"/>
    </row>
    <row r="4145" spans="12:12" x14ac:dyDescent="0.25">
      <c r="L4145" s="60"/>
    </row>
    <row r="4146" spans="12:12" x14ac:dyDescent="0.25">
      <c r="L4146" s="60"/>
    </row>
    <row r="4147" spans="12:12" x14ac:dyDescent="0.25">
      <c r="L4147" s="60"/>
    </row>
    <row r="4148" spans="12:12" x14ac:dyDescent="0.25">
      <c r="L4148" s="60"/>
    </row>
    <row r="4149" spans="12:12" x14ac:dyDescent="0.25">
      <c r="L4149" s="60"/>
    </row>
    <row r="4150" spans="12:12" x14ac:dyDescent="0.25">
      <c r="L4150" s="60"/>
    </row>
    <row r="4151" spans="12:12" x14ac:dyDescent="0.25">
      <c r="L4151" s="60"/>
    </row>
    <row r="4152" spans="12:12" x14ac:dyDescent="0.25">
      <c r="L4152" s="60"/>
    </row>
    <row r="4153" spans="12:12" x14ac:dyDescent="0.25">
      <c r="L4153" s="60"/>
    </row>
    <row r="4154" spans="12:12" x14ac:dyDescent="0.25">
      <c r="L4154" s="60"/>
    </row>
    <row r="4155" spans="12:12" x14ac:dyDescent="0.25">
      <c r="L4155" s="60"/>
    </row>
    <row r="4156" spans="12:12" x14ac:dyDescent="0.25">
      <c r="L4156" s="60"/>
    </row>
    <row r="4157" spans="12:12" x14ac:dyDescent="0.25">
      <c r="L4157" s="60"/>
    </row>
    <row r="4158" spans="12:12" x14ac:dyDescent="0.25">
      <c r="L4158" s="60"/>
    </row>
    <row r="4159" spans="12:12" x14ac:dyDescent="0.25">
      <c r="L4159" s="60"/>
    </row>
    <row r="4160" spans="12:12" x14ac:dyDescent="0.25">
      <c r="L4160" s="60"/>
    </row>
    <row r="4161" spans="12:12" x14ac:dyDescent="0.25">
      <c r="L4161" s="60"/>
    </row>
    <row r="4162" spans="12:12" x14ac:dyDescent="0.25">
      <c r="L4162" s="60"/>
    </row>
    <row r="4163" spans="12:12" x14ac:dyDescent="0.25">
      <c r="L4163" s="60"/>
    </row>
    <row r="4164" spans="12:12" x14ac:dyDescent="0.25">
      <c r="L4164" s="60"/>
    </row>
    <row r="4165" spans="12:12" x14ac:dyDescent="0.25">
      <c r="L4165" s="60"/>
    </row>
    <row r="4166" spans="12:12" x14ac:dyDescent="0.25">
      <c r="L4166" s="60"/>
    </row>
    <row r="4167" spans="12:12" x14ac:dyDescent="0.25">
      <c r="L4167" s="60"/>
    </row>
    <row r="4168" spans="12:12" x14ac:dyDescent="0.25">
      <c r="L4168" s="60"/>
    </row>
    <row r="4169" spans="12:12" x14ac:dyDescent="0.25">
      <c r="L4169" s="60"/>
    </row>
    <row r="4170" spans="12:12" x14ac:dyDescent="0.25">
      <c r="L4170" s="60"/>
    </row>
    <row r="4171" spans="12:12" x14ac:dyDescent="0.25">
      <c r="L4171" s="60"/>
    </row>
    <row r="4172" spans="12:12" x14ac:dyDescent="0.25">
      <c r="L4172" s="60"/>
    </row>
    <row r="4173" spans="12:12" x14ac:dyDescent="0.25">
      <c r="L4173" s="60"/>
    </row>
    <row r="4174" spans="12:12" x14ac:dyDescent="0.25">
      <c r="L4174" s="60"/>
    </row>
    <row r="4175" spans="12:12" x14ac:dyDescent="0.25">
      <c r="L4175" s="60"/>
    </row>
    <row r="4176" spans="12:12" x14ac:dyDescent="0.25">
      <c r="L4176" s="60"/>
    </row>
    <row r="4177" spans="12:12" x14ac:dyDescent="0.25">
      <c r="L4177" s="60"/>
    </row>
    <row r="4178" spans="12:12" x14ac:dyDescent="0.25">
      <c r="L4178" s="60"/>
    </row>
    <row r="4179" spans="12:12" x14ac:dyDescent="0.25">
      <c r="L4179" s="60"/>
    </row>
    <row r="4180" spans="12:12" x14ac:dyDescent="0.25">
      <c r="L4180" s="60"/>
    </row>
    <row r="4181" spans="12:12" x14ac:dyDescent="0.25">
      <c r="L4181" s="60"/>
    </row>
    <row r="4182" spans="12:12" x14ac:dyDescent="0.25">
      <c r="L4182" s="60"/>
    </row>
    <row r="4183" spans="12:12" x14ac:dyDescent="0.25">
      <c r="L4183" s="60"/>
    </row>
    <row r="4184" spans="12:12" x14ac:dyDescent="0.25">
      <c r="L4184" s="60"/>
    </row>
    <row r="4185" spans="12:12" x14ac:dyDescent="0.25">
      <c r="L4185" s="60"/>
    </row>
    <row r="4186" spans="12:12" x14ac:dyDescent="0.25">
      <c r="L4186" s="60"/>
    </row>
    <row r="4187" spans="12:12" x14ac:dyDescent="0.25">
      <c r="L4187" s="60"/>
    </row>
    <row r="4188" spans="12:12" x14ac:dyDescent="0.25">
      <c r="L4188" s="60"/>
    </row>
    <row r="4189" spans="12:12" x14ac:dyDescent="0.25">
      <c r="L4189" s="60"/>
    </row>
    <row r="4190" spans="12:12" x14ac:dyDescent="0.25">
      <c r="L4190" s="60"/>
    </row>
    <row r="4191" spans="12:12" x14ac:dyDescent="0.25">
      <c r="L4191" s="60"/>
    </row>
    <row r="4192" spans="12:12" x14ac:dyDescent="0.25">
      <c r="L4192" s="60"/>
    </row>
    <row r="4193" spans="12:12" x14ac:dyDescent="0.25">
      <c r="L4193" s="60"/>
    </row>
    <row r="4194" spans="12:12" x14ac:dyDescent="0.25">
      <c r="L4194" s="60"/>
    </row>
    <row r="4195" spans="12:12" x14ac:dyDescent="0.25">
      <c r="L4195" s="60"/>
    </row>
    <row r="4196" spans="12:12" x14ac:dyDescent="0.25">
      <c r="L4196" s="60"/>
    </row>
    <row r="4197" spans="12:12" x14ac:dyDescent="0.25">
      <c r="L4197" s="60"/>
    </row>
    <row r="4198" spans="12:12" x14ac:dyDescent="0.25">
      <c r="L4198" s="60"/>
    </row>
    <row r="4199" spans="12:12" x14ac:dyDescent="0.25">
      <c r="L4199" s="60"/>
    </row>
    <row r="4200" spans="12:12" x14ac:dyDescent="0.25">
      <c r="L4200" s="60"/>
    </row>
    <row r="4201" spans="12:12" x14ac:dyDescent="0.25">
      <c r="L4201" s="60"/>
    </row>
    <row r="4202" spans="12:12" x14ac:dyDescent="0.25">
      <c r="L4202" s="60"/>
    </row>
    <row r="4203" spans="12:12" x14ac:dyDescent="0.25">
      <c r="L4203" s="60"/>
    </row>
    <row r="4204" spans="12:12" x14ac:dyDescent="0.25">
      <c r="L4204" s="60"/>
    </row>
    <row r="4205" spans="12:12" x14ac:dyDescent="0.25">
      <c r="L4205" s="60"/>
    </row>
    <row r="4206" spans="12:12" x14ac:dyDescent="0.25">
      <c r="L4206" s="60"/>
    </row>
    <row r="4207" spans="12:12" x14ac:dyDescent="0.25">
      <c r="L4207" s="60"/>
    </row>
    <row r="4208" spans="12:12" x14ac:dyDescent="0.25">
      <c r="L4208" s="60"/>
    </row>
    <row r="4209" spans="12:12" x14ac:dyDescent="0.25">
      <c r="L4209" s="60"/>
    </row>
    <row r="4210" spans="12:12" x14ac:dyDescent="0.25">
      <c r="L4210" s="60"/>
    </row>
    <row r="4211" spans="12:12" x14ac:dyDescent="0.25">
      <c r="L4211" s="60"/>
    </row>
    <row r="4212" spans="12:12" x14ac:dyDescent="0.25">
      <c r="L4212" s="60"/>
    </row>
    <row r="4213" spans="12:12" x14ac:dyDescent="0.25">
      <c r="L4213" s="60"/>
    </row>
    <row r="4214" spans="12:12" x14ac:dyDescent="0.25">
      <c r="L4214" s="60"/>
    </row>
    <row r="4215" spans="12:12" x14ac:dyDescent="0.25">
      <c r="L4215" s="60"/>
    </row>
    <row r="4216" spans="12:12" x14ac:dyDescent="0.25">
      <c r="L4216" s="60"/>
    </row>
    <row r="4217" spans="12:12" x14ac:dyDescent="0.25">
      <c r="L4217" s="60"/>
    </row>
    <row r="4218" spans="12:12" x14ac:dyDescent="0.25">
      <c r="L4218" s="60"/>
    </row>
    <row r="4219" spans="12:12" x14ac:dyDescent="0.25">
      <c r="L4219" s="60"/>
    </row>
    <row r="4220" spans="12:12" x14ac:dyDescent="0.25">
      <c r="L4220" s="60"/>
    </row>
    <row r="4221" spans="12:12" x14ac:dyDescent="0.25">
      <c r="L4221" s="60"/>
    </row>
    <row r="4222" spans="12:12" x14ac:dyDescent="0.25">
      <c r="L4222" s="60"/>
    </row>
    <row r="4223" spans="12:12" x14ac:dyDescent="0.25">
      <c r="L4223" s="60"/>
    </row>
    <row r="4224" spans="12:12" x14ac:dyDescent="0.25">
      <c r="L4224" s="60"/>
    </row>
    <row r="4225" spans="12:12" x14ac:dyDescent="0.25">
      <c r="L4225" s="60"/>
    </row>
    <row r="4226" spans="12:12" x14ac:dyDescent="0.25">
      <c r="L4226" s="60"/>
    </row>
    <row r="4227" spans="12:12" x14ac:dyDescent="0.25">
      <c r="L4227" s="60"/>
    </row>
    <row r="4228" spans="12:12" x14ac:dyDescent="0.25">
      <c r="L4228" s="60"/>
    </row>
    <row r="4229" spans="12:12" x14ac:dyDescent="0.25">
      <c r="L4229" s="60"/>
    </row>
    <row r="4230" spans="12:12" x14ac:dyDescent="0.25">
      <c r="L4230" s="60"/>
    </row>
    <row r="4231" spans="12:12" x14ac:dyDescent="0.25">
      <c r="L4231" s="60"/>
    </row>
    <row r="4232" spans="12:12" x14ac:dyDescent="0.25">
      <c r="L4232" s="60"/>
    </row>
    <row r="4233" spans="12:12" x14ac:dyDescent="0.25">
      <c r="L4233" s="60"/>
    </row>
    <row r="4234" spans="12:12" x14ac:dyDescent="0.25">
      <c r="L4234" s="60"/>
    </row>
    <row r="4235" spans="12:12" x14ac:dyDescent="0.25">
      <c r="L4235" s="60"/>
    </row>
    <row r="4236" spans="12:12" x14ac:dyDescent="0.25">
      <c r="L4236" s="60"/>
    </row>
    <row r="4237" spans="12:12" x14ac:dyDescent="0.25">
      <c r="L4237" s="60"/>
    </row>
    <row r="4238" spans="12:12" x14ac:dyDescent="0.25">
      <c r="L4238" s="60"/>
    </row>
    <row r="4239" spans="12:12" x14ac:dyDescent="0.25">
      <c r="L4239" s="60"/>
    </row>
    <row r="4240" spans="12:12" x14ac:dyDescent="0.25">
      <c r="L4240" s="60"/>
    </row>
    <row r="4241" spans="12:12" x14ac:dyDescent="0.25">
      <c r="L4241" s="60"/>
    </row>
    <row r="4242" spans="12:12" x14ac:dyDescent="0.25">
      <c r="L4242" s="60"/>
    </row>
    <row r="4243" spans="12:12" x14ac:dyDescent="0.25">
      <c r="L4243" s="60"/>
    </row>
    <row r="4244" spans="12:12" x14ac:dyDescent="0.25">
      <c r="L4244" s="60"/>
    </row>
    <row r="4245" spans="12:12" x14ac:dyDescent="0.25">
      <c r="L4245" s="60"/>
    </row>
    <row r="4246" spans="12:12" x14ac:dyDescent="0.25">
      <c r="L4246" s="60"/>
    </row>
    <row r="4247" spans="12:12" x14ac:dyDescent="0.25">
      <c r="L4247" s="60"/>
    </row>
    <row r="4248" spans="12:12" x14ac:dyDescent="0.25">
      <c r="L4248" s="60"/>
    </row>
    <row r="4249" spans="12:12" x14ac:dyDescent="0.25">
      <c r="L4249" s="60"/>
    </row>
    <row r="4250" spans="12:12" x14ac:dyDescent="0.25">
      <c r="L4250" s="60"/>
    </row>
    <row r="4251" spans="12:12" x14ac:dyDescent="0.25">
      <c r="L4251" s="60"/>
    </row>
    <row r="4252" spans="12:12" x14ac:dyDescent="0.25">
      <c r="L4252" s="60"/>
    </row>
    <row r="4253" spans="12:12" x14ac:dyDescent="0.25">
      <c r="L4253" s="60"/>
    </row>
    <row r="4254" spans="12:12" x14ac:dyDescent="0.25">
      <c r="L4254" s="60"/>
    </row>
    <row r="4255" spans="12:12" x14ac:dyDescent="0.25">
      <c r="L4255" s="60"/>
    </row>
    <row r="4256" spans="12:12" x14ac:dyDescent="0.25">
      <c r="L4256" s="60"/>
    </row>
    <row r="4257" spans="12:12" x14ac:dyDescent="0.25">
      <c r="L4257" s="60"/>
    </row>
    <row r="4258" spans="12:12" x14ac:dyDescent="0.25">
      <c r="L4258" s="60"/>
    </row>
    <row r="4259" spans="12:12" x14ac:dyDescent="0.25">
      <c r="L4259" s="60"/>
    </row>
    <row r="4260" spans="12:12" x14ac:dyDescent="0.25">
      <c r="L4260" s="60"/>
    </row>
    <row r="4261" spans="12:12" x14ac:dyDescent="0.25">
      <c r="L4261" s="60"/>
    </row>
    <row r="4262" spans="12:12" x14ac:dyDescent="0.25">
      <c r="L4262" s="60"/>
    </row>
    <row r="4263" spans="12:12" x14ac:dyDescent="0.25">
      <c r="L4263" s="60"/>
    </row>
    <row r="4264" spans="12:12" x14ac:dyDescent="0.25">
      <c r="L4264" s="60"/>
    </row>
    <row r="4265" spans="12:12" x14ac:dyDescent="0.25">
      <c r="L4265" s="60"/>
    </row>
    <row r="4266" spans="12:12" x14ac:dyDescent="0.25">
      <c r="L4266" s="60"/>
    </row>
    <row r="4267" spans="12:12" x14ac:dyDescent="0.25">
      <c r="L4267" s="60"/>
    </row>
    <row r="4268" spans="12:12" x14ac:dyDescent="0.25">
      <c r="L4268" s="60"/>
    </row>
    <row r="4269" spans="12:12" x14ac:dyDescent="0.25">
      <c r="L4269" s="60"/>
    </row>
    <row r="4270" spans="12:12" x14ac:dyDescent="0.25">
      <c r="L4270" s="60"/>
    </row>
    <row r="4271" spans="12:12" x14ac:dyDescent="0.25">
      <c r="L4271" s="60"/>
    </row>
    <row r="4272" spans="12:12" x14ac:dyDescent="0.25">
      <c r="L4272" s="60"/>
    </row>
    <row r="4273" spans="12:12" x14ac:dyDescent="0.25">
      <c r="L4273" s="60"/>
    </row>
    <row r="4274" spans="12:12" x14ac:dyDescent="0.25">
      <c r="L4274" s="60"/>
    </row>
    <row r="4275" spans="12:12" x14ac:dyDescent="0.25">
      <c r="L4275" s="60"/>
    </row>
    <row r="4276" spans="12:12" x14ac:dyDescent="0.25">
      <c r="L4276" s="60"/>
    </row>
    <row r="4277" spans="12:12" x14ac:dyDescent="0.25">
      <c r="L4277" s="60"/>
    </row>
    <row r="4278" spans="12:12" x14ac:dyDescent="0.25">
      <c r="L4278" s="60"/>
    </row>
    <row r="4279" spans="12:12" x14ac:dyDescent="0.25">
      <c r="L4279" s="60"/>
    </row>
    <row r="4280" spans="12:12" x14ac:dyDescent="0.25">
      <c r="L4280" s="60"/>
    </row>
    <row r="4281" spans="12:12" x14ac:dyDescent="0.25">
      <c r="L4281" s="60"/>
    </row>
    <row r="4282" spans="12:12" x14ac:dyDescent="0.25">
      <c r="L4282" s="60"/>
    </row>
    <row r="4283" spans="12:12" x14ac:dyDescent="0.25">
      <c r="L4283" s="60"/>
    </row>
    <row r="4284" spans="12:12" x14ac:dyDescent="0.25">
      <c r="L4284" s="60"/>
    </row>
    <row r="4285" spans="12:12" x14ac:dyDescent="0.25">
      <c r="L4285" s="60"/>
    </row>
    <row r="4286" spans="12:12" x14ac:dyDescent="0.25">
      <c r="L4286" s="60"/>
    </row>
    <row r="4287" spans="12:12" x14ac:dyDescent="0.25">
      <c r="L4287" s="60"/>
    </row>
    <row r="4288" spans="12:12" x14ac:dyDescent="0.25">
      <c r="L4288" s="60"/>
    </row>
    <row r="4289" spans="12:12" x14ac:dyDescent="0.25">
      <c r="L4289" s="60"/>
    </row>
    <row r="4290" spans="12:12" x14ac:dyDescent="0.25">
      <c r="L4290" s="60"/>
    </row>
    <row r="4291" spans="12:12" x14ac:dyDescent="0.25">
      <c r="L4291" s="60"/>
    </row>
    <row r="4292" spans="12:12" x14ac:dyDescent="0.25">
      <c r="L4292" s="60"/>
    </row>
    <row r="4293" spans="12:12" x14ac:dyDescent="0.25">
      <c r="L4293" s="60"/>
    </row>
    <row r="4294" spans="12:12" x14ac:dyDescent="0.25">
      <c r="L4294" s="60"/>
    </row>
    <row r="4295" spans="12:12" x14ac:dyDescent="0.25">
      <c r="L4295" s="60"/>
    </row>
    <row r="4296" spans="12:12" x14ac:dyDescent="0.25">
      <c r="L4296" s="60"/>
    </row>
    <row r="4297" spans="12:12" x14ac:dyDescent="0.25">
      <c r="L4297" s="60"/>
    </row>
    <row r="4298" spans="12:12" x14ac:dyDescent="0.25">
      <c r="L4298" s="60"/>
    </row>
    <row r="4299" spans="12:12" x14ac:dyDescent="0.25">
      <c r="L4299" s="60"/>
    </row>
    <row r="4300" spans="12:12" x14ac:dyDescent="0.25">
      <c r="L4300" s="60"/>
    </row>
    <row r="4301" spans="12:12" x14ac:dyDescent="0.25">
      <c r="L4301" s="60"/>
    </row>
    <row r="4302" spans="12:12" x14ac:dyDescent="0.25">
      <c r="L4302" s="60"/>
    </row>
    <row r="4303" spans="12:12" x14ac:dyDescent="0.25">
      <c r="L4303" s="60"/>
    </row>
    <row r="4304" spans="12:12" x14ac:dyDescent="0.25">
      <c r="L4304" s="60"/>
    </row>
    <row r="4305" spans="12:12" x14ac:dyDescent="0.25">
      <c r="L4305" s="60"/>
    </row>
    <row r="4306" spans="12:12" x14ac:dyDescent="0.25">
      <c r="L4306" s="60"/>
    </row>
    <row r="4307" spans="12:12" x14ac:dyDescent="0.25">
      <c r="L4307" s="60"/>
    </row>
    <row r="4308" spans="12:12" x14ac:dyDescent="0.25">
      <c r="L4308" s="60"/>
    </row>
    <row r="4309" spans="12:12" x14ac:dyDescent="0.25">
      <c r="L4309" s="60"/>
    </row>
    <row r="4310" spans="12:12" x14ac:dyDescent="0.25">
      <c r="L4310" s="60"/>
    </row>
    <row r="4311" spans="12:12" x14ac:dyDescent="0.25">
      <c r="L4311" s="60"/>
    </row>
    <row r="4312" spans="12:12" x14ac:dyDescent="0.25">
      <c r="L4312" s="60"/>
    </row>
    <row r="4313" spans="12:12" x14ac:dyDescent="0.25">
      <c r="L4313" s="60"/>
    </row>
    <row r="4314" spans="12:12" x14ac:dyDescent="0.25">
      <c r="L4314" s="60"/>
    </row>
    <row r="4315" spans="12:12" x14ac:dyDescent="0.25">
      <c r="L4315" s="60"/>
    </row>
    <row r="4316" spans="12:12" x14ac:dyDescent="0.25">
      <c r="L4316" s="60"/>
    </row>
    <row r="4317" spans="12:12" x14ac:dyDescent="0.25">
      <c r="L4317" s="60"/>
    </row>
    <row r="4318" spans="12:12" x14ac:dyDescent="0.25">
      <c r="L4318" s="60"/>
    </row>
    <row r="4319" spans="12:12" x14ac:dyDescent="0.25">
      <c r="L4319" s="60"/>
    </row>
    <row r="4320" spans="12:12" x14ac:dyDescent="0.25">
      <c r="L4320" s="60"/>
    </row>
    <row r="4321" spans="12:12" x14ac:dyDescent="0.25">
      <c r="L4321" s="60"/>
    </row>
    <row r="4322" spans="12:12" x14ac:dyDescent="0.25">
      <c r="L4322" s="60"/>
    </row>
    <row r="4323" spans="12:12" x14ac:dyDescent="0.25">
      <c r="L4323" s="60"/>
    </row>
    <row r="4324" spans="12:12" x14ac:dyDescent="0.25">
      <c r="L4324" s="60"/>
    </row>
    <row r="4325" spans="12:12" x14ac:dyDescent="0.25">
      <c r="L4325" s="60"/>
    </row>
    <row r="4326" spans="12:12" x14ac:dyDescent="0.25">
      <c r="L4326" s="60"/>
    </row>
    <row r="4327" spans="12:12" x14ac:dyDescent="0.25">
      <c r="L4327" s="60"/>
    </row>
    <row r="4328" spans="12:12" x14ac:dyDescent="0.25">
      <c r="L4328" s="60"/>
    </row>
    <row r="4329" spans="12:12" x14ac:dyDescent="0.25">
      <c r="L4329" s="60"/>
    </row>
    <row r="4330" spans="12:12" x14ac:dyDescent="0.25">
      <c r="L4330" s="60"/>
    </row>
    <row r="4331" spans="12:12" x14ac:dyDescent="0.25">
      <c r="L4331" s="60"/>
    </row>
    <row r="4332" spans="12:12" x14ac:dyDescent="0.25">
      <c r="L4332" s="60"/>
    </row>
    <row r="4333" spans="12:12" x14ac:dyDescent="0.25">
      <c r="L4333" s="60"/>
    </row>
    <row r="4334" spans="12:12" x14ac:dyDescent="0.25">
      <c r="L4334" s="60"/>
    </row>
    <row r="4335" spans="12:12" x14ac:dyDescent="0.25">
      <c r="L4335" s="60"/>
    </row>
    <row r="4336" spans="12:12" x14ac:dyDescent="0.25">
      <c r="L4336" s="60"/>
    </row>
    <row r="4337" spans="12:12" x14ac:dyDescent="0.25">
      <c r="L4337" s="60"/>
    </row>
    <row r="4338" spans="12:12" x14ac:dyDescent="0.25">
      <c r="L4338" s="60"/>
    </row>
    <row r="4339" spans="12:12" x14ac:dyDescent="0.25">
      <c r="L4339" s="60"/>
    </row>
    <row r="4340" spans="12:12" x14ac:dyDescent="0.25">
      <c r="L4340" s="60"/>
    </row>
    <row r="4341" spans="12:12" x14ac:dyDescent="0.25">
      <c r="L4341" s="60"/>
    </row>
    <row r="4342" spans="12:12" x14ac:dyDescent="0.25">
      <c r="L4342" s="60"/>
    </row>
    <row r="4343" spans="12:12" x14ac:dyDescent="0.25">
      <c r="L4343" s="60"/>
    </row>
    <row r="4344" spans="12:12" x14ac:dyDescent="0.25">
      <c r="L4344" s="60"/>
    </row>
    <row r="4345" spans="12:12" x14ac:dyDescent="0.25">
      <c r="L4345" s="60"/>
    </row>
    <row r="4346" spans="12:12" x14ac:dyDescent="0.25">
      <c r="L4346" s="60"/>
    </row>
    <row r="4347" spans="12:12" x14ac:dyDescent="0.25">
      <c r="L4347" s="60"/>
    </row>
    <row r="4348" spans="12:12" x14ac:dyDescent="0.25">
      <c r="L4348" s="60"/>
    </row>
    <row r="4349" spans="12:12" x14ac:dyDescent="0.25">
      <c r="L4349" s="60"/>
    </row>
    <row r="4350" spans="12:12" x14ac:dyDescent="0.25">
      <c r="L4350" s="60"/>
    </row>
    <row r="4351" spans="12:12" x14ac:dyDescent="0.25">
      <c r="L4351" s="60"/>
    </row>
    <row r="4352" spans="12:12" x14ac:dyDescent="0.25">
      <c r="L4352" s="60"/>
    </row>
    <row r="4353" spans="12:12" x14ac:dyDescent="0.25">
      <c r="L4353" s="60"/>
    </row>
    <row r="4354" spans="12:12" x14ac:dyDescent="0.25">
      <c r="L4354" s="60"/>
    </row>
    <row r="4355" spans="12:12" x14ac:dyDescent="0.25">
      <c r="L4355" s="60"/>
    </row>
    <row r="4356" spans="12:12" x14ac:dyDescent="0.25">
      <c r="L4356" s="60"/>
    </row>
    <row r="4357" spans="12:12" x14ac:dyDescent="0.25">
      <c r="L4357" s="60"/>
    </row>
    <row r="4358" spans="12:12" x14ac:dyDescent="0.25">
      <c r="L4358" s="60"/>
    </row>
    <row r="4359" spans="12:12" x14ac:dyDescent="0.25">
      <c r="L4359" s="60"/>
    </row>
    <row r="4360" spans="12:12" x14ac:dyDescent="0.25">
      <c r="L4360" s="60"/>
    </row>
    <row r="4361" spans="12:12" x14ac:dyDescent="0.25">
      <c r="L4361" s="60"/>
    </row>
    <row r="4362" spans="12:12" x14ac:dyDescent="0.25">
      <c r="L4362" s="60"/>
    </row>
    <row r="4363" spans="12:12" x14ac:dyDescent="0.25">
      <c r="L4363" s="60"/>
    </row>
    <row r="4364" spans="12:12" x14ac:dyDescent="0.25">
      <c r="L4364" s="60"/>
    </row>
    <row r="4365" spans="12:12" x14ac:dyDescent="0.25">
      <c r="L4365" s="60"/>
    </row>
    <row r="4366" spans="12:12" x14ac:dyDescent="0.25">
      <c r="L4366" s="60"/>
    </row>
    <row r="4367" spans="12:12" x14ac:dyDescent="0.25">
      <c r="L4367" s="60"/>
    </row>
    <row r="4368" spans="12:12" x14ac:dyDescent="0.25">
      <c r="L4368" s="60"/>
    </row>
    <row r="4369" spans="12:12" x14ac:dyDescent="0.25">
      <c r="L4369" s="60"/>
    </row>
    <row r="4370" spans="12:12" x14ac:dyDescent="0.25">
      <c r="L4370" s="60"/>
    </row>
    <row r="4371" spans="12:12" x14ac:dyDescent="0.25">
      <c r="L4371" s="60"/>
    </row>
    <row r="4372" spans="12:12" x14ac:dyDescent="0.25">
      <c r="L4372" s="60"/>
    </row>
    <row r="4373" spans="12:12" x14ac:dyDescent="0.25">
      <c r="L4373" s="60"/>
    </row>
    <row r="4374" spans="12:12" x14ac:dyDescent="0.25">
      <c r="L4374" s="60"/>
    </row>
    <row r="4375" spans="12:12" x14ac:dyDescent="0.25">
      <c r="L4375" s="60"/>
    </row>
    <row r="4376" spans="12:12" x14ac:dyDescent="0.25">
      <c r="L4376" s="60"/>
    </row>
    <row r="4377" spans="12:12" x14ac:dyDescent="0.25">
      <c r="L4377" s="60"/>
    </row>
    <row r="4378" spans="12:12" x14ac:dyDescent="0.25">
      <c r="L4378" s="60"/>
    </row>
    <row r="4379" spans="12:12" x14ac:dyDescent="0.25">
      <c r="L4379" s="60"/>
    </row>
    <row r="4380" spans="12:12" x14ac:dyDescent="0.25">
      <c r="L4380" s="60"/>
    </row>
    <row r="4381" spans="12:12" x14ac:dyDescent="0.25">
      <c r="L4381" s="60"/>
    </row>
    <row r="4382" spans="12:12" x14ac:dyDescent="0.25">
      <c r="L4382" s="60"/>
    </row>
    <row r="4383" spans="12:12" x14ac:dyDescent="0.25">
      <c r="L4383" s="60"/>
    </row>
    <row r="4384" spans="12:12" x14ac:dyDescent="0.25">
      <c r="L4384" s="60"/>
    </row>
    <row r="4385" spans="12:12" x14ac:dyDescent="0.25">
      <c r="L4385" s="60"/>
    </row>
    <row r="4386" spans="12:12" x14ac:dyDescent="0.25">
      <c r="L4386" s="60"/>
    </row>
    <row r="4387" spans="12:12" x14ac:dyDescent="0.25">
      <c r="L4387" s="60"/>
    </row>
    <row r="4388" spans="12:12" x14ac:dyDescent="0.25">
      <c r="L4388" s="60"/>
    </row>
    <row r="4389" spans="12:12" x14ac:dyDescent="0.25">
      <c r="L4389" s="60"/>
    </row>
    <row r="4390" spans="12:12" x14ac:dyDescent="0.25">
      <c r="L4390" s="60"/>
    </row>
    <row r="4391" spans="12:12" x14ac:dyDescent="0.25">
      <c r="L4391" s="60"/>
    </row>
    <row r="4392" spans="12:12" x14ac:dyDescent="0.25">
      <c r="L4392" s="60"/>
    </row>
    <row r="4393" spans="12:12" x14ac:dyDescent="0.25">
      <c r="L4393" s="60"/>
    </row>
    <row r="4394" spans="12:12" x14ac:dyDescent="0.25">
      <c r="L4394" s="60"/>
    </row>
    <row r="4395" spans="12:12" x14ac:dyDescent="0.25">
      <c r="L4395" s="60"/>
    </row>
    <row r="4396" spans="12:12" x14ac:dyDescent="0.25">
      <c r="L4396" s="60"/>
    </row>
    <row r="4397" spans="12:12" x14ac:dyDescent="0.25">
      <c r="L4397" s="60"/>
    </row>
    <row r="4398" spans="12:12" x14ac:dyDescent="0.25">
      <c r="L4398" s="60"/>
    </row>
    <row r="4399" spans="12:12" x14ac:dyDescent="0.25">
      <c r="L4399" s="60"/>
    </row>
    <row r="4400" spans="12:12" x14ac:dyDescent="0.25">
      <c r="L4400" s="60"/>
    </row>
    <row r="4401" spans="12:12" x14ac:dyDescent="0.25">
      <c r="L4401" s="60"/>
    </row>
    <row r="4402" spans="12:12" x14ac:dyDescent="0.25">
      <c r="L4402" s="60"/>
    </row>
    <row r="4403" spans="12:12" x14ac:dyDescent="0.25">
      <c r="L4403" s="60"/>
    </row>
    <row r="4404" spans="12:12" x14ac:dyDescent="0.25">
      <c r="L4404" s="60"/>
    </row>
    <row r="4405" spans="12:12" x14ac:dyDescent="0.25">
      <c r="L4405" s="60"/>
    </row>
    <row r="4406" spans="12:12" x14ac:dyDescent="0.25">
      <c r="L4406" s="60"/>
    </row>
    <row r="4407" spans="12:12" x14ac:dyDescent="0.25">
      <c r="L4407" s="60"/>
    </row>
    <row r="4408" spans="12:12" x14ac:dyDescent="0.25">
      <c r="L4408" s="60"/>
    </row>
    <row r="4409" spans="12:12" x14ac:dyDescent="0.25">
      <c r="L4409" s="60"/>
    </row>
    <row r="4410" spans="12:12" x14ac:dyDescent="0.25">
      <c r="L4410" s="60"/>
    </row>
    <row r="4411" spans="12:12" x14ac:dyDescent="0.25">
      <c r="L4411" s="60"/>
    </row>
    <row r="4412" spans="12:12" x14ac:dyDescent="0.25">
      <c r="L4412" s="60"/>
    </row>
    <row r="4413" spans="12:12" x14ac:dyDescent="0.25">
      <c r="L4413" s="60"/>
    </row>
    <row r="4414" spans="12:12" x14ac:dyDescent="0.25">
      <c r="L4414" s="60"/>
    </row>
    <row r="4415" spans="12:12" x14ac:dyDescent="0.25">
      <c r="L4415" s="60"/>
    </row>
    <row r="4416" spans="12:12" x14ac:dyDescent="0.25">
      <c r="L4416" s="60"/>
    </row>
    <row r="4417" spans="12:12" x14ac:dyDescent="0.25">
      <c r="L4417" s="60"/>
    </row>
    <row r="4418" spans="12:12" x14ac:dyDescent="0.25">
      <c r="L4418" s="60"/>
    </row>
    <row r="4419" spans="12:12" x14ac:dyDescent="0.25">
      <c r="L4419" s="60"/>
    </row>
    <row r="4420" spans="12:12" x14ac:dyDescent="0.25">
      <c r="L4420" s="60"/>
    </row>
    <row r="4421" spans="12:12" x14ac:dyDescent="0.25">
      <c r="L4421" s="60"/>
    </row>
    <row r="4422" spans="12:12" x14ac:dyDescent="0.25">
      <c r="L4422" s="60"/>
    </row>
    <row r="4423" spans="12:12" x14ac:dyDescent="0.25">
      <c r="L4423" s="60"/>
    </row>
    <row r="4424" spans="12:12" x14ac:dyDescent="0.25">
      <c r="L4424" s="60"/>
    </row>
    <row r="4425" spans="12:12" x14ac:dyDescent="0.25">
      <c r="L4425" s="60"/>
    </row>
    <row r="4426" spans="12:12" x14ac:dyDescent="0.25">
      <c r="L4426" s="60"/>
    </row>
    <row r="4427" spans="12:12" x14ac:dyDescent="0.25">
      <c r="L4427" s="60"/>
    </row>
    <row r="4428" spans="12:12" x14ac:dyDescent="0.25">
      <c r="L4428" s="60"/>
    </row>
    <row r="4429" spans="12:12" x14ac:dyDescent="0.25">
      <c r="L4429" s="60"/>
    </row>
    <row r="4430" spans="12:12" x14ac:dyDescent="0.25">
      <c r="L4430" s="60"/>
    </row>
    <row r="4431" spans="12:12" x14ac:dyDescent="0.25">
      <c r="L4431" s="60"/>
    </row>
    <row r="4432" spans="12:12" x14ac:dyDescent="0.25">
      <c r="L4432" s="60"/>
    </row>
    <row r="4433" spans="12:12" x14ac:dyDescent="0.25">
      <c r="L4433" s="60"/>
    </row>
    <row r="4434" spans="12:12" x14ac:dyDescent="0.25">
      <c r="L4434" s="60"/>
    </row>
    <row r="4435" spans="12:12" x14ac:dyDescent="0.25">
      <c r="L4435" s="60"/>
    </row>
    <row r="4436" spans="12:12" x14ac:dyDescent="0.25">
      <c r="L4436" s="60"/>
    </row>
    <row r="4437" spans="12:12" x14ac:dyDescent="0.25">
      <c r="L4437" s="60"/>
    </row>
    <row r="4438" spans="12:12" x14ac:dyDescent="0.25">
      <c r="L4438" s="60"/>
    </row>
    <row r="4439" spans="12:12" x14ac:dyDescent="0.25">
      <c r="L4439" s="60"/>
    </row>
    <row r="4440" spans="12:12" x14ac:dyDescent="0.25">
      <c r="L4440" s="60"/>
    </row>
    <row r="4441" spans="12:12" x14ac:dyDescent="0.25">
      <c r="L4441" s="60"/>
    </row>
    <row r="4442" spans="12:12" x14ac:dyDescent="0.25">
      <c r="L4442" s="60"/>
    </row>
    <row r="4443" spans="12:12" x14ac:dyDescent="0.25">
      <c r="L4443" s="60"/>
    </row>
    <row r="4444" spans="12:12" x14ac:dyDescent="0.25">
      <c r="L4444" s="60"/>
    </row>
    <row r="4445" spans="12:12" x14ac:dyDescent="0.25">
      <c r="L4445" s="60"/>
    </row>
    <row r="4446" spans="12:12" x14ac:dyDescent="0.25">
      <c r="L4446" s="60"/>
    </row>
    <row r="4447" spans="12:12" x14ac:dyDescent="0.25">
      <c r="L4447" s="60"/>
    </row>
    <row r="4448" spans="12:12" x14ac:dyDescent="0.25">
      <c r="L4448" s="60"/>
    </row>
    <row r="4449" spans="12:12" x14ac:dyDescent="0.25">
      <c r="L4449" s="60"/>
    </row>
    <row r="4450" spans="12:12" x14ac:dyDescent="0.25">
      <c r="L4450" s="60"/>
    </row>
    <row r="4451" spans="12:12" x14ac:dyDescent="0.25">
      <c r="L4451" s="60"/>
    </row>
    <row r="4452" spans="12:12" x14ac:dyDescent="0.25">
      <c r="L4452" s="60"/>
    </row>
    <row r="4453" spans="12:12" x14ac:dyDescent="0.25">
      <c r="L4453" s="60"/>
    </row>
    <row r="4454" spans="12:12" x14ac:dyDescent="0.25">
      <c r="L4454" s="60"/>
    </row>
    <row r="4455" spans="12:12" x14ac:dyDescent="0.25">
      <c r="L4455" s="60"/>
    </row>
    <row r="4456" spans="12:12" x14ac:dyDescent="0.25">
      <c r="L4456" s="60"/>
    </row>
    <row r="4457" spans="12:12" x14ac:dyDescent="0.25">
      <c r="L4457" s="60"/>
    </row>
    <row r="4458" spans="12:12" x14ac:dyDescent="0.25">
      <c r="L4458" s="60"/>
    </row>
    <row r="4459" spans="12:12" x14ac:dyDescent="0.25">
      <c r="L4459" s="60"/>
    </row>
    <row r="4460" spans="12:12" x14ac:dyDescent="0.25">
      <c r="L4460" s="60"/>
    </row>
    <row r="4461" spans="12:12" x14ac:dyDescent="0.25">
      <c r="L4461" s="60"/>
    </row>
    <row r="4462" spans="12:12" x14ac:dyDescent="0.25">
      <c r="L4462" s="60"/>
    </row>
    <row r="4463" spans="12:12" x14ac:dyDescent="0.25">
      <c r="L4463" s="60"/>
    </row>
    <row r="4464" spans="12:12" x14ac:dyDescent="0.25">
      <c r="L4464" s="60"/>
    </row>
    <row r="4465" spans="12:12" x14ac:dyDescent="0.25">
      <c r="L4465" s="60"/>
    </row>
    <row r="4466" spans="12:12" x14ac:dyDescent="0.25">
      <c r="L4466" s="60"/>
    </row>
    <row r="4467" spans="12:12" x14ac:dyDescent="0.25">
      <c r="L4467" s="60"/>
    </row>
    <row r="4468" spans="12:12" x14ac:dyDescent="0.25">
      <c r="L4468" s="60"/>
    </row>
    <row r="4469" spans="12:12" x14ac:dyDescent="0.25">
      <c r="L4469" s="60"/>
    </row>
    <row r="4470" spans="12:12" x14ac:dyDescent="0.25">
      <c r="L4470" s="60"/>
    </row>
    <row r="4471" spans="12:12" x14ac:dyDescent="0.25">
      <c r="L4471" s="60"/>
    </row>
    <row r="4472" spans="12:12" x14ac:dyDescent="0.25">
      <c r="L4472" s="60"/>
    </row>
    <row r="4473" spans="12:12" x14ac:dyDescent="0.25">
      <c r="L4473" s="60"/>
    </row>
    <row r="4474" spans="12:12" x14ac:dyDescent="0.25">
      <c r="L4474" s="60"/>
    </row>
    <row r="4475" spans="12:12" x14ac:dyDescent="0.25">
      <c r="L4475" s="60"/>
    </row>
    <row r="4476" spans="12:12" x14ac:dyDescent="0.25">
      <c r="L4476" s="60"/>
    </row>
    <row r="4477" spans="12:12" x14ac:dyDescent="0.25">
      <c r="L4477" s="60"/>
    </row>
    <row r="4478" spans="12:12" x14ac:dyDescent="0.25">
      <c r="L4478" s="60"/>
    </row>
    <row r="4479" spans="12:12" x14ac:dyDescent="0.25">
      <c r="L4479" s="60"/>
    </row>
    <row r="4480" spans="12:12" x14ac:dyDescent="0.25">
      <c r="L4480" s="60"/>
    </row>
    <row r="4481" spans="12:12" x14ac:dyDescent="0.25">
      <c r="L4481" s="60"/>
    </row>
    <row r="4482" spans="12:12" x14ac:dyDescent="0.25">
      <c r="L4482" s="60"/>
    </row>
    <row r="4483" spans="12:12" x14ac:dyDescent="0.25">
      <c r="L4483" s="60"/>
    </row>
    <row r="4484" spans="12:12" x14ac:dyDescent="0.25">
      <c r="L4484" s="60"/>
    </row>
    <row r="4485" spans="12:12" x14ac:dyDescent="0.25">
      <c r="L4485" s="60"/>
    </row>
    <row r="4486" spans="12:12" x14ac:dyDescent="0.25">
      <c r="L4486" s="60"/>
    </row>
    <row r="4487" spans="12:12" x14ac:dyDescent="0.25">
      <c r="L4487" s="60"/>
    </row>
    <row r="4488" spans="12:12" x14ac:dyDescent="0.25">
      <c r="L4488" s="60"/>
    </row>
    <row r="4489" spans="12:12" x14ac:dyDescent="0.25">
      <c r="L4489" s="60"/>
    </row>
    <row r="4490" spans="12:12" x14ac:dyDescent="0.25">
      <c r="L4490" s="60"/>
    </row>
    <row r="4491" spans="12:12" x14ac:dyDescent="0.25">
      <c r="L4491" s="60"/>
    </row>
    <row r="4492" spans="12:12" x14ac:dyDescent="0.25">
      <c r="L4492" s="60"/>
    </row>
    <row r="4493" spans="12:12" x14ac:dyDescent="0.25">
      <c r="L4493" s="60"/>
    </row>
    <row r="4494" spans="12:12" x14ac:dyDescent="0.25">
      <c r="L4494" s="60"/>
    </row>
    <row r="4495" spans="12:12" x14ac:dyDescent="0.25">
      <c r="L4495" s="60"/>
    </row>
    <row r="4496" spans="12:12" x14ac:dyDescent="0.25">
      <c r="L4496" s="60"/>
    </row>
    <row r="4497" spans="12:12" x14ac:dyDescent="0.25">
      <c r="L4497" s="60"/>
    </row>
    <row r="4498" spans="12:12" x14ac:dyDescent="0.25">
      <c r="L4498" s="60"/>
    </row>
    <row r="4499" spans="12:12" x14ac:dyDescent="0.25">
      <c r="L4499" s="60"/>
    </row>
    <row r="4500" spans="12:12" x14ac:dyDescent="0.25">
      <c r="L4500" s="60"/>
    </row>
    <row r="4501" spans="12:12" x14ac:dyDescent="0.25">
      <c r="L4501" s="60"/>
    </row>
    <row r="4502" spans="12:12" x14ac:dyDescent="0.25">
      <c r="L4502" s="60"/>
    </row>
    <row r="4503" spans="12:12" x14ac:dyDescent="0.25">
      <c r="L4503" s="60"/>
    </row>
    <row r="4504" spans="12:12" x14ac:dyDescent="0.25">
      <c r="L4504" s="60"/>
    </row>
    <row r="4505" spans="12:12" x14ac:dyDescent="0.25">
      <c r="L4505" s="60"/>
    </row>
    <row r="4506" spans="12:12" x14ac:dyDescent="0.25">
      <c r="L4506" s="60"/>
    </row>
    <row r="4507" spans="12:12" x14ac:dyDescent="0.25">
      <c r="L4507" s="60"/>
    </row>
    <row r="4508" spans="12:12" x14ac:dyDescent="0.25">
      <c r="L4508" s="60"/>
    </row>
    <row r="4509" spans="12:12" x14ac:dyDescent="0.25">
      <c r="L4509" s="60"/>
    </row>
    <row r="4510" spans="12:12" x14ac:dyDescent="0.25">
      <c r="L4510" s="60"/>
    </row>
    <row r="4511" spans="12:12" x14ac:dyDescent="0.25">
      <c r="L4511" s="60"/>
    </row>
    <row r="4512" spans="12:12" x14ac:dyDescent="0.25">
      <c r="L4512" s="60"/>
    </row>
    <row r="4513" spans="12:12" x14ac:dyDescent="0.25">
      <c r="L4513" s="60"/>
    </row>
    <row r="4514" spans="12:12" x14ac:dyDescent="0.25">
      <c r="L4514" s="60"/>
    </row>
    <row r="4515" spans="12:12" x14ac:dyDescent="0.25">
      <c r="L4515" s="60"/>
    </row>
    <row r="4516" spans="12:12" x14ac:dyDescent="0.25">
      <c r="L4516" s="60"/>
    </row>
    <row r="4517" spans="12:12" x14ac:dyDescent="0.25">
      <c r="L4517" s="60"/>
    </row>
    <row r="4518" spans="12:12" x14ac:dyDescent="0.25">
      <c r="L4518" s="60"/>
    </row>
    <row r="4519" spans="12:12" x14ac:dyDescent="0.25">
      <c r="L4519" s="60"/>
    </row>
    <row r="4520" spans="12:12" x14ac:dyDescent="0.25">
      <c r="L4520" s="60"/>
    </row>
    <row r="4521" spans="12:12" x14ac:dyDescent="0.25">
      <c r="L4521" s="60"/>
    </row>
    <row r="4522" spans="12:12" x14ac:dyDescent="0.25">
      <c r="L4522" s="60"/>
    </row>
    <row r="4523" spans="12:12" x14ac:dyDescent="0.25">
      <c r="L4523" s="60"/>
    </row>
    <row r="4524" spans="12:12" x14ac:dyDescent="0.25">
      <c r="L4524" s="60"/>
    </row>
    <row r="4525" spans="12:12" x14ac:dyDescent="0.25">
      <c r="L4525" s="60"/>
    </row>
    <row r="4526" spans="12:12" x14ac:dyDescent="0.25">
      <c r="L4526" s="60"/>
    </row>
    <row r="4527" spans="12:12" x14ac:dyDescent="0.25">
      <c r="L4527" s="60"/>
    </row>
    <row r="4528" spans="12:12" x14ac:dyDescent="0.25">
      <c r="L4528" s="60"/>
    </row>
    <row r="4529" spans="12:12" x14ac:dyDescent="0.25">
      <c r="L4529" s="60"/>
    </row>
    <row r="4530" spans="12:12" x14ac:dyDescent="0.25">
      <c r="L4530" s="60"/>
    </row>
    <row r="4531" spans="12:12" x14ac:dyDescent="0.25">
      <c r="L4531" s="60"/>
    </row>
    <row r="4532" spans="12:12" x14ac:dyDescent="0.25">
      <c r="L4532" s="60"/>
    </row>
    <row r="4533" spans="12:12" x14ac:dyDescent="0.25">
      <c r="L4533" s="60"/>
    </row>
    <row r="4534" spans="12:12" x14ac:dyDescent="0.25">
      <c r="L4534" s="60"/>
    </row>
    <row r="4535" spans="12:12" x14ac:dyDescent="0.25">
      <c r="L4535" s="60"/>
    </row>
    <row r="4536" spans="12:12" x14ac:dyDescent="0.25">
      <c r="L4536" s="60"/>
    </row>
    <row r="4537" spans="12:12" x14ac:dyDescent="0.25">
      <c r="L4537" s="60"/>
    </row>
    <row r="4538" spans="12:12" x14ac:dyDescent="0.25">
      <c r="L4538" s="60"/>
    </row>
    <row r="4539" spans="12:12" x14ac:dyDescent="0.25">
      <c r="L4539" s="60"/>
    </row>
    <row r="4540" spans="12:12" x14ac:dyDescent="0.25">
      <c r="L4540" s="60"/>
    </row>
    <row r="4541" spans="12:12" x14ac:dyDescent="0.25">
      <c r="L4541" s="60"/>
    </row>
    <row r="4542" spans="12:12" x14ac:dyDescent="0.25">
      <c r="L4542" s="60"/>
    </row>
    <row r="4543" spans="12:12" x14ac:dyDescent="0.25">
      <c r="L4543" s="60"/>
    </row>
    <row r="4544" spans="12:12" x14ac:dyDescent="0.25">
      <c r="L4544" s="60"/>
    </row>
    <row r="4545" spans="12:12" x14ac:dyDescent="0.25">
      <c r="L4545" s="60"/>
    </row>
    <row r="4546" spans="12:12" x14ac:dyDescent="0.25">
      <c r="L4546" s="60"/>
    </row>
    <row r="4547" spans="12:12" x14ac:dyDescent="0.25">
      <c r="L4547" s="60"/>
    </row>
    <row r="4548" spans="12:12" x14ac:dyDescent="0.25">
      <c r="L4548" s="60"/>
    </row>
    <row r="4549" spans="12:12" x14ac:dyDescent="0.25">
      <c r="L4549" s="60"/>
    </row>
    <row r="4550" spans="12:12" x14ac:dyDescent="0.25">
      <c r="L4550" s="60"/>
    </row>
    <row r="4551" spans="12:12" x14ac:dyDescent="0.25">
      <c r="L4551" s="60"/>
    </row>
    <row r="4552" spans="12:12" x14ac:dyDescent="0.25">
      <c r="L4552" s="60"/>
    </row>
    <row r="4553" spans="12:12" x14ac:dyDescent="0.25">
      <c r="L4553" s="60"/>
    </row>
    <row r="4554" spans="12:12" x14ac:dyDescent="0.25">
      <c r="L4554" s="60"/>
    </row>
    <row r="4555" spans="12:12" x14ac:dyDescent="0.25">
      <c r="L4555" s="60"/>
    </row>
    <row r="4556" spans="12:12" x14ac:dyDescent="0.25">
      <c r="L4556" s="60"/>
    </row>
    <row r="4557" spans="12:12" x14ac:dyDescent="0.25">
      <c r="L4557" s="60"/>
    </row>
    <row r="4558" spans="12:12" x14ac:dyDescent="0.25">
      <c r="L4558" s="60"/>
    </row>
    <row r="4559" spans="12:12" x14ac:dyDescent="0.25">
      <c r="L4559" s="60"/>
    </row>
    <row r="4560" spans="12:12" x14ac:dyDescent="0.25">
      <c r="L4560" s="60"/>
    </row>
    <row r="4561" spans="12:12" x14ac:dyDescent="0.25">
      <c r="L4561" s="60"/>
    </row>
    <row r="4562" spans="12:12" x14ac:dyDescent="0.25">
      <c r="L4562" s="60"/>
    </row>
    <row r="4563" spans="12:12" x14ac:dyDescent="0.25">
      <c r="L4563" s="60"/>
    </row>
    <row r="4564" spans="12:12" x14ac:dyDescent="0.25">
      <c r="L4564" s="60"/>
    </row>
    <row r="4565" spans="12:12" x14ac:dyDescent="0.25">
      <c r="L4565" s="60"/>
    </row>
    <row r="4566" spans="12:12" x14ac:dyDescent="0.25">
      <c r="L4566" s="60"/>
    </row>
    <row r="4567" spans="12:12" x14ac:dyDescent="0.25">
      <c r="L4567" s="60"/>
    </row>
    <row r="4568" spans="12:12" x14ac:dyDescent="0.25">
      <c r="L4568" s="60"/>
    </row>
    <row r="4569" spans="12:12" x14ac:dyDescent="0.25">
      <c r="L4569" s="60"/>
    </row>
    <row r="4570" spans="12:12" x14ac:dyDescent="0.25">
      <c r="L4570" s="60"/>
    </row>
    <row r="4571" spans="12:12" x14ac:dyDescent="0.25">
      <c r="L4571" s="60"/>
    </row>
    <row r="4572" spans="12:12" x14ac:dyDescent="0.25">
      <c r="L4572" s="60"/>
    </row>
    <row r="4573" spans="12:12" x14ac:dyDescent="0.25">
      <c r="L4573" s="60"/>
    </row>
    <row r="4574" spans="12:12" x14ac:dyDescent="0.25">
      <c r="L4574" s="60"/>
    </row>
    <row r="4575" spans="12:12" x14ac:dyDescent="0.25">
      <c r="L4575" s="60"/>
    </row>
    <row r="4576" spans="12:12" x14ac:dyDescent="0.25">
      <c r="L4576" s="60"/>
    </row>
    <row r="4577" spans="12:12" x14ac:dyDescent="0.25">
      <c r="L4577" s="60"/>
    </row>
    <row r="4578" spans="12:12" x14ac:dyDescent="0.25">
      <c r="L4578" s="60"/>
    </row>
    <row r="4579" spans="12:12" x14ac:dyDescent="0.25">
      <c r="L4579" s="60"/>
    </row>
    <row r="4580" spans="12:12" x14ac:dyDescent="0.25">
      <c r="L4580" s="60"/>
    </row>
    <row r="4581" spans="12:12" x14ac:dyDescent="0.25">
      <c r="L4581" s="60"/>
    </row>
    <row r="4582" spans="12:12" x14ac:dyDescent="0.25">
      <c r="L4582" s="60"/>
    </row>
    <row r="4583" spans="12:12" x14ac:dyDescent="0.25">
      <c r="L4583" s="60"/>
    </row>
    <row r="4584" spans="12:12" x14ac:dyDescent="0.25">
      <c r="L4584" s="60"/>
    </row>
    <row r="4585" spans="12:12" x14ac:dyDescent="0.25">
      <c r="L4585" s="60"/>
    </row>
    <row r="4586" spans="12:12" x14ac:dyDescent="0.25">
      <c r="L4586" s="60"/>
    </row>
    <row r="4587" spans="12:12" x14ac:dyDescent="0.25">
      <c r="L4587" s="60"/>
    </row>
    <row r="4588" spans="12:12" x14ac:dyDescent="0.25">
      <c r="L4588" s="60"/>
    </row>
    <row r="4589" spans="12:12" x14ac:dyDescent="0.25">
      <c r="L4589" s="60"/>
    </row>
    <row r="4590" spans="12:12" x14ac:dyDescent="0.25">
      <c r="L4590" s="60"/>
    </row>
    <row r="4591" spans="12:12" x14ac:dyDescent="0.25">
      <c r="L4591" s="60"/>
    </row>
    <row r="4592" spans="12:12" x14ac:dyDescent="0.25">
      <c r="L4592" s="60"/>
    </row>
    <row r="4593" spans="12:12" x14ac:dyDescent="0.25">
      <c r="L4593" s="60"/>
    </row>
    <row r="4594" spans="12:12" x14ac:dyDescent="0.25">
      <c r="L4594" s="60"/>
    </row>
    <row r="4595" spans="12:12" x14ac:dyDescent="0.25">
      <c r="L4595" s="60"/>
    </row>
    <row r="4596" spans="12:12" x14ac:dyDescent="0.25">
      <c r="L4596" s="60"/>
    </row>
    <row r="4597" spans="12:12" x14ac:dyDescent="0.25">
      <c r="L4597" s="60"/>
    </row>
    <row r="4598" spans="12:12" x14ac:dyDescent="0.25">
      <c r="L4598" s="60"/>
    </row>
    <row r="4599" spans="12:12" x14ac:dyDescent="0.25">
      <c r="L4599" s="60"/>
    </row>
    <row r="4600" spans="12:12" x14ac:dyDescent="0.25">
      <c r="L4600" s="60"/>
    </row>
    <row r="4601" spans="12:12" x14ac:dyDescent="0.25">
      <c r="L4601" s="60"/>
    </row>
    <row r="4602" spans="12:12" x14ac:dyDescent="0.25">
      <c r="L4602" s="60"/>
    </row>
    <row r="4603" spans="12:12" x14ac:dyDescent="0.25">
      <c r="L4603" s="60"/>
    </row>
    <row r="4604" spans="12:12" x14ac:dyDescent="0.25">
      <c r="L4604" s="60"/>
    </row>
    <row r="4605" spans="12:12" x14ac:dyDescent="0.25">
      <c r="L4605" s="60"/>
    </row>
    <row r="4606" spans="12:12" x14ac:dyDescent="0.25">
      <c r="L4606" s="60"/>
    </row>
    <row r="4607" spans="12:12" x14ac:dyDescent="0.25">
      <c r="L4607" s="60"/>
    </row>
    <row r="4608" spans="12:12" x14ac:dyDescent="0.25">
      <c r="L4608" s="60"/>
    </row>
    <row r="4609" spans="12:12" x14ac:dyDescent="0.25">
      <c r="L4609" s="60"/>
    </row>
    <row r="4610" spans="12:12" x14ac:dyDescent="0.25">
      <c r="L4610" s="60"/>
    </row>
    <row r="4611" spans="12:12" x14ac:dyDescent="0.25">
      <c r="L4611" s="60"/>
    </row>
    <row r="4612" spans="12:12" x14ac:dyDescent="0.25">
      <c r="L4612" s="60"/>
    </row>
    <row r="4613" spans="12:12" x14ac:dyDescent="0.25">
      <c r="L4613" s="60"/>
    </row>
    <row r="4614" spans="12:12" x14ac:dyDescent="0.25">
      <c r="L4614" s="60"/>
    </row>
    <row r="4615" spans="12:12" x14ac:dyDescent="0.25">
      <c r="L4615" s="60"/>
    </row>
    <row r="4616" spans="12:12" x14ac:dyDescent="0.25">
      <c r="L4616" s="60"/>
    </row>
    <row r="4617" spans="12:12" x14ac:dyDescent="0.25">
      <c r="L4617" s="60"/>
    </row>
    <row r="4618" spans="12:12" x14ac:dyDescent="0.25">
      <c r="L4618" s="60"/>
    </row>
    <row r="4619" spans="12:12" x14ac:dyDescent="0.25">
      <c r="L4619" s="60"/>
    </row>
    <row r="4620" spans="12:12" x14ac:dyDescent="0.25">
      <c r="L4620" s="60"/>
    </row>
    <row r="4621" spans="12:12" x14ac:dyDescent="0.25">
      <c r="L4621" s="60"/>
    </row>
    <row r="4622" spans="12:12" x14ac:dyDescent="0.25">
      <c r="L4622" s="60"/>
    </row>
    <row r="4623" spans="12:12" x14ac:dyDescent="0.25">
      <c r="L4623" s="60"/>
    </row>
    <row r="4624" spans="12:12" x14ac:dyDescent="0.25">
      <c r="L4624" s="60"/>
    </row>
    <row r="4625" spans="12:12" x14ac:dyDescent="0.25">
      <c r="L4625" s="60"/>
    </row>
    <row r="4626" spans="12:12" x14ac:dyDescent="0.25">
      <c r="L4626" s="60"/>
    </row>
    <row r="4627" spans="12:12" x14ac:dyDescent="0.25">
      <c r="L4627" s="60"/>
    </row>
    <row r="4628" spans="12:12" x14ac:dyDescent="0.25">
      <c r="L4628" s="60"/>
    </row>
    <row r="4629" spans="12:12" x14ac:dyDescent="0.25">
      <c r="L4629" s="60"/>
    </row>
    <row r="4630" spans="12:12" x14ac:dyDescent="0.25">
      <c r="L4630" s="60"/>
    </row>
    <row r="4631" spans="12:12" x14ac:dyDescent="0.25">
      <c r="L4631" s="60"/>
    </row>
    <row r="4632" spans="12:12" x14ac:dyDescent="0.25">
      <c r="L4632" s="60"/>
    </row>
    <row r="4633" spans="12:12" x14ac:dyDescent="0.25">
      <c r="L4633" s="60"/>
    </row>
    <row r="4634" spans="12:12" x14ac:dyDescent="0.25">
      <c r="L4634" s="60"/>
    </row>
    <row r="4635" spans="12:12" x14ac:dyDescent="0.25">
      <c r="L4635" s="60"/>
    </row>
    <row r="4636" spans="12:12" x14ac:dyDescent="0.25">
      <c r="L4636" s="60"/>
    </row>
    <row r="4637" spans="12:12" x14ac:dyDescent="0.25">
      <c r="L4637" s="60"/>
    </row>
    <row r="4638" spans="12:12" x14ac:dyDescent="0.25">
      <c r="L4638" s="60"/>
    </row>
    <row r="4639" spans="12:12" x14ac:dyDescent="0.25">
      <c r="L4639" s="60"/>
    </row>
    <row r="4640" spans="12:12" x14ac:dyDescent="0.25">
      <c r="L4640" s="60"/>
    </row>
    <row r="4641" spans="12:12" x14ac:dyDescent="0.25">
      <c r="L4641" s="60"/>
    </row>
    <row r="4642" spans="12:12" x14ac:dyDescent="0.25">
      <c r="L4642" s="60"/>
    </row>
    <row r="4643" spans="12:12" x14ac:dyDescent="0.25">
      <c r="L4643" s="60"/>
    </row>
    <row r="4644" spans="12:12" x14ac:dyDescent="0.25">
      <c r="L4644" s="60"/>
    </row>
    <row r="4645" spans="12:12" x14ac:dyDescent="0.25">
      <c r="L4645" s="60"/>
    </row>
    <row r="4646" spans="12:12" x14ac:dyDescent="0.25">
      <c r="L4646" s="60"/>
    </row>
    <row r="4647" spans="12:12" x14ac:dyDescent="0.25">
      <c r="L4647" s="60"/>
    </row>
    <row r="4648" spans="12:12" x14ac:dyDescent="0.25">
      <c r="L4648" s="60"/>
    </row>
    <row r="4649" spans="12:12" x14ac:dyDescent="0.25">
      <c r="L4649" s="60"/>
    </row>
    <row r="4650" spans="12:12" x14ac:dyDescent="0.25">
      <c r="L4650" s="60"/>
    </row>
    <row r="4651" spans="12:12" x14ac:dyDescent="0.25">
      <c r="L4651" s="60"/>
    </row>
    <row r="4652" spans="12:12" x14ac:dyDescent="0.25">
      <c r="L4652" s="60"/>
    </row>
    <row r="4653" spans="12:12" x14ac:dyDescent="0.25">
      <c r="L4653" s="60"/>
    </row>
    <row r="4654" spans="12:12" x14ac:dyDescent="0.25">
      <c r="L4654" s="60"/>
    </row>
    <row r="4655" spans="12:12" x14ac:dyDescent="0.25">
      <c r="L4655" s="60"/>
    </row>
    <row r="4656" spans="12:12" x14ac:dyDescent="0.25">
      <c r="L4656" s="60"/>
    </row>
    <row r="4657" spans="12:12" x14ac:dyDescent="0.25">
      <c r="L4657" s="60"/>
    </row>
    <row r="4658" spans="12:12" x14ac:dyDescent="0.25">
      <c r="L4658" s="60"/>
    </row>
    <row r="4659" spans="12:12" x14ac:dyDescent="0.25">
      <c r="L4659" s="60"/>
    </row>
    <row r="4660" spans="12:12" x14ac:dyDescent="0.25">
      <c r="L4660" s="60"/>
    </row>
    <row r="4661" spans="12:12" x14ac:dyDescent="0.25">
      <c r="L4661" s="60"/>
    </row>
    <row r="4662" spans="12:12" x14ac:dyDescent="0.25">
      <c r="L4662" s="60"/>
    </row>
    <row r="4663" spans="12:12" x14ac:dyDescent="0.25">
      <c r="L4663" s="60"/>
    </row>
    <row r="4664" spans="12:12" x14ac:dyDescent="0.25">
      <c r="L4664" s="60"/>
    </row>
    <row r="4665" spans="12:12" x14ac:dyDescent="0.25">
      <c r="L4665" s="60"/>
    </row>
    <row r="4666" spans="12:12" x14ac:dyDescent="0.25">
      <c r="L4666" s="60"/>
    </row>
    <row r="4667" spans="12:12" x14ac:dyDescent="0.25">
      <c r="L4667" s="60"/>
    </row>
    <row r="4668" spans="12:12" x14ac:dyDescent="0.25">
      <c r="L4668" s="60"/>
    </row>
    <row r="4669" spans="12:12" x14ac:dyDescent="0.25">
      <c r="L4669" s="60"/>
    </row>
    <row r="4670" spans="12:12" x14ac:dyDescent="0.25">
      <c r="L4670" s="60"/>
    </row>
    <row r="4671" spans="12:12" x14ac:dyDescent="0.25">
      <c r="L4671" s="60"/>
    </row>
    <row r="4672" spans="12:12" x14ac:dyDescent="0.25">
      <c r="L4672" s="60"/>
    </row>
    <row r="4673" spans="12:12" x14ac:dyDescent="0.25">
      <c r="L4673" s="60"/>
    </row>
    <row r="4674" spans="12:12" x14ac:dyDescent="0.25">
      <c r="L4674" s="60"/>
    </row>
    <row r="4675" spans="12:12" x14ac:dyDescent="0.25">
      <c r="L4675" s="60"/>
    </row>
    <row r="4676" spans="12:12" x14ac:dyDescent="0.25">
      <c r="L4676" s="60"/>
    </row>
    <row r="4677" spans="12:12" x14ac:dyDescent="0.25">
      <c r="L4677" s="60"/>
    </row>
    <row r="4678" spans="12:12" x14ac:dyDescent="0.25">
      <c r="L4678" s="60"/>
    </row>
    <row r="4679" spans="12:12" x14ac:dyDescent="0.25">
      <c r="L4679" s="60"/>
    </row>
    <row r="4680" spans="12:12" x14ac:dyDescent="0.25">
      <c r="L4680" s="60"/>
    </row>
    <row r="4681" spans="12:12" x14ac:dyDescent="0.25">
      <c r="L4681" s="60"/>
    </row>
    <row r="4682" spans="12:12" x14ac:dyDescent="0.25">
      <c r="L4682" s="60"/>
    </row>
    <row r="4683" spans="12:12" x14ac:dyDescent="0.25">
      <c r="L4683" s="60"/>
    </row>
    <row r="4684" spans="12:12" x14ac:dyDescent="0.25">
      <c r="L4684" s="60"/>
    </row>
    <row r="4685" spans="12:12" x14ac:dyDescent="0.25">
      <c r="L4685" s="60"/>
    </row>
    <row r="4686" spans="12:12" x14ac:dyDescent="0.25">
      <c r="L4686" s="60"/>
    </row>
    <row r="4687" spans="12:12" x14ac:dyDescent="0.25">
      <c r="L4687" s="60"/>
    </row>
    <row r="4688" spans="12:12" x14ac:dyDescent="0.25">
      <c r="L4688" s="60"/>
    </row>
    <row r="4689" spans="12:12" x14ac:dyDescent="0.25">
      <c r="L4689" s="60"/>
    </row>
    <row r="4690" spans="12:12" x14ac:dyDescent="0.25">
      <c r="L4690" s="60"/>
    </row>
    <row r="4691" spans="12:12" x14ac:dyDescent="0.25">
      <c r="L4691" s="60"/>
    </row>
    <row r="4692" spans="12:12" x14ac:dyDescent="0.25">
      <c r="L4692" s="60"/>
    </row>
    <row r="4693" spans="12:12" x14ac:dyDescent="0.25">
      <c r="L4693" s="60"/>
    </row>
    <row r="4694" spans="12:12" x14ac:dyDescent="0.25">
      <c r="L4694" s="60"/>
    </row>
    <row r="4695" spans="12:12" x14ac:dyDescent="0.25">
      <c r="L4695" s="60"/>
    </row>
    <row r="4696" spans="12:12" x14ac:dyDescent="0.25">
      <c r="L4696" s="60"/>
    </row>
    <row r="4697" spans="12:12" x14ac:dyDescent="0.25">
      <c r="L4697" s="60"/>
    </row>
    <row r="4698" spans="12:12" x14ac:dyDescent="0.25">
      <c r="L4698" s="60"/>
    </row>
    <row r="4699" spans="12:12" x14ac:dyDescent="0.25">
      <c r="L4699" s="60"/>
    </row>
    <row r="4700" spans="12:12" x14ac:dyDescent="0.25">
      <c r="L4700" s="60"/>
    </row>
    <row r="4701" spans="12:12" x14ac:dyDescent="0.25">
      <c r="L4701" s="60"/>
    </row>
    <row r="4702" spans="12:12" x14ac:dyDescent="0.25">
      <c r="L4702" s="60"/>
    </row>
    <row r="4703" spans="12:12" x14ac:dyDescent="0.25">
      <c r="L4703" s="60"/>
    </row>
    <row r="4704" spans="12:12" x14ac:dyDescent="0.25">
      <c r="L4704" s="60"/>
    </row>
    <row r="4705" spans="12:12" x14ac:dyDescent="0.25">
      <c r="L4705" s="60"/>
    </row>
    <row r="4706" spans="12:12" x14ac:dyDescent="0.25">
      <c r="L4706" s="60"/>
    </row>
    <row r="4707" spans="12:12" x14ac:dyDescent="0.25">
      <c r="L4707" s="60"/>
    </row>
    <row r="4708" spans="12:12" x14ac:dyDescent="0.25">
      <c r="L4708" s="60"/>
    </row>
    <row r="4709" spans="12:12" x14ac:dyDescent="0.25">
      <c r="L4709" s="60"/>
    </row>
    <row r="4710" spans="12:12" x14ac:dyDescent="0.25">
      <c r="L4710" s="60"/>
    </row>
    <row r="4711" spans="12:12" x14ac:dyDescent="0.25">
      <c r="L4711" s="60"/>
    </row>
    <row r="4712" spans="12:12" x14ac:dyDescent="0.25">
      <c r="L4712" s="60"/>
    </row>
    <row r="4713" spans="12:12" x14ac:dyDescent="0.25">
      <c r="L4713" s="60"/>
    </row>
    <row r="4714" spans="12:12" x14ac:dyDescent="0.25">
      <c r="L4714" s="60"/>
    </row>
    <row r="4715" spans="12:12" x14ac:dyDescent="0.25">
      <c r="L4715" s="60"/>
    </row>
    <row r="4716" spans="12:12" x14ac:dyDescent="0.25">
      <c r="L4716" s="60"/>
    </row>
    <row r="4717" spans="12:12" x14ac:dyDescent="0.25">
      <c r="L4717" s="60"/>
    </row>
    <row r="4718" spans="12:12" x14ac:dyDescent="0.25">
      <c r="L4718" s="60"/>
    </row>
    <row r="4719" spans="12:12" x14ac:dyDescent="0.25">
      <c r="L4719" s="60"/>
    </row>
    <row r="4720" spans="12:12" x14ac:dyDescent="0.25">
      <c r="L4720" s="60"/>
    </row>
    <row r="4721" spans="12:12" x14ac:dyDescent="0.25">
      <c r="L4721" s="60"/>
    </row>
    <row r="4722" spans="12:12" x14ac:dyDescent="0.25">
      <c r="L4722" s="60"/>
    </row>
    <row r="4723" spans="12:12" x14ac:dyDescent="0.25">
      <c r="L4723" s="60"/>
    </row>
    <row r="4724" spans="12:12" x14ac:dyDescent="0.25">
      <c r="L4724" s="60"/>
    </row>
    <row r="4725" spans="12:12" x14ac:dyDescent="0.25">
      <c r="L4725" s="60"/>
    </row>
    <row r="4726" spans="12:12" x14ac:dyDescent="0.25">
      <c r="L4726" s="60"/>
    </row>
    <row r="4727" spans="12:12" x14ac:dyDescent="0.25">
      <c r="L4727" s="60"/>
    </row>
    <row r="4728" spans="12:12" x14ac:dyDescent="0.25">
      <c r="L4728" s="60"/>
    </row>
    <row r="4729" spans="12:12" x14ac:dyDescent="0.25">
      <c r="L4729" s="60"/>
    </row>
    <row r="4730" spans="12:12" x14ac:dyDescent="0.25">
      <c r="L4730" s="60"/>
    </row>
    <row r="4731" spans="12:12" x14ac:dyDescent="0.25">
      <c r="L4731" s="60"/>
    </row>
    <row r="4732" spans="12:12" x14ac:dyDescent="0.25">
      <c r="L4732" s="60"/>
    </row>
    <row r="4733" spans="12:12" x14ac:dyDescent="0.25">
      <c r="L4733" s="60"/>
    </row>
    <row r="4734" spans="12:12" x14ac:dyDescent="0.25">
      <c r="L4734" s="60"/>
    </row>
    <row r="4735" spans="12:12" x14ac:dyDescent="0.25">
      <c r="L4735" s="60"/>
    </row>
    <row r="4736" spans="12:12" x14ac:dyDescent="0.25">
      <c r="L4736" s="60"/>
    </row>
    <row r="4737" spans="12:12" x14ac:dyDescent="0.25">
      <c r="L4737" s="60"/>
    </row>
    <row r="4738" spans="12:12" x14ac:dyDescent="0.25">
      <c r="L4738" s="60"/>
    </row>
    <row r="4739" spans="12:12" x14ac:dyDescent="0.25">
      <c r="L4739" s="60"/>
    </row>
    <row r="4740" spans="12:12" x14ac:dyDescent="0.25">
      <c r="L4740" s="60"/>
    </row>
    <row r="4741" spans="12:12" x14ac:dyDescent="0.25">
      <c r="L4741" s="60"/>
    </row>
    <row r="4742" spans="12:12" x14ac:dyDescent="0.25">
      <c r="L4742" s="60"/>
    </row>
    <row r="4743" spans="12:12" x14ac:dyDescent="0.25">
      <c r="L4743" s="60"/>
    </row>
    <row r="4744" spans="12:12" x14ac:dyDescent="0.25">
      <c r="L4744" s="60"/>
    </row>
    <row r="4745" spans="12:12" x14ac:dyDescent="0.25">
      <c r="L4745" s="60"/>
    </row>
    <row r="4746" spans="12:12" x14ac:dyDescent="0.25">
      <c r="L4746" s="60"/>
    </row>
    <row r="4747" spans="12:12" x14ac:dyDescent="0.25">
      <c r="L4747" s="60"/>
    </row>
    <row r="4748" spans="12:12" x14ac:dyDescent="0.25">
      <c r="L4748" s="60"/>
    </row>
    <row r="4749" spans="12:12" x14ac:dyDescent="0.25">
      <c r="L4749" s="60"/>
    </row>
    <row r="4750" spans="12:12" x14ac:dyDescent="0.25">
      <c r="L4750" s="60"/>
    </row>
    <row r="4751" spans="12:12" x14ac:dyDescent="0.25">
      <c r="L4751" s="60"/>
    </row>
    <row r="4752" spans="12:12" x14ac:dyDescent="0.25">
      <c r="L4752" s="60"/>
    </row>
    <row r="4753" spans="12:12" x14ac:dyDescent="0.25">
      <c r="L4753" s="60"/>
    </row>
    <row r="4754" spans="12:12" x14ac:dyDescent="0.25">
      <c r="L4754" s="60"/>
    </row>
    <row r="4755" spans="12:12" x14ac:dyDescent="0.25">
      <c r="L4755" s="60"/>
    </row>
    <row r="4756" spans="12:12" x14ac:dyDescent="0.25">
      <c r="L4756" s="60"/>
    </row>
    <row r="4757" spans="12:12" x14ac:dyDescent="0.25">
      <c r="L4757" s="60"/>
    </row>
    <row r="4758" spans="12:12" x14ac:dyDescent="0.25">
      <c r="L4758" s="60"/>
    </row>
    <row r="4759" spans="12:12" x14ac:dyDescent="0.25">
      <c r="L4759" s="60"/>
    </row>
    <row r="4760" spans="12:12" x14ac:dyDescent="0.25">
      <c r="L4760" s="60"/>
    </row>
    <row r="4761" spans="12:12" x14ac:dyDescent="0.25">
      <c r="L4761" s="60"/>
    </row>
    <row r="4762" spans="12:12" x14ac:dyDescent="0.25">
      <c r="L4762" s="60"/>
    </row>
    <row r="4763" spans="12:12" x14ac:dyDescent="0.25">
      <c r="L4763" s="60"/>
    </row>
    <row r="4764" spans="12:12" x14ac:dyDescent="0.25">
      <c r="L4764" s="60"/>
    </row>
    <row r="4765" spans="12:12" x14ac:dyDescent="0.25">
      <c r="L4765" s="60"/>
    </row>
    <row r="4766" spans="12:12" x14ac:dyDescent="0.25">
      <c r="L4766" s="60"/>
    </row>
    <row r="4767" spans="12:12" x14ac:dyDescent="0.25">
      <c r="L4767" s="60"/>
    </row>
    <row r="4768" spans="12:12" x14ac:dyDescent="0.25">
      <c r="L4768" s="60"/>
    </row>
    <row r="4769" spans="12:12" x14ac:dyDescent="0.25">
      <c r="L4769" s="60"/>
    </row>
    <row r="4770" spans="12:12" x14ac:dyDescent="0.25">
      <c r="L4770" s="60"/>
    </row>
    <row r="4771" spans="12:12" x14ac:dyDescent="0.25">
      <c r="L4771" s="60"/>
    </row>
    <row r="4772" spans="12:12" x14ac:dyDescent="0.25">
      <c r="L4772" s="60"/>
    </row>
    <row r="4773" spans="12:12" x14ac:dyDescent="0.25">
      <c r="L4773" s="60"/>
    </row>
    <row r="4774" spans="12:12" x14ac:dyDescent="0.25">
      <c r="L4774" s="60"/>
    </row>
    <row r="4775" spans="12:12" x14ac:dyDescent="0.25">
      <c r="L4775" s="60"/>
    </row>
    <row r="4776" spans="12:12" x14ac:dyDescent="0.25">
      <c r="L4776" s="60"/>
    </row>
    <row r="4777" spans="12:12" x14ac:dyDescent="0.25">
      <c r="L4777" s="60"/>
    </row>
    <row r="4778" spans="12:12" x14ac:dyDescent="0.25">
      <c r="L4778" s="60"/>
    </row>
    <row r="4779" spans="12:12" x14ac:dyDescent="0.25">
      <c r="L4779" s="60"/>
    </row>
    <row r="4780" spans="12:12" x14ac:dyDescent="0.25">
      <c r="L4780" s="60"/>
    </row>
    <row r="4781" spans="12:12" x14ac:dyDescent="0.25">
      <c r="L4781" s="60"/>
    </row>
    <row r="4782" spans="12:12" x14ac:dyDescent="0.25">
      <c r="L4782" s="60"/>
    </row>
    <row r="4783" spans="12:12" x14ac:dyDescent="0.25">
      <c r="L4783" s="60"/>
    </row>
    <row r="4784" spans="12:12" x14ac:dyDescent="0.25">
      <c r="L4784" s="60"/>
    </row>
    <row r="4785" spans="12:12" x14ac:dyDescent="0.25">
      <c r="L4785" s="60"/>
    </row>
    <row r="4786" spans="12:12" x14ac:dyDescent="0.25">
      <c r="L4786" s="60"/>
    </row>
    <row r="4787" spans="12:12" x14ac:dyDescent="0.25">
      <c r="L4787" s="60"/>
    </row>
    <row r="4788" spans="12:12" x14ac:dyDescent="0.25">
      <c r="L4788" s="60"/>
    </row>
    <row r="4789" spans="12:12" x14ac:dyDescent="0.25">
      <c r="L4789" s="60"/>
    </row>
    <row r="4790" spans="12:12" x14ac:dyDescent="0.25">
      <c r="L4790" s="60"/>
    </row>
    <row r="4791" spans="12:12" x14ac:dyDescent="0.25">
      <c r="L4791" s="60"/>
    </row>
    <row r="4792" spans="12:12" x14ac:dyDescent="0.25">
      <c r="L4792" s="60"/>
    </row>
    <row r="4793" spans="12:12" x14ac:dyDescent="0.25">
      <c r="L4793" s="60"/>
    </row>
    <row r="4794" spans="12:12" x14ac:dyDescent="0.25">
      <c r="L4794" s="60"/>
    </row>
    <row r="4795" spans="12:12" x14ac:dyDescent="0.25">
      <c r="L4795" s="60"/>
    </row>
    <row r="4796" spans="12:12" x14ac:dyDescent="0.25">
      <c r="L4796" s="60"/>
    </row>
    <row r="4797" spans="12:12" x14ac:dyDescent="0.25">
      <c r="L4797" s="60"/>
    </row>
    <row r="4798" spans="12:12" x14ac:dyDescent="0.25">
      <c r="L4798" s="60"/>
    </row>
    <row r="4799" spans="12:12" x14ac:dyDescent="0.25">
      <c r="L4799" s="60"/>
    </row>
    <row r="4800" spans="12:12" x14ac:dyDescent="0.25">
      <c r="L4800" s="60"/>
    </row>
    <row r="4801" spans="12:12" x14ac:dyDescent="0.25">
      <c r="L4801" s="60"/>
    </row>
    <row r="4802" spans="12:12" x14ac:dyDescent="0.25">
      <c r="L4802" s="60"/>
    </row>
    <row r="4803" spans="12:12" x14ac:dyDescent="0.25">
      <c r="L4803" s="60"/>
    </row>
    <row r="4804" spans="12:12" x14ac:dyDescent="0.25">
      <c r="L4804" s="60"/>
    </row>
    <row r="4805" spans="12:12" x14ac:dyDescent="0.25">
      <c r="L4805" s="60"/>
    </row>
    <row r="4806" spans="12:12" x14ac:dyDescent="0.25">
      <c r="L4806" s="60"/>
    </row>
    <row r="4807" spans="12:12" x14ac:dyDescent="0.25">
      <c r="L4807" s="60"/>
    </row>
    <row r="4808" spans="12:12" x14ac:dyDescent="0.25">
      <c r="L4808" s="60"/>
    </row>
    <row r="4809" spans="12:12" x14ac:dyDescent="0.25">
      <c r="L4809" s="60"/>
    </row>
    <row r="4810" spans="12:12" x14ac:dyDescent="0.25">
      <c r="L4810" s="60"/>
    </row>
    <row r="4811" spans="12:12" x14ac:dyDescent="0.25">
      <c r="L4811" s="60"/>
    </row>
    <row r="4812" spans="12:12" x14ac:dyDescent="0.25">
      <c r="L4812" s="60"/>
    </row>
    <row r="4813" spans="12:12" x14ac:dyDescent="0.25">
      <c r="L4813" s="60"/>
    </row>
    <row r="4814" spans="12:12" x14ac:dyDescent="0.25">
      <c r="L4814" s="60"/>
    </row>
    <row r="4815" spans="12:12" x14ac:dyDescent="0.25">
      <c r="L4815" s="60"/>
    </row>
    <row r="4816" spans="12:12" x14ac:dyDescent="0.25">
      <c r="L4816" s="60"/>
    </row>
    <row r="4817" spans="12:12" x14ac:dyDescent="0.25">
      <c r="L4817" s="60"/>
    </row>
    <row r="4818" spans="12:12" x14ac:dyDescent="0.25">
      <c r="L4818" s="60"/>
    </row>
    <row r="4819" spans="12:12" x14ac:dyDescent="0.25">
      <c r="L4819" s="60"/>
    </row>
    <row r="4820" spans="12:12" x14ac:dyDescent="0.25">
      <c r="L4820" s="60"/>
    </row>
    <row r="4821" spans="12:12" x14ac:dyDescent="0.25">
      <c r="L4821" s="60"/>
    </row>
    <row r="4822" spans="12:12" x14ac:dyDescent="0.25">
      <c r="L4822" s="60"/>
    </row>
    <row r="4823" spans="12:12" x14ac:dyDescent="0.25">
      <c r="L4823" s="60"/>
    </row>
    <row r="4824" spans="12:12" x14ac:dyDescent="0.25">
      <c r="L4824" s="60"/>
    </row>
    <row r="4825" spans="12:12" x14ac:dyDescent="0.25">
      <c r="L4825" s="60"/>
    </row>
    <row r="4826" spans="12:12" x14ac:dyDescent="0.25">
      <c r="L4826" s="60"/>
    </row>
    <row r="4827" spans="12:12" x14ac:dyDescent="0.25">
      <c r="L4827" s="60"/>
    </row>
    <row r="4828" spans="12:12" x14ac:dyDescent="0.25">
      <c r="L4828" s="60"/>
    </row>
    <row r="4829" spans="12:12" x14ac:dyDescent="0.25">
      <c r="L4829" s="60"/>
    </row>
    <row r="4830" spans="12:12" x14ac:dyDescent="0.25">
      <c r="L4830" s="60"/>
    </row>
    <row r="4831" spans="12:12" x14ac:dyDescent="0.25">
      <c r="L4831" s="60"/>
    </row>
    <row r="4832" spans="12:12" x14ac:dyDescent="0.25">
      <c r="L4832" s="60"/>
    </row>
    <row r="4833" spans="12:12" x14ac:dyDescent="0.25">
      <c r="L4833" s="60"/>
    </row>
    <row r="4834" spans="12:12" x14ac:dyDescent="0.25">
      <c r="L4834" s="60"/>
    </row>
    <row r="4835" spans="12:12" x14ac:dyDescent="0.25">
      <c r="L4835" s="60"/>
    </row>
    <row r="4836" spans="12:12" x14ac:dyDescent="0.25">
      <c r="L4836" s="60"/>
    </row>
    <row r="4837" spans="12:12" x14ac:dyDescent="0.25">
      <c r="L4837" s="60"/>
    </row>
    <row r="4838" spans="12:12" x14ac:dyDescent="0.25">
      <c r="L4838" s="60"/>
    </row>
    <row r="4839" spans="12:12" x14ac:dyDescent="0.25">
      <c r="L4839" s="60"/>
    </row>
    <row r="4840" spans="12:12" x14ac:dyDescent="0.25">
      <c r="L4840" s="60"/>
    </row>
    <row r="4841" spans="12:12" x14ac:dyDescent="0.25">
      <c r="L4841" s="60"/>
    </row>
    <row r="4842" spans="12:12" x14ac:dyDescent="0.25">
      <c r="L4842" s="60"/>
    </row>
    <row r="4843" spans="12:12" x14ac:dyDescent="0.25">
      <c r="L4843" s="60"/>
    </row>
    <row r="4844" spans="12:12" x14ac:dyDescent="0.25">
      <c r="L4844" s="60"/>
    </row>
    <row r="4845" spans="12:12" x14ac:dyDescent="0.25">
      <c r="L4845" s="60"/>
    </row>
    <row r="4846" spans="12:12" x14ac:dyDescent="0.25">
      <c r="L4846" s="60"/>
    </row>
    <row r="4847" spans="12:12" x14ac:dyDescent="0.25">
      <c r="L4847" s="60"/>
    </row>
    <row r="4848" spans="12:12" x14ac:dyDescent="0.25">
      <c r="L4848" s="60"/>
    </row>
    <row r="4849" spans="12:12" x14ac:dyDescent="0.25">
      <c r="L4849" s="60"/>
    </row>
    <row r="4850" spans="12:12" x14ac:dyDescent="0.25">
      <c r="L4850" s="60"/>
    </row>
    <row r="4851" spans="12:12" x14ac:dyDescent="0.25">
      <c r="L4851" s="60"/>
    </row>
    <row r="4852" spans="12:12" x14ac:dyDescent="0.25">
      <c r="L4852" s="60"/>
    </row>
    <row r="4853" spans="12:12" x14ac:dyDescent="0.25">
      <c r="L4853" s="60"/>
    </row>
    <row r="4854" spans="12:12" x14ac:dyDescent="0.25">
      <c r="L4854" s="60"/>
    </row>
    <row r="4855" spans="12:12" x14ac:dyDescent="0.25">
      <c r="L4855" s="60"/>
    </row>
    <row r="4856" spans="12:12" x14ac:dyDescent="0.25">
      <c r="L4856" s="60"/>
    </row>
    <row r="4857" spans="12:12" x14ac:dyDescent="0.25">
      <c r="L4857" s="60"/>
    </row>
    <row r="4858" spans="12:12" x14ac:dyDescent="0.25">
      <c r="L4858" s="60"/>
    </row>
    <row r="4859" spans="12:12" x14ac:dyDescent="0.25">
      <c r="L4859" s="60"/>
    </row>
    <row r="4860" spans="12:12" x14ac:dyDescent="0.25">
      <c r="L4860" s="60"/>
    </row>
    <row r="4861" spans="12:12" x14ac:dyDescent="0.25">
      <c r="L4861" s="60"/>
    </row>
    <row r="4862" spans="12:12" x14ac:dyDescent="0.25">
      <c r="L4862" s="60"/>
    </row>
    <row r="4863" spans="12:12" x14ac:dyDescent="0.25">
      <c r="L4863" s="60"/>
    </row>
    <row r="4864" spans="12:12" x14ac:dyDescent="0.25">
      <c r="L4864" s="60"/>
    </row>
    <row r="4865" spans="12:12" x14ac:dyDescent="0.25">
      <c r="L4865" s="60"/>
    </row>
    <row r="4866" spans="12:12" x14ac:dyDescent="0.25">
      <c r="L4866" s="60"/>
    </row>
    <row r="4867" spans="12:12" x14ac:dyDescent="0.25">
      <c r="L4867" s="60"/>
    </row>
    <row r="4868" spans="12:12" x14ac:dyDescent="0.25">
      <c r="L4868" s="60"/>
    </row>
    <row r="4869" spans="12:12" x14ac:dyDescent="0.25">
      <c r="L4869" s="60"/>
    </row>
    <row r="4870" spans="12:12" x14ac:dyDescent="0.25">
      <c r="L4870" s="60"/>
    </row>
    <row r="4871" spans="12:12" x14ac:dyDescent="0.25">
      <c r="L4871" s="60"/>
    </row>
    <row r="4872" spans="12:12" x14ac:dyDescent="0.25">
      <c r="L4872" s="60"/>
    </row>
    <row r="4873" spans="12:12" x14ac:dyDescent="0.25">
      <c r="L4873" s="60"/>
    </row>
    <row r="4874" spans="12:12" x14ac:dyDescent="0.25">
      <c r="L4874" s="60"/>
    </row>
    <row r="4875" spans="12:12" x14ac:dyDescent="0.25">
      <c r="L4875" s="60"/>
    </row>
    <row r="4876" spans="12:12" x14ac:dyDescent="0.25">
      <c r="L4876" s="60"/>
    </row>
    <row r="4877" spans="12:12" x14ac:dyDescent="0.25">
      <c r="L4877" s="60"/>
    </row>
    <row r="4878" spans="12:12" x14ac:dyDescent="0.25">
      <c r="L4878" s="60"/>
    </row>
    <row r="4879" spans="12:12" x14ac:dyDescent="0.25">
      <c r="L4879" s="60"/>
    </row>
    <row r="4880" spans="12:12" x14ac:dyDescent="0.25">
      <c r="L4880" s="60"/>
    </row>
    <row r="4881" spans="12:12" x14ac:dyDescent="0.25">
      <c r="L4881" s="60"/>
    </row>
    <row r="4882" spans="12:12" x14ac:dyDescent="0.25">
      <c r="L4882" s="60"/>
    </row>
    <row r="4883" spans="12:12" x14ac:dyDescent="0.25">
      <c r="L4883" s="60"/>
    </row>
    <row r="4884" spans="12:12" x14ac:dyDescent="0.25">
      <c r="L4884" s="60"/>
    </row>
    <row r="4885" spans="12:12" x14ac:dyDescent="0.25">
      <c r="L4885" s="60"/>
    </row>
    <row r="4886" spans="12:12" x14ac:dyDescent="0.25">
      <c r="L4886" s="60"/>
    </row>
    <row r="4887" spans="12:12" x14ac:dyDescent="0.25">
      <c r="L4887" s="60"/>
    </row>
    <row r="4888" spans="12:12" x14ac:dyDescent="0.25">
      <c r="L4888" s="60"/>
    </row>
    <row r="4889" spans="12:12" x14ac:dyDescent="0.25">
      <c r="L4889" s="60"/>
    </row>
    <row r="4890" spans="12:12" x14ac:dyDescent="0.25">
      <c r="L4890" s="60"/>
    </row>
    <row r="4891" spans="12:12" x14ac:dyDescent="0.25">
      <c r="L4891" s="60"/>
    </row>
    <row r="4892" spans="12:12" x14ac:dyDescent="0.25">
      <c r="L4892" s="60"/>
    </row>
    <row r="4893" spans="12:12" x14ac:dyDescent="0.25">
      <c r="L4893" s="60"/>
    </row>
    <row r="4894" spans="12:12" x14ac:dyDescent="0.25">
      <c r="L4894" s="60"/>
    </row>
    <row r="4895" spans="12:12" x14ac:dyDescent="0.25">
      <c r="L4895" s="60"/>
    </row>
    <row r="4896" spans="12:12" x14ac:dyDescent="0.25">
      <c r="L4896" s="60"/>
    </row>
    <row r="4897" spans="12:12" x14ac:dyDescent="0.25">
      <c r="L4897" s="60"/>
    </row>
    <row r="4898" spans="12:12" x14ac:dyDescent="0.25">
      <c r="L4898" s="60"/>
    </row>
    <row r="4899" spans="12:12" x14ac:dyDescent="0.25">
      <c r="L4899" s="60"/>
    </row>
    <row r="4900" spans="12:12" x14ac:dyDescent="0.25">
      <c r="L4900" s="60"/>
    </row>
    <row r="4901" spans="12:12" x14ac:dyDescent="0.25">
      <c r="L4901" s="60"/>
    </row>
    <row r="4902" spans="12:12" x14ac:dyDescent="0.25">
      <c r="L4902" s="60"/>
    </row>
    <row r="4903" spans="12:12" x14ac:dyDescent="0.25">
      <c r="L4903" s="60"/>
    </row>
    <row r="4904" spans="12:12" x14ac:dyDescent="0.25">
      <c r="L4904" s="60"/>
    </row>
    <row r="4905" spans="12:12" x14ac:dyDescent="0.25">
      <c r="L4905" s="60"/>
    </row>
    <row r="4906" spans="12:12" x14ac:dyDescent="0.25">
      <c r="L4906" s="60"/>
    </row>
    <row r="4907" spans="12:12" x14ac:dyDescent="0.25">
      <c r="L4907" s="60"/>
    </row>
    <row r="4908" spans="12:12" x14ac:dyDescent="0.25">
      <c r="L4908" s="60"/>
    </row>
    <row r="4909" spans="12:12" x14ac:dyDescent="0.25">
      <c r="L4909" s="60"/>
    </row>
    <row r="4910" spans="12:12" x14ac:dyDescent="0.25">
      <c r="L4910" s="60"/>
    </row>
    <row r="4911" spans="12:12" x14ac:dyDescent="0.25">
      <c r="L4911" s="60"/>
    </row>
    <row r="4912" spans="12:12" x14ac:dyDescent="0.25">
      <c r="L4912" s="60"/>
    </row>
    <row r="4913" spans="12:12" x14ac:dyDescent="0.25">
      <c r="L4913" s="60"/>
    </row>
    <row r="4914" spans="12:12" x14ac:dyDescent="0.25">
      <c r="L4914" s="60"/>
    </row>
    <row r="4915" spans="12:12" x14ac:dyDescent="0.25">
      <c r="L4915" s="60"/>
    </row>
    <row r="4916" spans="12:12" x14ac:dyDescent="0.25">
      <c r="L4916" s="60"/>
    </row>
    <row r="4917" spans="12:12" x14ac:dyDescent="0.25">
      <c r="L4917" s="60"/>
    </row>
    <row r="4918" spans="12:12" x14ac:dyDescent="0.25">
      <c r="L4918" s="60"/>
    </row>
    <row r="4919" spans="12:12" x14ac:dyDescent="0.25">
      <c r="L4919" s="60"/>
    </row>
    <row r="4920" spans="12:12" x14ac:dyDescent="0.25">
      <c r="L4920" s="60"/>
    </row>
    <row r="4921" spans="12:12" x14ac:dyDescent="0.25">
      <c r="L4921" s="60"/>
    </row>
    <row r="4922" spans="12:12" x14ac:dyDescent="0.25">
      <c r="L4922" s="60"/>
    </row>
    <row r="4923" spans="12:12" x14ac:dyDescent="0.25">
      <c r="L4923" s="60"/>
    </row>
    <row r="4924" spans="12:12" x14ac:dyDescent="0.25">
      <c r="L4924" s="60"/>
    </row>
    <row r="4925" spans="12:12" x14ac:dyDescent="0.25">
      <c r="L4925" s="60"/>
    </row>
    <row r="4926" spans="12:12" x14ac:dyDescent="0.25">
      <c r="L4926" s="60"/>
    </row>
    <row r="4927" spans="12:12" x14ac:dyDescent="0.25">
      <c r="L4927" s="60"/>
    </row>
    <row r="4928" spans="12:12" x14ac:dyDescent="0.25">
      <c r="L4928" s="60"/>
    </row>
    <row r="4929" spans="12:12" x14ac:dyDescent="0.25">
      <c r="L4929" s="60"/>
    </row>
    <row r="4930" spans="12:12" x14ac:dyDescent="0.25">
      <c r="L4930" s="60"/>
    </row>
    <row r="4931" spans="12:12" x14ac:dyDescent="0.25">
      <c r="L4931" s="60"/>
    </row>
    <row r="4932" spans="12:12" x14ac:dyDescent="0.25">
      <c r="L4932" s="60"/>
    </row>
    <row r="4933" spans="12:12" x14ac:dyDescent="0.25">
      <c r="L4933" s="60"/>
    </row>
    <row r="4934" spans="12:12" x14ac:dyDescent="0.25">
      <c r="L4934" s="60"/>
    </row>
    <row r="4935" spans="12:12" x14ac:dyDescent="0.25">
      <c r="L4935" s="60"/>
    </row>
    <row r="4936" spans="12:12" x14ac:dyDescent="0.25">
      <c r="L4936" s="60"/>
    </row>
    <row r="4937" spans="12:12" x14ac:dyDescent="0.25">
      <c r="L4937" s="60"/>
    </row>
    <row r="4938" spans="12:12" x14ac:dyDescent="0.25">
      <c r="L4938" s="60"/>
    </row>
    <row r="4939" spans="12:12" x14ac:dyDescent="0.25">
      <c r="L4939" s="60"/>
    </row>
    <row r="4940" spans="12:12" x14ac:dyDescent="0.25">
      <c r="L4940" s="60"/>
    </row>
    <row r="4941" spans="12:12" x14ac:dyDescent="0.25">
      <c r="L4941" s="60"/>
    </row>
    <row r="4942" spans="12:12" x14ac:dyDescent="0.25">
      <c r="L4942" s="60"/>
    </row>
    <row r="4943" spans="12:12" x14ac:dyDescent="0.25">
      <c r="L4943" s="60"/>
    </row>
    <row r="4944" spans="12:12" x14ac:dyDescent="0.25">
      <c r="L4944" s="60"/>
    </row>
    <row r="4945" spans="12:12" x14ac:dyDescent="0.25">
      <c r="L4945" s="60"/>
    </row>
    <row r="4946" spans="12:12" x14ac:dyDescent="0.25">
      <c r="L4946" s="60"/>
    </row>
    <row r="4947" spans="12:12" x14ac:dyDescent="0.25">
      <c r="L4947" s="60"/>
    </row>
    <row r="4948" spans="12:12" x14ac:dyDescent="0.25">
      <c r="L4948" s="60"/>
    </row>
    <row r="4949" spans="12:12" x14ac:dyDescent="0.25">
      <c r="L4949" s="60"/>
    </row>
    <row r="4950" spans="12:12" x14ac:dyDescent="0.25">
      <c r="L4950" s="60"/>
    </row>
    <row r="4951" spans="12:12" x14ac:dyDescent="0.25">
      <c r="L4951" s="60"/>
    </row>
    <row r="4952" spans="12:12" x14ac:dyDescent="0.25">
      <c r="L4952" s="60"/>
    </row>
    <row r="4953" spans="12:12" x14ac:dyDescent="0.25">
      <c r="L4953" s="60"/>
    </row>
    <row r="4954" spans="12:12" x14ac:dyDescent="0.25">
      <c r="L4954" s="60"/>
    </row>
    <row r="4955" spans="12:12" x14ac:dyDescent="0.25">
      <c r="L4955" s="60"/>
    </row>
    <row r="4956" spans="12:12" x14ac:dyDescent="0.25">
      <c r="L4956" s="60"/>
    </row>
    <row r="4957" spans="12:12" x14ac:dyDescent="0.25">
      <c r="L4957" s="60"/>
    </row>
    <row r="4958" spans="12:12" x14ac:dyDescent="0.25">
      <c r="L4958" s="60"/>
    </row>
    <row r="4959" spans="12:12" x14ac:dyDescent="0.25">
      <c r="L4959" s="60"/>
    </row>
    <row r="4960" spans="12:12" x14ac:dyDescent="0.25">
      <c r="L4960" s="60"/>
    </row>
    <row r="4961" spans="12:12" x14ac:dyDescent="0.25">
      <c r="L4961" s="60"/>
    </row>
    <row r="4962" spans="12:12" x14ac:dyDescent="0.25">
      <c r="L4962" s="60"/>
    </row>
    <row r="4963" spans="12:12" x14ac:dyDescent="0.25">
      <c r="L4963" s="60"/>
    </row>
    <row r="4964" spans="12:12" x14ac:dyDescent="0.25">
      <c r="L4964" s="60"/>
    </row>
    <row r="4965" spans="12:12" x14ac:dyDescent="0.25">
      <c r="L4965" s="60"/>
    </row>
    <row r="4966" spans="12:12" x14ac:dyDescent="0.25">
      <c r="L4966" s="60"/>
    </row>
    <row r="4967" spans="12:12" x14ac:dyDescent="0.25">
      <c r="L4967" s="60"/>
    </row>
    <row r="4968" spans="12:12" x14ac:dyDescent="0.25">
      <c r="L4968" s="60"/>
    </row>
    <row r="4969" spans="12:12" x14ac:dyDescent="0.25">
      <c r="L4969" s="60"/>
    </row>
    <row r="4970" spans="12:12" x14ac:dyDescent="0.25">
      <c r="L4970" s="60"/>
    </row>
    <row r="4971" spans="12:12" x14ac:dyDescent="0.25">
      <c r="L4971" s="60"/>
    </row>
    <row r="4972" spans="12:12" x14ac:dyDescent="0.25">
      <c r="L4972" s="60"/>
    </row>
    <row r="4973" spans="12:12" x14ac:dyDescent="0.25">
      <c r="L4973" s="60"/>
    </row>
    <row r="4974" spans="12:12" x14ac:dyDescent="0.25">
      <c r="L4974" s="60"/>
    </row>
    <row r="4975" spans="12:12" x14ac:dyDescent="0.25">
      <c r="L4975" s="60"/>
    </row>
    <row r="4976" spans="12:12" x14ac:dyDescent="0.25">
      <c r="L4976" s="60"/>
    </row>
    <row r="4977" spans="12:12" x14ac:dyDescent="0.25">
      <c r="L4977" s="60"/>
    </row>
    <row r="4978" spans="12:12" x14ac:dyDescent="0.25">
      <c r="L4978" s="60"/>
    </row>
    <row r="4979" spans="12:12" x14ac:dyDescent="0.25">
      <c r="L4979" s="60"/>
    </row>
    <row r="4980" spans="12:12" x14ac:dyDescent="0.25">
      <c r="L4980" s="60"/>
    </row>
    <row r="4981" spans="12:12" x14ac:dyDescent="0.25">
      <c r="L4981" s="60"/>
    </row>
    <row r="4982" spans="12:12" x14ac:dyDescent="0.25">
      <c r="L4982" s="60"/>
    </row>
    <row r="4983" spans="12:12" x14ac:dyDescent="0.25">
      <c r="L4983" s="60"/>
    </row>
    <row r="4984" spans="12:12" x14ac:dyDescent="0.25">
      <c r="L4984" s="60"/>
    </row>
    <row r="4985" spans="12:12" x14ac:dyDescent="0.25">
      <c r="L4985" s="60"/>
    </row>
    <row r="4986" spans="12:12" x14ac:dyDescent="0.25">
      <c r="L4986" s="60"/>
    </row>
    <row r="4987" spans="12:12" x14ac:dyDescent="0.25">
      <c r="L4987" s="60"/>
    </row>
    <row r="4988" spans="12:12" x14ac:dyDescent="0.25">
      <c r="L4988" s="60"/>
    </row>
    <row r="4989" spans="12:12" x14ac:dyDescent="0.25">
      <c r="L4989" s="60"/>
    </row>
    <row r="4990" spans="12:12" x14ac:dyDescent="0.25">
      <c r="L4990" s="60"/>
    </row>
    <row r="4991" spans="12:12" x14ac:dyDescent="0.25">
      <c r="L4991" s="60"/>
    </row>
    <row r="4992" spans="12:12" x14ac:dyDescent="0.25">
      <c r="L4992" s="60"/>
    </row>
    <row r="4993" spans="12:12" x14ac:dyDescent="0.25">
      <c r="L4993" s="60"/>
    </row>
    <row r="4994" spans="12:12" x14ac:dyDescent="0.25">
      <c r="L4994" s="60"/>
    </row>
    <row r="4995" spans="12:12" x14ac:dyDescent="0.25">
      <c r="L4995" s="60"/>
    </row>
    <row r="4996" spans="12:12" x14ac:dyDescent="0.25">
      <c r="L4996" s="60"/>
    </row>
    <row r="4997" spans="12:12" x14ac:dyDescent="0.25">
      <c r="L4997" s="60"/>
    </row>
    <row r="4998" spans="12:12" x14ac:dyDescent="0.25">
      <c r="L4998" s="60"/>
    </row>
    <row r="4999" spans="12:12" x14ac:dyDescent="0.25">
      <c r="L4999" s="60"/>
    </row>
    <row r="5000" spans="12:12" x14ac:dyDescent="0.25">
      <c r="L5000" s="60"/>
    </row>
    <row r="5001" spans="12:12" x14ac:dyDescent="0.25">
      <c r="L5001" s="60"/>
    </row>
    <row r="5002" spans="12:12" x14ac:dyDescent="0.25">
      <c r="L5002" s="60"/>
    </row>
    <row r="5003" spans="12:12" x14ac:dyDescent="0.25">
      <c r="L5003" s="60"/>
    </row>
    <row r="5004" spans="12:12" x14ac:dyDescent="0.25">
      <c r="L5004" s="60"/>
    </row>
    <row r="5005" spans="12:12" x14ac:dyDescent="0.25">
      <c r="L5005" s="60"/>
    </row>
    <row r="5006" spans="12:12" x14ac:dyDescent="0.25">
      <c r="L5006" s="60"/>
    </row>
    <row r="5007" spans="12:12" x14ac:dyDescent="0.25">
      <c r="L5007" s="60"/>
    </row>
    <row r="5008" spans="12:12" x14ac:dyDescent="0.25">
      <c r="L5008" s="60"/>
    </row>
    <row r="5009" spans="12:12" x14ac:dyDescent="0.25">
      <c r="L5009" s="60"/>
    </row>
    <row r="5010" spans="12:12" x14ac:dyDescent="0.25">
      <c r="L5010" s="60"/>
    </row>
    <row r="5011" spans="12:12" x14ac:dyDescent="0.25">
      <c r="L5011" s="60"/>
    </row>
    <row r="5012" spans="12:12" x14ac:dyDescent="0.25">
      <c r="L5012" s="60"/>
    </row>
    <row r="5013" spans="12:12" x14ac:dyDescent="0.25">
      <c r="L5013" s="60"/>
    </row>
    <row r="5014" spans="12:12" x14ac:dyDescent="0.25">
      <c r="L5014" s="60"/>
    </row>
    <row r="5015" spans="12:12" x14ac:dyDescent="0.25">
      <c r="L5015" s="60"/>
    </row>
    <row r="5016" spans="12:12" x14ac:dyDescent="0.25">
      <c r="L5016" s="60"/>
    </row>
    <row r="5017" spans="12:12" x14ac:dyDescent="0.25">
      <c r="L5017" s="60"/>
    </row>
    <row r="5018" spans="12:12" x14ac:dyDescent="0.25">
      <c r="L5018" s="60"/>
    </row>
    <row r="5019" spans="12:12" x14ac:dyDescent="0.25">
      <c r="L5019" s="60"/>
    </row>
    <row r="5020" spans="12:12" x14ac:dyDescent="0.25">
      <c r="L5020" s="60"/>
    </row>
    <row r="5021" spans="12:12" x14ac:dyDescent="0.25">
      <c r="L5021" s="60"/>
    </row>
    <row r="5022" spans="12:12" x14ac:dyDescent="0.25">
      <c r="L5022" s="60"/>
    </row>
    <row r="5023" spans="12:12" x14ac:dyDescent="0.25">
      <c r="L5023" s="60"/>
    </row>
    <row r="5024" spans="12:12" x14ac:dyDescent="0.25">
      <c r="L5024" s="60"/>
    </row>
    <row r="5025" spans="12:12" x14ac:dyDescent="0.25">
      <c r="L5025" s="60"/>
    </row>
    <row r="5026" spans="12:12" x14ac:dyDescent="0.25">
      <c r="L5026" s="60"/>
    </row>
    <row r="5027" spans="12:12" x14ac:dyDescent="0.25">
      <c r="L5027" s="60"/>
    </row>
    <row r="5028" spans="12:12" x14ac:dyDescent="0.25">
      <c r="L5028" s="60"/>
    </row>
    <row r="5029" spans="12:12" x14ac:dyDescent="0.25">
      <c r="L5029" s="60"/>
    </row>
    <row r="5030" spans="12:12" x14ac:dyDescent="0.25">
      <c r="L5030" s="60"/>
    </row>
    <row r="5031" spans="12:12" x14ac:dyDescent="0.25">
      <c r="L5031" s="60"/>
    </row>
    <row r="5032" spans="12:12" x14ac:dyDescent="0.25">
      <c r="L5032" s="60"/>
    </row>
    <row r="5033" spans="12:12" x14ac:dyDescent="0.25">
      <c r="L5033" s="60"/>
    </row>
    <row r="5034" spans="12:12" x14ac:dyDescent="0.25">
      <c r="L5034" s="60"/>
    </row>
    <row r="5035" spans="12:12" x14ac:dyDescent="0.25">
      <c r="L5035" s="60"/>
    </row>
    <row r="5036" spans="12:12" x14ac:dyDescent="0.25">
      <c r="L5036" s="60"/>
    </row>
    <row r="5037" spans="12:12" x14ac:dyDescent="0.25">
      <c r="L5037" s="60"/>
    </row>
    <row r="5038" spans="12:12" x14ac:dyDescent="0.25">
      <c r="L5038" s="60"/>
    </row>
    <row r="5039" spans="12:12" x14ac:dyDescent="0.25">
      <c r="L5039" s="60"/>
    </row>
    <row r="5040" spans="12:12" x14ac:dyDescent="0.25">
      <c r="L5040" s="60"/>
    </row>
    <row r="5041" spans="12:12" x14ac:dyDescent="0.25">
      <c r="L5041" s="60"/>
    </row>
    <row r="5042" spans="12:12" x14ac:dyDescent="0.25">
      <c r="L5042" s="60"/>
    </row>
    <row r="5043" spans="12:12" x14ac:dyDescent="0.25">
      <c r="L5043" s="60"/>
    </row>
    <row r="5044" spans="12:12" x14ac:dyDescent="0.25">
      <c r="L5044" s="60"/>
    </row>
    <row r="5045" spans="12:12" x14ac:dyDescent="0.25">
      <c r="L5045" s="60"/>
    </row>
    <row r="5046" spans="12:12" x14ac:dyDescent="0.25">
      <c r="L5046" s="60"/>
    </row>
    <row r="5047" spans="12:12" x14ac:dyDescent="0.25">
      <c r="L5047" s="60"/>
    </row>
    <row r="5048" spans="12:12" x14ac:dyDescent="0.25">
      <c r="L5048" s="60"/>
    </row>
    <row r="5049" spans="12:12" x14ac:dyDescent="0.25">
      <c r="L5049" s="60"/>
    </row>
    <row r="5050" spans="12:12" x14ac:dyDescent="0.25">
      <c r="L5050" s="60"/>
    </row>
    <row r="5051" spans="12:12" x14ac:dyDescent="0.25">
      <c r="L5051" s="60"/>
    </row>
    <row r="5052" spans="12:12" x14ac:dyDescent="0.25">
      <c r="L5052" s="60"/>
    </row>
    <row r="5053" spans="12:12" x14ac:dyDescent="0.25">
      <c r="L5053" s="60"/>
    </row>
    <row r="5054" spans="12:12" x14ac:dyDescent="0.25">
      <c r="L5054" s="60"/>
    </row>
    <row r="5055" spans="12:12" x14ac:dyDescent="0.25">
      <c r="L5055" s="60"/>
    </row>
    <row r="5056" spans="12:12" x14ac:dyDescent="0.25">
      <c r="L5056" s="60"/>
    </row>
    <row r="5057" spans="12:12" x14ac:dyDescent="0.25">
      <c r="L5057" s="60"/>
    </row>
    <row r="5058" spans="12:12" x14ac:dyDescent="0.25">
      <c r="L5058" s="60"/>
    </row>
    <row r="5059" spans="12:12" x14ac:dyDescent="0.25">
      <c r="L5059" s="60"/>
    </row>
    <row r="5060" spans="12:12" x14ac:dyDescent="0.25">
      <c r="L5060" s="60"/>
    </row>
    <row r="5061" spans="12:12" x14ac:dyDescent="0.25">
      <c r="L5061" s="60"/>
    </row>
    <row r="5062" spans="12:12" x14ac:dyDescent="0.25">
      <c r="L5062" s="60"/>
    </row>
    <row r="5063" spans="12:12" x14ac:dyDescent="0.25">
      <c r="L5063" s="60"/>
    </row>
    <row r="5064" spans="12:12" x14ac:dyDescent="0.25">
      <c r="L5064" s="60"/>
    </row>
    <row r="5065" spans="12:12" x14ac:dyDescent="0.25">
      <c r="L5065" s="60"/>
    </row>
    <row r="5066" spans="12:12" x14ac:dyDescent="0.25">
      <c r="L5066" s="60"/>
    </row>
    <row r="5067" spans="12:12" x14ac:dyDescent="0.25">
      <c r="L5067" s="60"/>
    </row>
    <row r="5068" spans="12:12" x14ac:dyDescent="0.25">
      <c r="L5068" s="60"/>
    </row>
    <row r="5069" spans="12:12" x14ac:dyDescent="0.25">
      <c r="L5069" s="60"/>
    </row>
    <row r="5070" spans="12:12" x14ac:dyDescent="0.25">
      <c r="L5070" s="60"/>
    </row>
    <row r="5071" spans="12:12" x14ac:dyDescent="0.25">
      <c r="L5071" s="60"/>
    </row>
    <row r="5072" spans="12:12" x14ac:dyDescent="0.25">
      <c r="L5072" s="60"/>
    </row>
    <row r="5073" spans="12:12" x14ac:dyDescent="0.25">
      <c r="L5073" s="60"/>
    </row>
    <row r="5074" spans="12:12" x14ac:dyDescent="0.25">
      <c r="L5074" s="60"/>
    </row>
    <row r="5075" spans="12:12" x14ac:dyDescent="0.25">
      <c r="L5075" s="60"/>
    </row>
    <row r="5076" spans="12:12" x14ac:dyDescent="0.25">
      <c r="L5076" s="60"/>
    </row>
    <row r="5077" spans="12:12" x14ac:dyDescent="0.25">
      <c r="L5077" s="60"/>
    </row>
    <row r="5078" spans="12:12" x14ac:dyDescent="0.25">
      <c r="L5078" s="60"/>
    </row>
    <row r="5079" spans="12:12" x14ac:dyDescent="0.25">
      <c r="L5079" s="60"/>
    </row>
    <row r="5080" spans="12:12" x14ac:dyDescent="0.25">
      <c r="L5080" s="60"/>
    </row>
    <row r="5081" spans="12:12" x14ac:dyDescent="0.25">
      <c r="L5081" s="60"/>
    </row>
    <row r="5082" spans="12:12" x14ac:dyDescent="0.25">
      <c r="L5082" s="60"/>
    </row>
    <row r="5083" spans="12:12" x14ac:dyDescent="0.25">
      <c r="L5083" s="60"/>
    </row>
    <row r="5084" spans="12:12" x14ac:dyDescent="0.25">
      <c r="L5084" s="60"/>
    </row>
    <row r="5085" spans="12:12" x14ac:dyDescent="0.25">
      <c r="L5085" s="60"/>
    </row>
    <row r="5086" spans="12:12" x14ac:dyDescent="0.25">
      <c r="L5086" s="60"/>
    </row>
    <row r="5087" spans="12:12" x14ac:dyDescent="0.25">
      <c r="L5087" s="60"/>
    </row>
    <row r="5088" spans="12:12" x14ac:dyDescent="0.25">
      <c r="L5088" s="60"/>
    </row>
    <row r="5089" spans="12:12" x14ac:dyDescent="0.25">
      <c r="L5089" s="60"/>
    </row>
    <row r="5090" spans="12:12" x14ac:dyDescent="0.25">
      <c r="L5090" s="60"/>
    </row>
    <row r="5091" spans="12:12" x14ac:dyDescent="0.25">
      <c r="L5091" s="60"/>
    </row>
    <row r="5092" spans="12:12" x14ac:dyDescent="0.25">
      <c r="L5092" s="60"/>
    </row>
    <row r="5093" spans="12:12" x14ac:dyDescent="0.25">
      <c r="L5093" s="60"/>
    </row>
    <row r="5094" spans="12:12" x14ac:dyDescent="0.25">
      <c r="L5094" s="60"/>
    </row>
    <row r="5095" spans="12:12" x14ac:dyDescent="0.25">
      <c r="L5095" s="60"/>
    </row>
    <row r="5096" spans="12:12" x14ac:dyDescent="0.25">
      <c r="L5096" s="60"/>
    </row>
    <row r="5097" spans="12:12" x14ac:dyDescent="0.25">
      <c r="L5097" s="60"/>
    </row>
    <row r="5098" spans="12:12" x14ac:dyDescent="0.25">
      <c r="L5098" s="60"/>
    </row>
    <row r="5099" spans="12:12" x14ac:dyDescent="0.25">
      <c r="L5099" s="60"/>
    </row>
    <row r="5100" spans="12:12" x14ac:dyDescent="0.25">
      <c r="L5100" s="60"/>
    </row>
    <row r="5101" spans="12:12" x14ac:dyDescent="0.25">
      <c r="L5101" s="60"/>
    </row>
    <row r="5102" spans="12:12" x14ac:dyDescent="0.25">
      <c r="L5102" s="60"/>
    </row>
    <row r="5103" spans="12:12" x14ac:dyDescent="0.25">
      <c r="L5103" s="60"/>
    </row>
    <row r="5104" spans="12:12" x14ac:dyDescent="0.25">
      <c r="L5104" s="60"/>
    </row>
    <row r="5105" spans="12:12" x14ac:dyDescent="0.25">
      <c r="L5105" s="60"/>
    </row>
    <row r="5106" spans="12:12" x14ac:dyDescent="0.25">
      <c r="L5106" s="60"/>
    </row>
    <row r="5107" spans="12:12" x14ac:dyDescent="0.25">
      <c r="L5107" s="60"/>
    </row>
    <row r="5108" spans="12:12" x14ac:dyDescent="0.25">
      <c r="L5108" s="60"/>
    </row>
    <row r="5109" spans="12:12" x14ac:dyDescent="0.25">
      <c r="L5109" s="60"/>
    </row>
    <row r="5110" spans="12:12" x14ac:dyDescent="0.25">
      <c r="L5110" s="60"/>
    </row>
    <row r="5111" spans="12:12" x14ac:dyDescent="0.25">
      <c r="L5111" s="60"/>
    </row>
    <row r="5112" spans="12:12" x14ac:dyDescent="0.25">
      <c r="L5112" s="60"/>
    </row>
    <row r="5113" spans="12:12" x14ac:dyDescent="0.25">
      <c r="L5113" s="60"/>
    </row>
    <row r="5114" spans="12:12" x14ac:dyDescent="0.25">
      <c r="L5114" s="60"/>
    </row>
    <row r="5115" spans="12:12" x14ac:dyDescent="0.25">
      <c r="L5115" s="60"/>
    </row>
    <row r="5116" spans="12:12" x14ac:dyDescent="0.25">
      <c r="L5116" s="60"/>
    </row>
    <row r="5117" spans="12:12" x14ac:dyDescent="0.25">
      <c r="L5117" s="60"/>
    </row>
    <row r="5118" spans="12:12" x14ac:dyDescent="0.25">
      <c r="L5118" s="60"/>
    </row>
    <row r="5119" spans="12:12" x14ac:dyDescent="0.25">
      <c r="L5119" s="60"/>
    </row>
    <row r="5120" spans="12:12" x14ac:dyDescent="0.25">
      <c r="L5120" s="60"/>
    </row>
    <row r="5121" spans="12:12" x14ac:dyDescent="0.25">
      <c r="L5121" s="60"/>
    </row>
    <row r="5122" spans="12:12" x14ac:dyDescent="0.25">
      <c r="L5122" s="60"/>
    </row>
    <row r="5123" spans="12:12" x14ac:dyDescent="0.25">
      <c r="L5123" s="60"/>
    </row>
    <row r="5124" spans="12:12" x14ac:dyDescent="0.25">
      <c r="L5124" s="60"/>
    </row>
    <row r="5125" spans="12:12" x14ac:dyDescent="0.25">
      <c r="L5125" s="60"/>
    </row>
    <row r="5126" spans="12:12" x14ac:dyDescent="0.25">
      <c r="L5126" s="60"/>
    </row>
    <row r="5127" spans="12:12" x14ac:dyDescent="0.25">
      <c r="L5127" s="60"/>
    </row>
    <row r="5128" spans="12:12" x14ac:dyDescent="0.25">
      <c r="L5128" s="60"/>
    </row>
    <row r="5129" spans="12:12" x14ac:dyDescent="0.25">
      <c r="L5129" s="60"/>
    </row>
    <row r="5130" spans="12:12" x14ac:dyDescent="0.25">
      <c r="L5130" s="60"/>
    </row>
    <row r="5131" spans="12:12" x14ac:dyDescent="0.25">
      <c r="L5131" s="60"/>
    </row>
    <row r="5132" spans="12:12" x14ac:dyDescent="0.25">
      <c r="L5132" s="60"/>
    </row>
    <row r="5133" spans="12:12" x14ac:dyDescent="0.25">
      <c r="L5133" s="60"/>
    </row>
    <row r="5134" spans="12:12" x14ac:dyDescent="0.25">
      <c r="L5134" s="60"/>
    </row>
    <row r="5135" spans="12:12" x14ac:dyDescent="0.25">
      <c r="L5135" s="60"/>
    </row>
    <row r="5136" spans="12:12" x14ac:dyDescent="0.25">
      <c r="L5136" s="60"/>
    </row>
    <row r="5137" spans="12:12" x14ac:dyDescent="0.25">
      <c r="L5137" s="60"/>
    </row>
    <row r="5138" spans="12:12" x14ac:dyDescent="0.25">
      <c r="L5138" s="60"/>
    </row>
    <row r="5139" spans="12:12" x14ac:dyDescent="0.25">
      <c r="L5139" s="60"/>
    </row>
    <row r="5140" spans="12:12" x14ac:dyDescent="0.25">
      <c r="L5140" s="60"/>
    </row>
    <row r="5141" spans="12:12" x14ac:dyDescent="0.25">
      <c r="L5141" s="60"/>
    </row>
    <row r="5142" spans="12:12" x14ac:dyDescent="0.25">
      <c r="L5142" s="60"/>
    </row>
    <row r="5143" spans="12:12" x14ac:dyDescent="0.25">
      <c r="L5143" s="60"/>
    </row>
    <row r="5144" spans="12:12" x14ac:dyDescent="0.25">
      <c r="L5144" s="60"/>
    </row>
    <row r="5145" spans="12:12" x14ac:dyDescent="0.25">
      <c r="L5145" s="60"/>
    </row>
    <row r="5146" spans="12:12" x14ac:dyDescent="0.25">
      <c r="L5146" s="60"/>
    </row>
    <row r="5147" spans="12:12" x14ac:dyDescent="0.25">
      <c r="L5147" s="60"/>
    </row>
    <row r="5148" spans="12:12" x14ac:dyDescent="0.25">
      <c r="L5148" s="60"/>
    </row>
    <row r="5149" spans="12:12" x14ac:dyDescent="0.25">
      <c r="L5149" s="60"/>
    </row>
    <row r="5150" spans="12:12" x14ac:dyDescent="0.25">
      <c r="L5150" s="60"/>
    </row>
    <row r="5151" spans="12:12" x14ac:dyDescent="0.25">
      <c r="L5151" s="60"/>
    </row>
    <row r="5152" spans="12:12" x14ac:dyDescent="0.25">
      <c r="L5152" s="60"/>
    </row>
    <row r="5153" spans="12:12" x14ac:dyDescent="0.25">
      <c r="L5153" s="60"/>
    </row>
    <row r="5154" spans="12:12" x14ac:dyDescent="0.25">
      <c r="L5154" s="60"/>
    </row>
    <row r="5155" spans="12:12" x14ac:dyDescent="0.25">
      <c r="L5155" s="60"/>
    </row>
    <row r="5156" spans="12:12" x14ac:dyDescent="0.25">
      <c r="L5156" s="60"/>
    </row>
    <row r="5157" spans="12:12" x14ac:dyDescent="0.25">
      <c r="L5157" s="60"/>
    </row>
    <row r="5158" spans="12:12" x14ac:dyDescent="0.25">
      <c r="L5158" s="60"/>
    </row>
    <row r="5159" spans="12:12" x14ac:dyDescent="0.25">
      <c r="L5159" s="60"/>
    </row>
    <row r="5160" spans="12:12" x14ac:dyDescent="0.25">
      <c r="L5160" s="60"/>
    </row>
    <row r="5161" spans="12:12" x14ac:dyDescent="0.25">
      <c r="L5161" s="60"/>
    </row>
    <row r="5162" spans="12:12" x14ac:dyDescent="0.25">
      <c r="L5162" s="60"/>
    </row>
    <row r="5163" spans="12:12" x14ac:dyDescent="0.25">
      <c r="L5163" s="60"/>
    </row>
    <row r="5164" spans="12:12" x14ac:dyDescent="0.25">
      <c r="L5164" s="60"/>
    </row>
    <row r="5165" spans="12:12" x14ac:dyDescent="0.25">
      <c r="L5165" s="60"/>
    </row>
    <row r="5166" spans="12:12" x14ac:dyDescent="0.25">
      <c r="L5166" s="60"/>
    </row>
    <row r="5167" spans="12:12" x14ac:dyDescent="0.25">
      <c r="L5167" s="60"/>
    </row>
    <row r="5168" spans="12:12" x14ac:dyDescent="0.25">
      <c r="L5168" s="60"/>
    </row>
    <row r="5169" spans="12:12" x14ac:dyDescent="0.25">
      <c r="L5169" s="60"/>
    </row>
    <row r="5170" spans="12:12" x14ac:dyDescent="0.25">
      <c r="L5170" s="60"/>
    </row>
    <row r="5171" spans="12:12" x14ac:dyDescent="0.25">
      <c r="L5171" s="60"/>
    </row>
    <row r="5172" spans="12:12" x14ac:dyDescent="0.25">
      <c r="L5172" s="60"/>
    </row>
    <row r="5173" spans="12:12" x14ac:dyDescent="0.25">
      <c r="L5173" s="60"/>
    </row>
    <row r="5174" spans="12:12" x14ac:dyDescent="0.25">
      <c r="L5174" s="60"/>
    </row>
    <row r="5175" spans="12:12" x14ac:dyDescent="0.25">
      <c r="L5175" s="60"/>
    </row>
    <row r="5176" spans="12:12" x14ac:dyDescent="0.25">
      <c r="L5176" s="60"/>
    </row>
    <row r="5177" spans="12:12" x14ac:dyDescent="0.25">
      <c r="L5177" s="60"/>
    </row>
    <row r="5178" spans="12:12" x14ac:dyDescent="0.25">
      <c r="L5178" s="60"/>
    </row>
    <row r="5179" spans="12:12" x14ac:dyDescent="0.25">
      <c r="L5179" s="60"/>
    </row>
    <row r="5180" spans="12:12" x14ac:dyDescent="0.25">
      <c r="L5180" s="60"/>
    </row>
    <row r="5181" spans="12:12" x14ac:dyDescent="0.25">
      <c r="L5181" s="60"/>
    </row>
    <row r="5182" spans="12:12" x14ac:dyDescent="0.25">
      <c r="L5182" s="60"/>
    </row>
    <row r="5183" spans="12:12" x14ac:dyDescent="0.25">
      <c r="L5183" s="60"/>
    </row>
    <row r="5184" spans="12:12" x14ac:dyDescent="0.25">
      <c r="L5184" s="60"/>
    </row>
    <row r="5185" spans="12:12" x14ac:dyDescent="0.25">
      <c r="L5185" s="60"/>
    </row>
    <row r="5186" spans="12:12" x14ac:dyDescent="0.25">
      <c r="L5186" s="60"/>
    </row>
    <row r="5187" spans="12:12" x14ac:dyDescent="0.25">
      <c r="L5187" s="60"/>
    </row>
    <row r="5188" spans="12:12" x14ac:dyDescent="0.25">
      <c r="L5188" s="60"/>
    </row>
    <row r="5189" spans="12:12" x14ac:dyDescent="0.25">
      <c r="L5189" s="60"/>
    </row>
    <row r="5190" spans="12:12" x14ac:dyDescent="0.25">
      <c r="L5190" s="60"/>
    </row>
    <row r="5191" spans="12:12" x14ac:dyDescent="0.25">
      <c r="L5191" s="60"/>
    </row>
    <row r="5192" spans="12:12" x14ac:dyDescent="0.25">
      <c r="L5192" s="60"/>
    </row>
    <row r="5193" spans="12:12" x14ac:dyDescent="0.25">
      <c r="L5193" s="60"/>
    </row>
    <row r="5194" spans="12:12" x14ac:dyDescent="0.25">
      <c r="L5194" s="60"/>
    </row>
    <row r="5195" spans="12:12" x14ac:dyDescent="0.25">
      <c r="L5195" s="60"/>
    </row>
    <row r="5196" spans="12:12" x14ac:dyDescent="0.25">
      <c r="L5196" s="60"/>
    </row>
    <row r="5197" spans="12:12" x14ac:dyDescent="0.25">
      <c r="L5197" s="60"/>
    </row>
    <row r="5198" spans="12:12" x14ac:dyDescent="0.25">
      <c r="L5198" s="60"/>
    </row>
    <row r="5199" spans="12:12" x14ac:dyDescent="0.25">
      <c r="L5199" s="60"/>
    </row>
    <row r="5200" spans="12:12" x14ac:dyDescent="0.25">
      <c r="L5200" s="60"/>
    </row>
    <row r="5201" spans="12:12" x14ac:dyDescent="0.25">
      <c r="L5201" s="60"/>
    </row>
    <row r="5202" spans="12:12" x14ac:dyDescent="0.25">
      <c r="L5202" s="60"/>
    </row>
    <row r="5203" spans="12:12" x14ac:dyDescent="0.25">
      <c r="L5203" s="60"/>
    </row>
    <row r="5204" spans="12:12" x14ac:dyDescent="0.25">
      <c r="L5204" s="60"/>
    </row>
    <row r="5205" spans="12:12" x14ac:dyDescent="0.25">
      <c r="L5205" s="60"/>
    </row>
    <row r="5206" spans="12:12" x14ac:dyDescent="0.25">
      <c r="L5206" s="60"/>
    </row>
    <row r="5207" spans="12:12" x14ac:dyDescent="0.25">
      <c r="L5207" s="60"/>
    </row>
    <row r="5208" spans="12:12" x14ac:dyDescent="0.25">
      <c r="L5208" s="60"/>
    </row>
    <row r="5209" spans="12:12" x14ac:dyDescent="0.25">
      <c r="L5209" s="60"/>
    </row>
    <row r="5210" spans="12:12" x14ac:dyDescent="0.25">
      <c r="L5210" s="60"/>
    </row>
    <row r="5211" spans="12:12" x14ac:dyDescent="0.25">
      <c r="L5211" s="60"/>
    </row>
    <row r="5212" spans="12:12" x14ac:dyDescent="0.25">
      <c r="L5212" s="60"/>
    </row>
    <row r="5213" spans="12:12" x14ac:dyDescent="0.25">
      <c r="L5213" s="60"/>
    </row>
    <row r="5214" spans="12:12" x14ac:dyDescent="0.25">
      <c r="L5214" s="60"/>
    </row>
    <row r="5215" spans="12:12" x14ac:dyDescent="0.25">
      <c r="L5215" s="60"/>
    </row>
    <row r="5216" spans="12:12" x14ac:dyDescent="0.25">
      <c r="L5216" s="60"/>
    </row>
    <row r="5217" spans="12:12" x14ac:dyDescent="0.25">
      <c r="L5217" s="60"/>
    </row>
    <row r="5218" spans="12:12" x14ac:dyDescent="0.25">
      <c r="L5218" s="60"/>
    </row>
    <row r="5219" spans="12:12" x14ac:dyDescent="0.25">
      <c r="L5219" s="60"/>
    </row>
    <row r="5220" spans="12:12" x14ac:dyDescent="0.25">
      <c r="L5220" s="60"/>
    </row>
    <row r="5221" spans="12:12" x14ac:dyDescent="0.25">
      <c r="L5221" s="60"/>
    </row>
    <row r="5222" spans="12:12" x14ac:dyDescent="0.25">
      <c r="L5222" s="60"/>
    </row>
    <row r="5223" spans="12:12" x14ac:dyDescent="0.25">
      <c r="L5223" s="60"/>
    </row>
    <row r="5224" spans="12:12" x14ac:dyDescent="0.25">
      <c r="L5224" s="60"/>
    </row>
    <row r="5225" spans="12:12" x14ac:dyDescent="0.25">
      <c r="L5225" s="60"/>
    </row>
    <row r="5226" spans="12:12" x14ac:dyDescent="0.25">
      <c r="L5226" s="60"/>
    </row>
    <row r="5227" spans="12:12" x14ac:dyDescent="0.25">
      <c r="L5227" s="60"/>
    </row>
    <row r="5228" spans="12:12" x14ac:dyDescent="0.25">
      <c r="L5228" s="60"/>
    </row>
    <row r="5229" spans="12:12" x14ac:dyDescent="0.25">
      <c r="L5229" s="60"/>
    </row>
    <row r="5230" spans="12:12" x14ac:dyDescent="0.25">
      <c r="L5230" s="60"/>
    </row>
    <row r="5231" spans="12:12" x14ac:dyDescent="0.25">
      <c r="L5231" s="60"/>
    </row>
    <row r="5232" spans="12:12" x14ac:dyDescent="0.25">
      <c r="L5232" s="60"/>
    </row>
    <row r="5233" spans="12:12" x14ac:dyDescent="0.25">
      <c r="L5233" s="60"/>
    </row>
    <row r="5234" spans="12:12" x14ac:dyDescent="0.25">
      <c r="L5234" s="60"/>
    </row>
    <row r="5235" spans="12:12" x14ac:dyDescent="0.25">
      <c r="L5235" s="60"/>
    </row>
    <row r="5236" spans="12:12" x14ac:dyDescent="0.25">
      <c r="L5236" s="60"/>
    </row>
    <row r="5237" spans="12:12" x14ac:dyDescent="0.25">
      <c r="L5237" s="60"/>
    </row>
    <row r="5238" spans="12:12" x14ac:dyDescent="0.25">
      <c r="L5238" s="60"/>
    </row>
    <row r="5239" spans="12:12" x14ac:dyDescent="0.25">
      <c r="L5239" s="60"/>
    </row>
    <row r="5240" spans="12:12" x14ac:dyDescent="0.25">
      <c r="L5240" s="60"/>
    </row>
    <row r="5241" spans="12:12" x14ac:dyDescent="0.25">
      <c r="L5241" s="60"/>
    </row>
    <row r="5242" spans="12:12" x14ac:dyDescent="0.25">
      <c r="L5242" s="60"/>
    </row>
    <row r="5243" spans="12:12" x14ac:dyDescent="0.25">
      <c r="L5243" s="60"/>
    </row>
    <row r="5244" spans="12:12" x14ac:dyDescent="0.25">
      <c r="L5244" s="60"/>
    </row>
    <row r="5245" spans="12:12" x14ac:dyDescent="0.25">
      <c r="L5245" s="60"/>
    </row>
    <row r="5246" spans="12:12" x14ac:dyDescent="0.25">
      <c r="L5246" s="60"/>
    </row>
    <row r="5247" spans="12:12" x14ac:dyDescent="0.25">
      <c r="L5247" s="60"/>
    </row>
    <row r="5248" spans="12:12" x14ac:dyDescent="0.25">
      <c r="L5248" s="60"/>
    </row>
    <row r="5249" spans="12:12" x14ac:dyDescent="0.25">
      <c r="L5249" s="60"/>
    </row>
    <row r="5250" spans="12:12" x14ac:dyDescent="0.25">
      <c r="L5250" s="60"/>
    </row>
    <row r="5251" spans="12:12" x14ac:dyDescent="0.25">
      <c r="L5251" s="60"/>
    </row>
    <row r="5252" spans="12:12" x14ac:dyDescent="0.25">
      <c r="L5252" s="60"/>
    </row>
    <row r="5253" spans="12:12" x14ac:dyDescent="0.25">
      <c r="L5253" s="60"/>
    </row>
    <row r="5254" spans="12:12" x14ac:dyDescent="0.25">
      <c r="L5254" s="60"/>
    </row>
    <row r="5255" spans="12:12" x14ac:dyDescent="0.25">
      <c r="L5255" s="60"/>
    </row>
    <row r="5256" spans="12:12" x14ac:dyDescent="0.25">
      <c r="L5256" s="60"/>
    </row>
    <row r="5257" spans="12:12" x14ac:dyDescent="0.25">
      <c r="L5257" s="60"/>
    </row>
    <row r="5258" spans="12:12" x14ac:dyDescent="0.25">
      <c r="L5258" s="60"/>
    </row>
    <row r="5259" spans="12:12" x14ac:dyDescent="0.25">
      <c r="L5259" s="60"/>
    </row>
    <row r="5260" spans="12:12" x14ac:dyDescent="0.25">
      <c r="L5260" s="60"/>
    </row>
    <row r="5261" spans="12:12" x14ac:dyDescent="0.25">
      <c r="L5261" s="60"/>
    </row>
    <row r="5262" spans="12:12" x14ac:dyDescent="0.25">
      <c r="L5262" s="60"/>
    </row>
    <row r="5263" spans="12:12" x14ac:dyDescent="0.25">
      <c r="L5263" s="60"/>
    </row>
    <row r="5264" spans="12:12" x14ac:dyDescent="0.25">
      <c r="L5264" s="60"/>
    </row>
    <row r="5265" spans="12:12" x14ac:dyDescent="0.25">
      <c r="L5265" s="60"/>
    </row>
    <row r="5266" spans="12:12" x14ac:dyDescent="0.25">
      <c r="L5266" s="60"/>
    </row>
    <row r="5267" spans="12:12" x14ac:dyDescent="0.25">
      <c r="L5267" s="60"/>
    </row>
    <row r="5268" spans="12:12" x14ac:dyDescent="0.25">
      <c r="L5268" s="60"/>
    </row>
    <row r="5269" spans="12:12" x14ac:dyDescent="0.25">
      <c r="L5269" s="60"/>
    </row>
    <row r="5270" spans="12:12" x14ac:dyDescent="0.25">
      <c r="L5270" s="60"/>
    </row>
    <row r="5271" spans="12:12" x14ac:dyDescent="0.25">
      <c r="L5271" s="60"/>
    </row>
    <row r="5272" spans="12:12" x14ac:dyDescent="0.25">
      <c r="L5272" s="60"/>
    </row>
    <row r="5273" spans="12:12" x14ac:dyDescent="0.25">
      <c r="L5273" s="60"/>
    </row>
    <row r="5274" spans="12:12" x14ac:dyDescent="0.25">
      <c r="L5274" s="60"/>
    </row>
    <row r="5275" spans="12:12" x14ac:dyDescent="0.25">
      <c r="L5275" s="60"/>
    </row>
    <row r="5276" spans="12:12" x14ac:dyDescent="0.25">
      <c r="L5276" s="60"/>
    </row>
    <row r="5277" spans="12:12" x14ac:dyDescent="0.25">
      <c r="L5277" s="60"/>
    </row>
    <row r="5278" spans="12:12" x14ac:dyDescent="0.25">
      <c r="L5278" s="60"/>
    </row>
    <row r="5279" spans="12:12" x14ac:dyDescent="0.25">
      <c r="L5279" s="60"/>
    </row>
    <row r="5280" spans="12:12" x14ac:dyDescent="0.25">
      <c r="L5280" s="60"/>
    </row>
    <row r="5281" spans="12:12" x14ac:dyDescent="0.25">
      <c r="L5281" s="60"/>
    </row>
    <row r="5282" spans="12:12" x14ac:dyDescent="0.25">
      <c r="L5282" s="60"/>
    </row>
    <row r="5283" spans="12:12" x14ac:dyDescent="0.25">
      <c r="L5283" s="60"/>
    </row>
    <row r="5284" spans="12:12" x14ac:dyDescent="0.25">
      <c r="L5284" s="60"/>
    </row>
    <row r="5285" spans="12:12" x14ac:dyDescent="0.25">
      <c r="L5285" s="60"/>
    </row>
    <row r="5286" spans="12:12" x14ac:dyDescent="0.25">
      <c r="L5286" s="60"/>
    </row>
    <row r="5287" spans="12:12" x14ac:dyDescent="0.25">
      <c r="L5287" s="60"/>
    </row>
    <row r="5288" spans="12:12" x14ac:dyDescent="0.25">
      <c r="L5288" s="60"/>
    </row>
    <row r="5289" spans="12:12" x14ac:dyDescent="0.25">
      <c r="L5289" s="60"/>
    </row>
    <row r="5290" spans="12:12" x14ac:dyDescent="0.25">
      <c r="L5290" s="60"/>
    </row>
    <row r="5291" spans="12:12" x14ac:dyDescent="0.25">
      <c r="L5291" s="60"/>
    </row>
    <row r="5292" spans="12:12" x14ac:dyDescent="0.25">
      <c r="L5292" s="60"/>
    </row>
    <row r="5293" spans="12:12" x14ac:dyDescent="0.25">
      <c r="L5293" s="60"/>
    </row>
    <row r="5294" spans="12:12" x14ac:dyDescent="0.25">
      <c r="L5294" s="60"/>
    </row>
    <row r="5295" spans="12:12" x14ac:dyDescent="0.25">
      <c r="L5295" s="60"/>
    </row>
    <row r="5296" spans="12:12" x14ac:dyDescent="0.25">
      <c r="L5296" s="60"/>
    </row>
    <row r="5297" spans="12:12" x14ac:dyDescent="0.25">
      <c r="L5297" s="60"/>
    </row>
    <row r="5298" spans="12:12" x14ac:dyDescent="0.25">
      <c r="L5298" s="60"/>
    </row>
    <row r="5299" spans="12:12" x14ac:dyDescent="0.25">
      <c r="L5299" s="60"/>
    </row>
    <row r="5300" spans="12:12" x14ac:dyDescent="0.25">
      <c r="L5300" s="60"/>
    </row>
    <row r="5301" spans="12:12" x14ac:dyDescent="0.25">
      <c r="L5301" s="60"/>
    </row>
    <row r="5302" spans="12:12" x14ac:dyDescent="0.25">
      <c r="L5302" s="60"/>
    </row>
    <row r="5303" spans="12:12" x14ac:dyDescent="0.25">
      <c r="L5303" s="60"/>
    </row>
    <row r="5304" spans="12:12" x14ac:dyDescent="0.25">
      <c r="L5304" s="60"/>
    </row>
    <row r="5305" spans="12:12" x14ac:dyDescent="0.25">
      <c r="L5305" s="60"/>
    </row>
    <row r="5306" spans="12:12" x14ac:dyDescent="0.25">
      <c r="L5306" s="60"/>
    </row>
    <row r="5307" spans="12:12" x14ac:dyDescent="0.25">
      <c r="L5307" s="60"/>
    </row>
    <row r="5308" spans="12:12" x14ac:dyDescent="0.25">
      <c r="L5308" s="60"/>
    </row>
    <row r="5309" spans="12:12" x14ac:dyDescent="0.25">
      <c r="L5309" s="60"/>
    </row>
    <row r="5310" spans="12:12" x14ac:dyDescent="0.25">
      <c r="L5310" s="60"/>
    </row>
    <row r="5311" spans="12:12" x14ac:dyDescent="0.25">
      <c r="L5311" s="60"/>
    </row>
    <row r="5312" spans="12:12" x14ac:dyDescent="0.25">
      <c r="L5312" s="60"/>
    </row>
    <row r="5313" spans="12:12" x14ac:dyDescent="0.25">
      <c r="L5313" s="60"/>
    </row>
    <row r="5314" spans="12:12" x14ac:dyDescent="0.25">
      <c r="L5314" s="60"/>
    </row>
    <row r="5315" spans="12:12" x14ac:dyDescent="0.25">
      <c r="L5315" s="60"/>
    </row>
    <row r="5316" spans="12:12" x14ac:dyDescent="0.25">
      <c r="L5316" s="60"/>
    </row>
    <row r="5317" spans="12:12" x14ac:dyDescent="0.25">
      <c r="L5317" s="60"/>
    </row>
    <row r="5318" spans="12:12" x14ac:dyDescent="0.25">
      <c r="L5318" s="60"/>
    </row>
    <row r="5319" spans="12:12" x14ac:dyDescent="0.25">
      <c r="L5319" s="60"/>
    </row>
    <row r="5320" spans="12:12" x14ac:dyDescent="0.25">
      <c r="L5320" s="60"/>
    </row>
    <row r="5321" spans="12:12" x14ac:dyDescent="0.25">
      <c r="L5321" s="60"/>
    </row>
    <row r="5322" spans="12:12" x14ac:dyDescent="0.25">
      <c r="L5322" s="60"/>
    </row>
    <row r="5323" spans="12:12" x14ac:dyDescent="0.25">
      <c r="L5323" s="60"/>
    </row>
    <row r="5324" spans="12:12" x14ac:dyDescent="0.25">
      <c r="L5324" s="60"/>
    </row>
    <row r="5325" spans="12:12" x14ac:dyDescent="0.25">
      <c r="L5325" s="60"/>
    </row>
    <row r="5326" spans="12:12" x14ac:dyDescent="0.25">
      <c r="L5326" s="60"/>
    </row>
    <row r="5327" spans="12:12" x14ac:dyDescent="0.25">
      <c r="L5327" s="60"/>
    </row>
    <row r="5328" spans="12:12" x14ac:dyDescent="0.25">
      <c r="L5328" s="60"/>
    </row>
    <row r="5329" spans="12:12" x14ac:dyDescent="0.25">
      <c r="L5329" s="60"/>
    </row>
    <row r="5330" spans="12:12" x14ac:dyDescent="0.25">
      <c r="L5330" s="60"/>
    </row>
    <row r="5331" spans="12:12" x14ac:dyDescent="0.25">
      <c r="L5331" s="60"/>
    </row>
    <row r="5332" spans="12:12" x14ac:dyDescent="0.25">
      <c r="L5332" s="60"/>
    </row>
    <row r="5333" spans="12:12" x14ac:dyDescent="0.25">
      <c r="L5333" s="60"/>
    </row>
    <row r="5334" spans="12:12" x14ac:dyDescent="0.25">
      <c r="L5334" s="60"/>
    </row>
    <row r="5335" spans="12:12" x14ac:dyDescent="0.25">
      <c r="L5335" s="60"/>
    </row>
    <row r="5336" spans="12:12" x14ac:dyDescent="0.25">
      <c r="L5336" s="60"/>
    </row>
    <row r="5337" spans="12:12" x14ac:dyDescent="0.25">
      <c r="L5337" s="60"/>
    </row>
    <row r="5338" spans="12:12" x14ac:dyDescent="0.25">
      <c r="L5338" s="60"/>
    </row>
    <row r="5339" spans="12:12" x14ac:dyDescent="0.25">
      <c r="L5339" s="60"/>
    </row>
    <row r="5340" spans="12:12" x14ac:dyDescent="0.25">
      <c r="L5340" s="60"/>
    </row>
    <row r="5341" spans="12:12" x14ac:dyDescent="0.25">
      <c r="L5341" s="60"/>
    </row>
    <row r="5342" spans="12:12" x14ac:dyDescent="0.25">
      <c r="L5342" s="60"/>
    </row>
    <row r="5343" spans="12:12" x14ac:dyDescent="0.25">
      <c r="L5343" s="60"/>
    </row>
    <row r="5344" spans="12:12" x14ac:dyDescent="0.25">
      <c r="L5344" s="60"/>
    </row>
    <row r="5345" spans="12:12" x14ac:dyDescent="0.25">
      <c r="L5345" s="60"/>
    </row>
    <row r="5346" spans="12:12" x14ac:dyDescent="0.25">
      <c r="L5346" s="60"/>
    </row>
    <row r="5347" spans="12:12" x14ac:dyDescent="0.25">
      <c r="L5347" s="60"/>
    </row>
    <row r="5348" spans="12:12" x14ac:dyDescent="0.25">
      <c r="L5348" s="60"/>
    </row>
    <row r="5349" spans="12:12" x14ac:dyDescent="0.25">
      <c r="L5349" s="60"/>
    </row>
    <row r="5350" spans="12:12" x14ac:dyDescent="0.25">
      <c r="L5350" s="60"/>
    </row>
    <row r="5351" spans="12:12" x14ac:dyDescent="0.25">
      <c r="L5351" s="60"/>
    </row>
    <row r="5352" spans="12:12" x14ac:dyDescent="0.25">
      <c r="L5352" s="60"/>
    </row>
    <row r="5353" spans="12:12" x14ac:dyDescent="0.25">
      <c r="L5353" s="60"/>
    </row>
    <row r="5354" spans="12:12" x14ac:dyDescent="0.25">
      <c r="L5354" s="60"/>
    </row>
    <row r="5355" spans="12:12" x14ac:dyDescent="0.25">
      <c r="L5355" s="60"/>
    </row>
    <row r="5356" spans="12:12" x14ac:dyDescent="0.25">
      <c r="L5356" s="60"/>
    </row>
    <row r="5357" spans="12:12" x14ac:dyDescent="0.25">
      <c r="L5357" s="60"/>
    </row>
    <row r="5358" spans="12:12" x14ac:dyDescent="0.25">
      <c r="L5358" s="60"/>
    </row>
    <row r="5359" spans="12:12" x14ac:dyDescent="0.25">
      <c r="L5359" s="60"/>
    </row>
    <row r="5360" spans="12:12" x14ac:dyDescent="0.25">
      <c r="L5360" s="60"/>
    </row>
    <row r="5361" spans="12:12" x14ac:dyDescent="0.25">
      <c r="L5361" s="60"/>
    </row>
    <row r="5362" spans="12:12" x14ac:dyDescent="0.25">
      <c r="L5362" s="60"/>
    </row>
    <row r="5363" spans="12:12" x14ac:dyDescent="0.25">
      <c r="L5363" s="60"/>
    </row>
    <row r="5364" spans="12:12" x14ac:dyDescent="0.25">
      <c r="L5364" s="60"/>
    </row>
    <row r="5365" spans="12:12" x14ac:dyDescent="0.25">
      <c r="L5365" s="60"/>
    </row>
    <row r="5366" spans="12:12" x14ac:dyDescent="0.25">
      <c r="L5366" s="60"/>
    </row>
    <row r="5367" spans="12:12" x14ac:dyDescent="0.25">
      <c r="L5367" s="60"/>
    </row>
    <row r="5368" spans="12:12" x14ac:dyDescent="0.25">
      <c r="L5368" s="60"/>
    </row>
    <row r="5369" spans="12:12" x14ac:dyDescent="0.25">
      <c r="L5369" s="60"/>
    </row>
    <row r="5370" spans="12:12" x14ac:dyDescent="0.25">
      <c r="L5370" s="60"/>
    </row>
    <row r="5371" spans="12:12" x14ac:dyDescent="0.25">
      <c r="L5371" s="60"/>
    </row>
    <row r="5372" spans="12:12" x14ac:dyDescent="0.25">
      <c r="L5372" s="60"/>
    </row>
    <row r="5373" spans="12:12" x14ac:dyDescent="0.25">
      <c r="L5373" s="60"/>
    </row>
    <row r="5374" spans="12:12" x14ac:dyDescent="0.25">
      <c r="L5374" s="60"/>
    </row>
    <row r="5375" spans="12:12" x14ac:dyDescent="0.25">
      <c r="L5375" s="60"/>
    </row>
    <row r="5376" spans="12:12" x14ac:dyDescent="0.25">
      <c r="L5376" s="60"/>
    </row>
    <row r="5377" spans="12:12" x14ac:dyDescent="0.25">
      <c r="L5377" s="60"/>
    </row>
    <row r="5378" spans="12:12" x14ac:dyDescent="0.25">
      <c r="L5378" s="60"/>
    </row>
    <row r="5379" spans="12:12" x14ac:dyDescent="0.25">
      <c r="L5379" s="60"/>
    </row>
    <row r="5380" spans="12:12" x14ac:dyDescent="0.25">
      <c r="L5380" s="60"/>
    </row>
    <row r="5381" spans="12:12" x14ac:dyDescent="0.25">
      <c r="L5381" s="60"/>
    </row>
    <row r="5382" spans="12:12" x14ac:dyDescent="0.25">
      <c r="L5382" s="60"/>
    </row>
    <row r="5383" spans="12:12" x14ac:dyDescent="0.25">
      <c r="L5383" s="60"/>
    </row>
    <row r="5384" spans="12:12" x14ac:dyDescent="0.25">
      <c r="L5384" s="60"/>
    </row>
    <row r="5385" spans="12:12" x14ac:dyDescent="0.25">
      <c r="L5385" s="60"/>
    </row>
    <row r="5386" spans="12:12" x14ac:dyDescent="0.25">
      <c r="L5386" s="60"/>
    </row>
    <row r="5387" spans="12:12" x14ac:dyDescent="0.25">
      <c r="L5387" s="60"/>
    </row>
    <row r="5388" spans="12:12" x14ac:dyDescent="0.25">
      <c r="L5388" s="60"/>
    </row>
    <row r="5389" spans="12:12" x14ac:dyDescent="0.25">
      <c r="L5389" s="60"/>
    </row>
    <row r="5390" spans="12:12" x14ac:dyDescent="0.25">
      <c r="L5390" s="60"/>
    </row>
    <row r="5391" spans="12:12" x14ac:dyDescent="0.25">
      <c r="L5391" s="60"/>
    </row>
    <row r="5392" spans="12:12" x14ac:dyDescent="0.25">
      <c r="L5392" s="60"/>
    </row>
    <row r="5393" spans="12:12" x14ac:dyDescent="0.25">
      <c r="L5393" s="60"/>
    </row>
    <row r="5394" spans="12:12" x14ac:dyDescent="0.25">
      <c r="L5394" s="60"/>
    </row>
    <row r="5395" spans="12:12" x14ac:dyDescent="0.25">
      <c r="L5395" s="60"/>
    </row>
    <row r="5396" spans="12:12" x14ac:dyDescent="0.25">
      <c r="L5396" s="60"/>
    </row>
    <row r="5397" spans="12:12" x14ac:dyDescent="0.25">
      <c r="L5397" s="60"/>
    </row>
    <row r="5398" spans="12:12" x14ac:dyDescent="0.25">
      <c r="L5398" s="60"/>
    </row>
    <row r="5399" spans="12:12" x14ac:dyDescent="0.25">
      <c r="L5399" s="60"/>
    </row>
    <row r="5400" spans="12:12" x14ac:dyDescent="0.25">
      <c r="L5400" s="60"/>
    </row>
    <row r="5401" spans="12:12" x14ac:dyDescent="0.25">
      <c r="L5401" s="60"/>
    </row>
    <row r="5402" spans="12:12" x14ac:dyDescent="0.25">
      <c r="L5402" s="60"/>
    </row>
    <row r="5403" spans="12:12" x14ac:dyDescent="0.25">
      <c r="L5403" s="60"/>
    </row>
    <row r="5404" spans="12:12" x14ac:dyDescent="0.25">
      <c r="L5404" s="60"/>
    </row>
    <row r="5405" spans="12:12" x14ac:dyDescent="0.25">
      <c r="L5405" s="60"/>
    </row>
    <row r="5406" spans="12:12" x14ac:dyDescent="0.25">
      <c r="L5406" s="60"/>
    </row>
    <row r="5407" spans="12:12" x14ac:dyDescent="0.25">
      <c r="L5407" s="60"/>
    </row>
    <row r="5408" spans="12:12" x14ac:dyDescent="0.25">
      <c r="L5408" s="60"/>
    </row>
    <row r="5409" spans="12:12" x14ac:dyDescent="0.25">
      <c r="L5409" s="60"/>
    </row>
    <row r="5410" spans="12:12" x14ac:dyDescent="0.25">
      <c r="L5410" s="60"/>
    </row>
    <row r="5411" spans="12:12" x14ac:dyDescent="0.25">
      <c r="L5411" s="60"/>
    </row>
    <row r="5412" spans="12:12" x14ac:dyDescent="0.25">
      <c r="L5412" s="60"/>
    </row>
    <row r="5413" spans="12:12" x14ac:dyDescent="0.25">
      <c r="L5413" s="60"/>
    </row>
    <row r="5414" spans="12:12" x14ac:dyDescent="0.25">
      <c r="L5414" s="60"/>
    </row>
    <row r="5415" spans="12:12" x14ac:dyDescent="0.25">
      <c r="L5415" s="60"/>
    </row>
    <row r="5416" spans="12:12" x14ac:dyDescent="0.25">
      <c r="L5416" s="60"/>
    </row>
    <row r="5417" spans="12:12" x14ac:dyDescent="0.25">
      <c r="L5417" s="60"/>
    </row>
    <row r="5418" spans="12:12" x14ac:dyDescent="0.25">
      <c r="L5418" s="60"/>
    </row>
    <row r="5419" spans="12:12" x14ac:dyDescent="0.25">
      <c r="L5419" s="60"/>
    </row>
    <row r="5420" spans="12:12" x14ac:dyDescent="0.25">
      <c r="L5420" s="60"/>
    </row>
    <row r="5421" spans="12:12" x14ac:dyDescent="0.25">
      <c r="L5421" s="60"/>
    </row>
    <row r="5422" spans="12:12" x14ac:dyDescent="0.25">
      <c r="L5422" s="60"/>
    </row>
    <row r="5423" spans="12:12" x14ac:dyDescent="0.25">
      <c r="L5423" s="60"/>
    </row>
    <row r="5424" spans="12:12" x14ac:dyDescent="0.25">
      <c r="L5424" s="60"/>
    </row>
    <row r="5425" spans="12:12" x14ac:dyDescent="0.25">
      <c r="L5425" s="60"/>
    </row>
    <row r="5426" spans="12:12" x14ac:dyDescent="0.25">
      <c r="L5426" s="60"/>
    </row>
    <row r="5427" spans="12:12" x14ac:dyDescent="0.25">
      <c r="L5427" s="60"/>
    </row>
    <row r="5428" spans="12:12" x14ac:dyDescent="0.25">
      <c r="L5428" s="60"/>
    </row>
    <row r="5429" spans="12:12" x14ac:dyDescent="0.25">
      <c r="L5429" s="60"/>
    </row>
    <row r="5430" spans="12:12" x14ac:dyDescent="0.25">
      <c r="L5430" s="60"/>
    </row>
    <row r="5431" spans="12:12" x14ac:dyDescent="0.25">
      <c r="L5431" s="60"/>
    </row>
    <row r="5432" spans="12:12" x14ac:dyDescent="0.25">
      <c r="L5432" s="60"/>
    </row>
    <row r="5433" spans="12:12" x14ac:dyDescent="0.25">
      <c r="L5433" s="60"/>
    </row>
    <row r="5434" spans="12:12" x14ac:dyDescent="0.25">
      <c r="L5434" s="60"/>
    </row>
    <row r="5435" spans="12:12" x14ac:dyDescent="0.25">
      <c r="L5435" s="60"/>
    </row>
    <row r="5436" spans="12:12" x14ac:dyDescent="0.25">
      <c r="L5436" s="60"/>
    </row>
    <row r="5437" spans="12:12" x14ac:dyDescent="0.25">
      <c r="L5437" s="60"/>
    </row>
    <row r="5438" spans="12:12" x14ac:dyDescent="0.25">
      <c r="L5438" s="60"/>
    </row>
    <row r="5439" spans="12:12" x14ac:dyDescent="0.25">
      <c r="L5439" s="60"/>
    </row>
    <row r="5440" spans="12:12" x14ac:dyDescent="0.25">
      <c r="L5440" s="60"/>
    </row>
    <row r="5441" spans="12:12" x14ac:dyDescent="0.25">
      <c r="L5441" s="60"/>
    </row>
    <row r="5442" spans="12:12" x14ac:dyDescent="0.25">
      <c r="L5442" s="60"/>
    </row>
    <row r="5443" spans="12:12" x14ac:dyDescent="0.25">
      <c r="L5443" s="60"/>
    </row>
    <row r="5444" spans="12:12" x14ac:dyDescent="0.25">
      <c r="L5444" s="60"/>
    </row>
    <row r="5445" spans="12:12" x14ac:dyDescent="0.25">
      <c r="L5445" s="60"/>
    </row>
    <row r="5446" spans="12:12" x14ac:dyDescent="0.25">
      <c r="L5446" s="60"/>
    </row>
    <row r="5447" spans="12:12" x14ac:dyDescent="0.25">
      <c r="L5447" s="60"/>
    </row>
    <row r="5448" spans="12:12" x14ac:dyDescent="0.25">
      <c r="L5448" s="60"/>
    </row>
    <row r="5449" spans="12:12" x14ac:dyDescent="0.25">
      <c r="L5449" s="60"/>
    </row>
    <row r="5450" spans="12:12" x14ac:dyDescent="0.25">
      <c r="L5450" s="60"/>
    </row>
    <row r="5451" spans="12:12" x14ac:dyDescent="0.25">
      <c r="L5451" s="60"/>
    </row>
    <row r="5452" spans="12:12" x14ac:dyDescent="0.25">
      <c r="L5452" s="60"/>
    </row>
    <row r="5453" spans="12:12" x14ac:dyDescent="0.25">
      <c r="L5453" s="60"/>
    </row>
    <row r="5454" spans="12:12" x14ac:dyDescent="0.25">
      <c r="L5454" s="60"/>
    </row>
    <row r="5455" spans="12:12" x14ac:dyDescent="0.25">
      <c r="L5455" s="60"/>
    </row>
    <row r="5456" spans="12:12" x14ac:dyDescent="0.25">
      <c r="L5456" s="60"/>
    </row>
    <row r="5457" spans="12:12" x14ac:dyDescent="0.25">
      <c r="L5457" s="60"/>
    </row>
    <row r="5458" spans="12:12" x14ac:dyDescent="0.25">
      <c r="L5458" s="60"/>
    </row>
    <row r="5459" spans="12:12" x14ac:dyDescent="0.25">
      <c r="L5459" s="60"/>
    </row>
    <row r="5460" spans="12:12" x14ac:dyDescent="0.25">
      <c r="L5460" s="60"/>
    </row>
    <row r="5461" spans="12:12" x14ac:dyDescent="0.25">
      <c r="L5461" s="60"/>
    </row>
    <row r="5462" spans="12:12" x14ac:dyDescent="0.25">
      <c r="L5462" s="60"/>
    </row>
    <row r="5463" spans="12:12" x14ac:dyDescent="0.25">
      <c r="L5463" s="60"/>
    </row>
    <row r="5464" spans="12:12" x14ac:dyDescent="0.25">
      <c r="L5464" s="60"/>
    </row>
    <row r="5465" spans="12:12" x14ac:dyDescent="0.25">
      <c r="L5465" s="60"/>
    </row>
    <row r="5466" spans="12:12" x14ac:dyDescent="0.25">
      <c r="L5466" s="60"/>
    </row>
    <row r="5467" spans="12:12" x14ac:dyDescent="0.25">
      <c r="L5467" s="60"/>
    </row>
    <row r="5468" spans="12:12" x14ac:dyDescent="0.25">
      <c r="L5468" s="60"/>
    </row>
    <row r="5469" spans="12:12" x14ac:dyDescent="0.25">
      <c r="L5469" s="60"/>
    </row>
    <row r="5470" spans="12:12" x14ac:dyDescent="0.25">
      <c r="L5470" s="60"/>
    </row>
    <row r="5471" spans="12:12" x14ac:dyDescent="0.25">
      <c r="L5471" s="60"/>
    </row>
    <row r="5472" spans="12:12" x14ac:dyDescent="0.25">
      <c r="L5472" s="60"/>
    </row>
    <row r="5473" spans="12:12" x14ac:dyDescent="0.25">
      <c r="L5473" s="60"/>
    </row>
    <row r="5474" spans="12:12" x14ac:dyDescent="0.25">
      <c r="L5474" s="60"/>
    </row>
    <row r="5475" spans="12:12" x14ac:dyDescent="0.25">
      <c r="L5475" s="60"/>
    </row>
    <row r="5476" spans="12:12" x14ac:dyDescent="0.25">
      <c r="L5476" s="60"/>
    </row>
    <row r="5477" spans="12:12" x14ac:dyDescent="0.25">
      <c r="L5477" s="60"/>
    </row>
    <row r="5478" spans="12:12" x14ac:dyDescent="0.25">
      <c r="L5478" s="60"/>
    </row>
    <row r="5479" spans="12:12" x14ac:dyDescent="0.25">
      <c r="L5479" s="60"/>
    </row>
    <row r="5480" spans="12:12" x14ac:dyDescent="0.25">
      <c r="L5480" s="60"/>
    </row>
    <row r="5481" spans="12:12" x14ac:dyDescent="0.25">
      <c r="L5481" s="60"/>
    </row>
    <row r="5482" spans="12:12" x14ac:dyDescent="0.25">
      <c r="L5482" s="60"/>
    </row>
    <row r="5483" spans="12:12" x14ac:dyDescent="0.25">
      <c r="L5483" s="60"/>
    </row>
    <row r="5484" spans="12:12" x14ac:dyDescent="0.25">
      <c r="L5484" s="60"/>
    </row>
    <row r="5485" spans="12:12" x14ac:dyDescent="0.25">
      <c r="L5485" s="60"/>
    </row>
    <row r="5486" spans="12:12" x14ac:dyDescent="0.25">
      <c r="L5486" s="60"/>
    </row>
    <row r="5487" spans="12:12" x14ac:dyDescent="0.25">
      <c r="L5487" s="60"/>
    </row>
    <row r="5488" spans="12:12" x14ac:dyDescent="0.25">
      <c r="L5488" s="60"/>
    </row>
    <row r="5489" spans="12:12" x14ac:dyDescent="0.25">
      <c r="L5489" s="60"/>
    </row>
    <row r="5490" spans="12:12" x14ac:dyDescent="0.25">
      <c r="L5490" s="60"/>
    </row>
    <row r="5491" spans="12:12" x14ac:dyDescent="0.25">
      <c r="L5491" s="60"/>
    </row>
    <row r="5492" spans="12:12" x14ac:dyDescent="0.25">
      <c r="L5492" s="60"/>
    </row>
    <row r="5493" spans="12:12" x14ac:dyDescent="0.25">
      <c r="L5493" s="60"/>
    </row>
    <row r="5494" spans="12:12" x14ac:dyDescent="0.25">
      <c r="L5494" s="60"/>
    </row>
    <row r="5495" spans="12:12" x14ac:dyDescent="0.25">
      <c r="L5495" s="60"/>
    </row>
    <row r="5496" spans="12:12" x14ac:dyDescent="0.25">
      <c r="L5496" s="60"/>
    </row>
    <row r="5497" spans="12:12" x14ac:dyDescent="0.25">
      <c r="L5497" s="60"/>
    </row>
    <row r="5498" spans="12:12" x14ac:dyDescent="0.25">
      <c r="L5498" s="60"/>
    </row>
    <row r="5499" spans="12:12" x14ac:dyDescent="0.25">
      <c r="L5499" s="60"/>
    </row>
    <row r="5500" spans="12:12" x14ac:dyDescent="0.25">
      <c r="L5500" s="60"/>
    </row>
    <row r="5501" spans="12:12" x14ac:dyDescent="0.25">
      <c r="L5501" s="60"/>
    </row>
    <row r="5502" spans="12:12" x14ac:dyDescent="0.25">
      <c r="L5502" s="60"/>
    </row>
    <row r="5503" spans="12:12" x14ac:dyDescent="0.25">
      <c r="L5503" s="60"/>
    </row>
    <row r="5504" spans="12:12" x14ac:dyDescent="0.25">
      <c r="L5504" s="60"/>
    </row>
    <row r="5505" spans="12:12" x14ac:dyDescent="0.25">
      <c r="L5505" s="60"/>
    </row>
    <row r="5506" spans="12:12" x14ac:dyDescent="0.25">
      <c r="L5506" s="60"/>
    </row>
    <row r="5507" spans="12:12" x14ac:dyDescent="0.25">
      <c r="L5507" s="60"/>
    </row>
    <row r="5508" spans="12:12" x14ac:dyDescent="0.25">
      <c r="L5508" s="60"/>
    </row>
    <row r="5509" spans="12:12" x14ac:dyDescent="0.25">
      <c r="L5509" s="60"/>
    </row>
    <row r="5510" spans="12:12" x14ac:dyDescent="0.25">
      <c r="L5510" s="60"/>
    </row>
    <row r="5511" spans="12:12" x14ac:dyDescent="0.25">
      <c r="L5511" s="60"/>
    </row>
    <row r="5512" spans="12:12" x14ac:dyDescent="0.25">
      <c r="L5512" s="60"/>
    </row>
    <row r="5513" spans="12:12" x14ac:dyDescent="0.25">
      <c r="L5513" s="60"/>
    </row>
    <row r="5514" spans="12:12" x14ac:dyDescent="0.25">
      <c r="L5514" s="60"/>
    </row>
    <row r="5515" spans="12:12" x14ac:dyDescent="0.25">
      <c r="L5515" s="60"/>
    </row>
    <row r="5516" spans="12:12" x14ac:dyDescent="0.25">
      <c r="L5516" s="60"/>
    </row>
    <row r="5517" spans="12:12" x14ac:dyDescent="0.25">
      <c r="L5517" s="60"/>
    </row>
    <row r="5518" spans="12:12" x14ac:dyDescent="0.25">
      <c r="L5518" s="60"/>
    </row>
    <row r="5519" spans="12:12" x14ac:dyDescent="0.25">
      <c r="L5519" s="60"/>
    </row>
    <row r="5520" spans="12:12" x14ac:dyDescent="0.25">
      <c r="L5520" s="60"/>
    </row>
    <row r="5521" spans="12:12" x14ac:dyDescent="0.25">
      <c r="L5521" s="60"/>
    </row>
    <row r="5522" spans="12:12" x14ac:dyDescent="0.25">
      <c r="L5522" s="60"/>
    </row>
    <row r="5523" spans="12:12" x14ac:dyDescent="0.25">
      <c r="L5523" s="60"/>
    </row>
    <row r="5524" spans="12:12" x14ac:dyDescent="0.25">
      <c r="L5524" s="60"/>
    </row>
    <row r="5525" spans="12:12" x14ac:dyDescent="0.25">
      <c r="L5525" s="60"/>
    </row>
    <row r="5526" spans="12:12" x14ac:dyDescent="0.25">
      <c r="L5526" s="60"/>
    </row>
    <row r="5527" spans="12:12" x14ac:dyDescent="0.25">
      <c r="L5527" s="60"/>
    </row>
    <row r="5528" spans="12:12" x14ac:dyDescent="0.25">
      <c r="L5528" s="60"/>
    </row>
    <row r="5529" spans="12:12" x14ac:dyDescent="0.25">
      <c r="L5529" s="60"/>
    </row>
    <row r="5530" spans="12:12" x14ac:dyDescent="0.25">
      <c r="L5530" s="60"/>
    </row>
    <row r="5531" spans="12:12" x14ac:dyDescent="0.25">
      <c r="L5531" s="60"/>
    </row>
    <row r="5532" spans="12:12" x14ac:dyDescent="0.25">
      <c r="L5532" s="60"/>
    </row>
    <row r="5533" spans="12:12" x14ac:dyDescent="0.25">
      <c r="L5533" s="60"/>
    </row>
    <row r="5534" spans="12:12" x14ac:dyDescent="0.25">
      <c r="L5534" s="60"/>
    </row>
    <row r="5535" spans="12:12" x14ac:dyDescent="0.25">
      <c r="L5535" s="60"/>
    </row>
    <row r="5536" spans="12:12" x14ac:dyDescent="0.25">
      <c r="L5536" s="60"/>
    </row>
    <row r="5537" spans="12:12" x14ac:dyDescent="0.25">
      <c r="L5537" s="60"/>
    </row>
    <row r="5538" spans="12:12" x14ac:dyDescent="0.25">
      <c r="L5538" s="60"/>
    </row>
    <row r="5539" spans="12:12" x14ac:dyDescent="0.25">
      <c r="L5539" s="60"/>
    </row>
    <row r="5540" spans="12:12" x14ac:dyDescent="0.25">
      <c r="L5540" s="60"/>
    </row>
    <row r="5541" spans="12:12" x14ac:dyDescent="0.25">
      <c r="L5541" s="60"/>
    </row>
    <row r="5542" spans="12:12" x14ac:dyDescent="0.25">
      <c r="L5542" s="60"/>
    </row>
    <row r="5543" spans="12:12" x14ac:dyDescent="0.25">
      <c r="L5543" s="60"/>
    </row>
    <row r="5544" spans="12:12" x14ac:dyDescent="0.25">
      <c r="L5544" s="60"/>
    </row>
    <row r="5545" spans="12:12" x14ac:dyDescent="0.25">
      <c r="L5545" s="60"/>
    </row>
    <row r="5546" spans="12:12" x14ac:dyDescent="0.25">
      <c r="L5546" s="60"/>
    </row>
    <row r="5547" spans="12:12" x14ac:dyDescent="0.25">
      <c r="L5547" s="60"/>
    </row>
    <row r="5548" spans="12:12" x14ac:dyDescent="0.25">
      <c r="L5548" s="60"/>
    </row>
    <row r="5549" spans="12:12" x14ac:dyDescent="0.25">
      <c r="L5549" s="60"/>
    </row>
    <row r="5550" spans="12:12" x14ac:dyDescent="0.25">
      <c r="L5550" s="60"/>
    </row>
    <row r="5551" spans="12:12" x14ac:dyDescent="0.25">
      <c r="L5551" s="60"/>
    </row>
    <row r="5552" spans="12:12" x14ac:dyDescent="0.25">
      <c r="L5552" s="60"/>
    </row>
    <row r="5553" spans="12:12" x14ac:dyDescent="0.25">
      <c r="L5553" s="60"/>
    </row>
    <row r="5554" spans="12:12" x14ac:dyDescent="0.25">
      <c r="L5554" s="60"/>
    </row>
    <row r="5555" spans="12:12" x14ac:dyDescent="0.25">
      <c r="L5555" s="60"/>
    </row>
    <row r="5556" spans="12:12" x14ac:dyDescent="0.25">
      <c r="L5556" s="60"/>
    </row>
    <row r="5557" spans="12:12" x14ac:dyDescent="0.25">
      <c r="L5557" s="60"/>
    </row>
    <row r="5558" spans="12:12" x14ac:dyDescent="0.25">
      <c r="L5558" s="60"/>
    </row>
    <row r="5559" spans="12:12" x14ac:dyDescent="0.25">
      <c r="L5559" s="60"/>
    </row>
    <row r="5560" spans="12:12" x14ac:dyDescent="0.25">
      <c r="L5560" s="60"/>
    </row>
    <row r="5561" spans="12:12" x14ac:dyDescent="0.25">
      <c r="L5561" s="60"/>
    </row>
    <row r="5562" spans="12:12" x14ac:dyDescent="0.25">
      <c r="L5562" s="60"/>
    </row>
    <row r="5563" spans="12:12" x14ac:dyDescent="0.25">
      <c r="L5563" s="60"/>
    </row>
    <row r="5564" spans="12:12" x14ac:dyDescent="0.25">
      <c r="L5564" s="60"/>
    </row>
    <row r="5565" spans="12:12" x14ac:dyDescent="0.25">
      <c r="L5565" s="60"/>
    </row>
    <row r="5566" spans="12:12" x14ac:dyDescent="0.25">
      <c r="L5566" s="60"/>
    </row>
    <row r="5567" spans="12:12" x14ac:dyDescent="0.25">
      <c r="L5567" s="60"/>
    </row>
    <row r="5568" spans="12:12" x14ac:dyDescent="0.25">
      <c r="L5568" s="60"/>
    </row>
    <row r="5569" spans="12:12" x14ac:dyDescent="0.25">
      <c r="L5569" s="60"/>
    </row>
    <row r="5570" spans="12:12" x14ac:dyDescent="0.25">
      <c r="L5570" s="60"/>
    </row>
    <row r="5571" spans="12:12" x14ac:dyDescent="0.25">
      <c r="L5571" s="60"/>
    </row>
    <row r="5572" spans="12:12" x14ac:dyDescent="0.25">
      <c r="L5572" s="60"/>
    </row>
    <row r="5573" spans="12:12" x14ac:dyDescent="0.25">
      <c r="L5573" s="60"/>
    </row>
    <row r="5574" spans="12:12" x14ac:dyDescent="0.25">
      <c r="L5574" s="60"/>
    </row>
    <row r="5575" spans="12:12" x14ac:dyDescent="0.25">
      <c r="L5575" s="60"/>
    </row>
    <row r="5576" spans="12:12" x14ac:dyDescent="0.25">
      <c r="L5576" s="60"/>
    </row>
    <row r="5577" spans="12:12" x14ac:dyDescent="0.25">
      <c r="L5577" s="60"/>
    </row>
    <row r="5578" spans="12:12" x14ac:dyDescent="0.25">
      <c r="L5578" s="60"/>
    </row>
    <row r="5579" spans="12:12" x14ac:dyDescent="0.25">
      <c r="L5579" s="60"/>
    </row>
    <row r="5580" spans="12:12" x14ac:dyDescent="0.25">
      <c r="L5580" s="60"/>
    </row>
    <row r="5581" spans="12:12" x14ac:dyDescent="0.25">
      <c r="L5581" s="60"/>
    </row>
    <row r="5582" spans="12:12" x14ac:dyDescent="0.25">
      <c r="L5582" s="60"/>
    </row>
    <row r="5583" spans="12:12" x14ac:dyDescent="0.25">
      <c r="L5583" s="60"/>
    </row>
    <row r="5584" spans="12:12" x14ac:dyDescent="0.25">
      <c r="L5584" s="60"/>
    </row>
    <row r="5585" spans="12:12" x14ac:dyDescent="0.25">
      <c r="L5585" s="60"/>
    </row>
    <row r="5586" spans="12:12" x14ac:dyDescent="0.25">
      <c r="L5586" s="60"/>
    </row>
    <row r="5587" spans="12:12" x14ac:dyDescent="0.25">
      <c r="L5587" s="60"/>
    </row>
    <row r="5588" spans="12:12" x14ac:dyDescent="0.25">
      <c r="L5588" s="60"/>
    </row>
    <row r="5589" spans="12:12" x14ac:dyDescent="0.25">
      <c r="L5589" s="60"/>
    </row>
    <row r="5590" spans="12:12" x14ac:dyDescent="0.25">
      <c r="L5590" s="60"/>
    </row>
    <row r="5591" spans="12:12" x14ac:dyDescent="0.25">
      <c r="L5591" s="60"/>
    </row>
    <row r="5592" spans="12:12" x14ac:dyDescent="0.25">
      <c r="L5592" s="60"/>
    </row>
    <row r="5593" spans="12:12" x14ac:dyDescent="0.25">
      <c r="L5593" s="60"/>
    </row>
    <row r="5594" spans="12:12" x14ac:dyDescent="0.25">
      <c r="L5594" s="60"/>
    </row>
    <row r="5595" spans="12:12" x14ac:dyDescent="0.25">
      <c r="L5595" s="60"/>
    </row>
    <row r="5596" spans="12:12" x14ac:dyDescent="0.25">
      <c r="L5596" s="60"/>
    </row>
    <row r="5597" spans="12:12" x14ac:dyDescent="0.25">
      <c r="L5597" s="60"/>
    </row>
    <row r="5598" spans="12:12" x14ac:dyDescent="0.25">
      <c r="L5598" s="60"/>
    </row>
    <row r="5599" spans="12:12" x14ac:dyDescent="0.25">
      <c r="L5599" s="60"/>
    </row>
    <row r="5600" spans="12:12" x14ac:dyDescent="0.25">
      <c r="L5600" s="60"/>
    </row>
    <row r="5601" spans="12:12" x14ac:dyDescent="0.25">
      <c r="L5601" s="60"/>
    </row>
    <row r="5602" spans="12:12" x14ac:dyDescent="0.25">
      <c r="L5602" s="60"/>
    </row>
    <row r="5603" spans="12:12" x14ac:dyDescent="0.25">
      <c r="L5603" s="60"/>
    </row>
    <row r="5604" spans="12:12" x14ac:dyDescent="0.25">
      <c r="L5604" s="60"/>
    </row>
    <row r="5605" spans="12:12" x14ac:dyDescent="0.25">
      <c r="L5605" s="60"/>
    </row>
    <row r="5606" spans="12:12" x14ac:dyDescent="0.25">
      <c r="L5606" s="60"/>
    </row>
    <row r="5607" spans="12:12" x14ac:dyDescent="0.25">
      <c r="L5607" s="60"/>
    </row>
    <row r="5608" spans="12:12" x14ac:dyDescent="0.25">
      <c r="L5608" s="60"/>
    </row>
    <row r="5609" spans="12:12" x14ac:dyDescent="0.25">
      <c r="L5609" s="60"/>
    </row>
    <row r="5610" spans="12:12" x14ac:dyDescent="0.25">
      <c r="L5610" s="60"/>
    </row>
    <row r="5611" spans="12:12" x14ac:dyDescent="0.25">
      <c r="L5611" s="60"/>
    </row>
    <row r="5612" spans="12:12" x14ac:dyDescent="0.25">
      <c r="L5612" s="60"/>
    </row>
    <row r="5613" spans="12:12" x14ac:dyDescent="0.25">
      <c r="L5613" s="60"/>
    </row>
    <row r="5614" spans="12:12" x14ac:dyDescent="0.25">
      <c r="L5614" s="60"/>
    </row>
    <row r="5615" spans="12:12" x14ac:dyDescent="0.25">
      <c r="L5615" s="60"/>
    </row>
    <row r="5616" spans="12:12" x14ac:dyDescent="0.25">
      <c r="L5616" s="60"/>
    </row>
    <row r="5617" spans="12:12" x14ac:dyDescent="0.25">
      <c r="L5617" s="60"/>
    </row>
    <row r="5618" spans="12:12" x14ac:dyDescent="0.25">
      <c r="L5618" s="60"/>
    </row>
    <row r="5619" spans="12:12" x14ac:dyDescent="0.25">
      <c r="L5619" s="60"/>
    </row>
    <row r="5620" spans="12:12" x14ac:dyDescent="0.25">
      <c r="L5620" s="60"/>
    </row>
    <row r="5621" spans="12:12" x14ac:dyDescent="0.25">
      <c r="L5621" s="60"/>
    </row>
    <row r="5622" spans="12:12" x14ac:dyDescent="0.25">
      <c r="L5622" s="60"/>
    </row>
    <row r="5623" spans="12:12" x14ac:dyDescent="0.25">
      <c r="L5623" s="60"/>
    </row>
    <row r="5624" spans="12:12" x14ac:dyDescent="0.25">
      <c r="L5624" s="60"/>
    </row>
    <row r="5625" spans="12:12" x14ac:dyDescent="0.25">
      <c r="L5625" s="60"/>
    </row>
    <row r="5626" spans="12:12" x14ac:dyDescent="0.25">
      <c r="L5626" s="60"/>
    </row>
    <row r="5627" spans="12:12" x14ac:dyDescent="0.25">
      <c r="L5627" s="60"/>
    </row>
    <row r="5628" spans="12:12" x14ac:dyDescent="0.25">
      <c r="L5628" s="60"/>
    </row>
    <row r="5629" spans="12:12" x14ac:dyDescent="0.25">
      <c r="L5629" s="60"/>
    </row>
    <row r="5630" spans="12:12" x14ac:dyDescent="0.25">
      <c r="L5630" s="60"/>
    </row>
    <row r="5631" spans="12:12" x14ac:dyDescent="0.25">
      <c r="L5631" s="60"/>
    </row>
    <row r="5632" spans="12:12" x14ac:dyDescent="0.25">
      <c r="L5632" s="60"/>
    </row>
    <row r="5633" spans="12:12" x14ac:dyDescent="0.25">
      <c r="L5633" s="60"/>
    </row>
    <row r="5634" spans="12:12" x14ac:dyDescent="0.25">
      <c r="L5634" s="60"/>
    </row>
    <row r="5635" spans="12:12" x14ac:dyDescent="0.25">
      <c r="L5635" s="60"/>
    </row>
    <row r="5636" spans="12:12" x14ac:dyDescent="0.25">
      <c r="L5636" s="60"/>
    </row>
    <row r="5637" spans="12:12" x14ac:dyDescent="0.25">
      <c r="L5637" s="60"/>
    </row>
    <row r="5638" spans="12:12" x14ac:dyDescent="0.25">
      <c r="L5638" s="60"/>
    </row>
    <row r="5639" spans="12:12" x14ac:dyDescent="0.25">
      <c r="L5639" s="60"/>
    </row>
    <row r="5640" spans="12:12" x14ac:dyDescent="0.25">
      <c r="L5640" s="60"/>
    </row>
    <row r="5641" spans="12:12" x14ac:dyDescent="0.25">
      <c r="L5641" s="60"/>
    </row>
    <row r="5642" spans="12:12" x14ac:dyDescent="0.25">
      <c r="L5642" s="60"/>
    </row>
    <row r="5643" spans="12:12" x14ac:dyDescent="0.25">
      <c r="L5643" s="60"/>
    </row>
    <row r="5644" spans="12:12" x14ac:dyDescent="0.25">
      <c r="L5644" s="60"/>
    </row>
    <row r="5645" spans="12:12" x14ac:dyDescent="0.25">
      <c r="L5645" s="60"/>
    </row>
    <row r="5646" spans="12:12" x14ac:dyDescent="0.25">
      <c r="L5646" s="60"/>
    </row>
    <row r="5647" spans="12:12" x14ac:dyDescent="0.25">
      <c r="L5647" s="60"/>
    </row>
    <row r="5648" spans="12:12" x14ac:dyDescent="0.25">
      <c r="L5648" s="60"/>
    </row>
    <row r="5649" spans="12:12" x14ac:dyDescent="0.25">
      <c r="L5649" s="60"/>
    </row>
    <row r="5650" spans="12:12" x14ac:dyDescent="0.25">
      <c r="L5650" s="60"/>
    </row>
    <row r="5651" spans="12:12" x14ac:dyDescent="0.25">
      <c r="L5651" s="60"/>
    </row>
    <row r="5652" spans="12:12" x14ac:dyDescent="0.25">
      <c r="L5652" s="60"/>
    </row>
    <row r="5653" spans="12:12" x14ac:dyDescent="0.25">
      <c r="L5653" s="60"/>
    </row>
    <row r="5654" spans="12:12" x14ac:dyDescent="0.25">
      <c r="L5654" s="60"/>
    </row>
    <row r="5655" spans="12:12" x14ac:dyDescent="0.25">
      <c r="L5655" s="60"/>
    </row>
    <row r="5656" spans="12:12" x14ac:dyDescent="0.25">
      <c r="L5656" s="60"/>
    </row>
    <row r="5657" spans="12:12" x14ac:dyDescent="0.25">
      <c r="L5657" s="60"/>
    </row>
    <row r="5658" spans="12:12" x14ac:dyDescent="0.25">
      <c r="L5658" s="60"/>
    </row>
    <row r="5659" spans="12:12" x14ac:dyDescent="0.25">
      <c r="L5659" s="60"/>
    </row>
    <row r="5660" spans="12:12" x14ac:dyDescent="0.25">
      <c r="L5660" s="60"/>
    </row>
    <row r="5661" spans="12:12" x14ac:dyDescent="0.25">
      <c r="L5661" s="60"/>
    </row>
    <row r="5662" spans="12:12" x14ac:dyDescent="0.25">
      <c r="L5662" s="60"/>
    </row>
    <row r="5663" spans="12:12" x14ac:dyDescent="0.25">
      <c r="L5663" s="60"/>
    </row>
    <row r="5664" spans="12:12" x14ac:dyDescent="0.25">
      <c r="L5664" s="60"/>
    </row>
    <row r="5665" spans="12:12" x14ac:dyDescent="0.25">
      <c r="L5665" s="60"/>
    </row>
    <row r="5666" spans="12:12" x14ac:dyDescent="0.25">
      <c r="L5666" s="60"/>
    </row>
    <row r="5667" spans="12:12" x14ac:dyDescent="0.25">
      <c r="L5667" s="60"/>
    </row>
    <row r="5668" spans="12:12" x14ac:dyDescent="0.25">
      <c r="L5668" s="60"/>
    </row>
    <row r="5669" spans="12:12" x14ac:dyDescent="0.25">
      <c r="L5669" s="60"/>
    </row>
    <row r="5670" spans="12:12" x14ac:dyDescent="0.25">
      <c r="L5670" s="60"/>
    </row>
    <row r="5671" spans="12:12" x14ac:dyDescent="0.25">
      <c r="L5671" s="60"/>
    </row>
    <row r="5672" spans="12:12" x14ac:dyDescent="0.25">
      <c r="L5672" s="60"/>
    </row>
    <row r="5673" spans="12:12" x14ac:dyDescent="0.25">
      <c r="L5673" s="60"/>
    </row>
    <row r="5674" spans="12:12" x14ac:dyDescent="0.25">
      <c r="L5674" s="60"/>
    </row>
    <row r="5675" spans="12:12" x14ac:dyDescent="0.25">
      <c r="L5675" s="60"/>
    </row>
    <row r="5676" spans="12:12" x14ac:dyDescent="0.25">
      <c r="L5676" s="60"/>
    </row>
    <row r="5677" spans="12:12" x14ac:dyDescent="0.25">
      <c r="L5677" s="60"/>
    </row>
    <row r="5678" spans="12:12" x14ac:dyDescent="0.25">
      <c r="L5678" s="60"/>
    </row>
    <row r="5679" spans="12:12" x14ac:dyDescent="0.25">
      <c r="L5679" s="60"/>
    </row>
    <row r="5680" spans="12:12" x14ac:dyDescent="0.25">
      <c r="L5680" s="60"/>
    </row>
    <row r="5681" spans="12:12" x14ac:dyDescent="0.25">
      <c r="L5681" s="60"/>
    </row>
    <row r="5682" spans="12:12" x14ac:dyDescent="0.25">
      <c r="L5682" s="60"/>
    </row>
    <row r="5683" spans="12:12" x14ac:dyDescent="0.25">
      <c r="L5683" s="60"/>
    </row>
    <row r="5684" spans="12:12" x14ac:dyDescent="0.25">
      <c r="L5684" s="60"/>
    </row>
    <row r="5685" spans="12:12" x14ac:dyDescent="0.25">
      <c r="L5685" s="60"/>
    </row>
    <row r="5686" spans="12:12" x14ac:dyDescent="0.25">
      <c r="L5686" s="60"/>
    </row>
    <row r="5687" spans="12:12" x14ac:dyDescent="0.25">
      <c r="L5687" s="60"/>
    </row>
    <row r="5688" spans="12:12" x14ac:dyDescent="0.25">
      <c r="L5688" s="60"/>
    </row>
    <row r="5689" spans="12:12" x14ac:dyDescent="0.25">
      <c r="L5689" s="60"/>
    </row>
    <row r="5690" spans="12:12" x14ac:dyDescent="0.25">
      <c r="L5690" s="60"/>
    </row>
    <row r="5691" spans="12:12" x14ac:dyDescent="0.25">
      <c r="L5691" s="60"/>
    </row>
    <row r="5692" spans="12:12" x14ac:dyDescent="0.25">
      <c r="L5692" s="60"/>
    </row>
    <row r="5693" spans="12:12" x14ac:dyDescent="0.25">
      <c r="L5693" s="60"/>
    </row>
    <row r="5694" spans="12:12" x14ac:dyDescent="0.25">
      <c r="L5694" s="60"/>
    </row>
    <row r="5695" spans="12:12" x14ac:dyDescent="0.25">
      <c r="L5695" s="60"/>
    </row>
    <row r="5696" spans="12:12" x14ac:dyDescent="0.25">
      <c r="L5696" s="60"/>
    </row>
    <row r="5697" spans="12:12" x14ac:dyDescent="0.25">
      <c r="L5697" s="60"/>
    </row>
    <row r="5698" spans="12:12" x14ac:dyDescent="0.25">
      <c r="L5698" s="60"/>
    </row>
    <row r="5699" spans="12:12" x14ac:dyDescent="0.25">
      <c r="L5699" s="60"/>
    </row>
    <row r="5700" spans="12:12" x14ac:dyDescent="0.25">
      <c r="L5700" s="60"/>
    </row>
    <row r="5701" spans="12:12" x14ac:dyDescent="0.25">
      <c r="L5701" s="60"/>
    </row>
    <row r="5702" spans="12:12" x14ac:dyDescent="0.25">
      <c r="L5702" s="60"/>
    </row>
    <row r="5703" spans="12:12" x14ac:dyDescent="0.25">
      <c r="L5703" s="60"/>
    </row>
    <row r="5704" spans="12:12" x14ac:dyDescent="0.25">
      <c r="L5704" s="60"/>
    </row>
    <row r="5705" spans="12:12" x14ac:dyDescent="0.25">
      <c r="L5705" s="60"/>
    </row>
    <row r="5706" spans="12:12" x14ac:dyDescent="0.25">
      <c r="L5706" s="60"/>
    </row>
    <row r="5707" spans="12:12" x14ac:dyDescent="0.25">
      <c r="L5707" s="60"/>
    </row>
    <row r="5708" spans="12:12" x14ac:dyDescent="0.25">
      <c r="L5708" s="60"/>
    </row>
    <row r="5709" spans="12:12" x14ac:dyDescent="0.25">
      <c r="L5709" s="60"/>
    </row>
    <row r="5710" spans="12:12" x14ac:dyDescent="0.25">
      <c r="L5710" s="60"/>
    </row>
    <row r="5711" spans="12:12" x14ac:dyDescent="0.25">
      <c r="L5711" s="60"/>
    </row>
    <row r="5712" spans="12:12" x14ac:dyDescent="0.25">
      <c r="L5712" s="60"/>
    </row>
    <row r="5713" spans="12:12" x14ac:dyDescent="0.25">
      <c r="L5713" s="60"/>
    </row>
    <row r="5714" spans="12:12" x14ac:dyDescent="0.25">
      <c r="L5714" s="60"/>
    </row>
    <row r="5715" spans="12:12" x14ac:dyDescent="0.25">
      <c r="L5715" s="60"/>
    </row>
    <row r="5716" spans="12:12" x14ac:dyDescent="0.25">
      <c r="L5716" s="60"/>
    </row>
    <row r="5717" spans="12:12" x14ac:dyDescent="0.25">
      <c r="L5717" s="60"/>
    </row>
    <row r="5718" spans="12:12" x14ac:dyDescent="0.25">
      <c r="L5718" s="60"/>
    </row>
    <row r="5719" spans="12:12" x14ac:dyDescent="0.25">
      <c r="L5719" s="60"/>
    </row>
    <row r="5720" spans="12:12" x14ac:dyDescent="0.25">
      <c r="L5720" s="60"/>
    </row>
    <row r="5721" spans="12:12" x14ac:dyDescent="0.25">
      <c r="L5721" s="60"/>
    </row>
    <row r="5722" spans="12:12" x14ac:dyDescent="0.25">
      <c r="L5722" s="60"/>
    </row>
    <row r="5723" spans="12:12" x14ac:dyDescent="0.25">
      <c r="L5723" s="60"/>
    </row>
    <row r="5724" spans="12:12" x14ac:dyDescent="0.25">
      <c r="L5724" s="60"/>
    </row>
    <row r="5725" spans="12:12" x14ac:dyDescent="0.25">
      <c r="L5725" s="60"/>
    </row>
    <row r="5726" spans="12:12" x14ac:dyDescent="0.25">
      <c r="L5726" s="60"/>
    </row>
    <row r="5727" spans="12:12" x14ac:dyDescent="0.25">
      <c r="L5727" s="60"/>
    </row>
    <row r="5728" spans="12:12" x14ac:dyDescent="0.25">
      <c r="L5728" s="60"/>
    </row>
    <row r="5729" spans="12:12" x14ac:dyDescent="0.25">
      <c r="L5729" s="60"/>
    </row>
    <row r="5730" spans="12:12" x14ac:dyDescent="0.25">
      <c r="L5730" s="60"/>
    </row>
    <row r="5731" spans="12:12" x14ac:dyDescent="0.25">
      <c r="L5731" s="60"/>
    </row>
    <row r="5732" spans="12:12" x14ac:dyDescent="0.25">
      <c r="L5732" s="60"/>
    </row>
    <row r="5733" spans="12:12" x14ac:dyDescent="0.25">
      <c r="L5733" s="60"/>
    </row>
    <row r="5734" spans="12:12" x14ac:dyDescent="0.25">
      <c r="L5734" s="60"/>
    </row>
    <row r="5735" spans="12:12" x14ac:dyDescent="0.25">
      <c r="L5735" s="60"/>
    </row>
    <row r="5736" spans="12:12" x14ac:dyDescent="0.25">
      <c r="L5736" s="60"/>
    </row>
    <row r="5737" spans="12:12" x14ac:dyDescent="0.25">
      <c r="L5737" s="60"/>
    </row>
    <row r="5738" spans="12:12" x14ac:dyDescent="0.25">
      <c r="L5738" s="60"/>
    </row>
    <row r="5739" spans="12:12" x14ac:dyDescent="0.25">
      <c r="L5739" s="60"/>
    </row>
    <row r="5740" spans="12:12" x14ac:dyDescent="0.25">
      <c r="L5740" s="60"/>
    </row>
    <row r="5741" spans="12:12" x14ac:dyDescent="0.25">
      <c r="L5741" s="60"/>
    </row>
    <row r="5742" spans="12:12" x14ac:dyDescent="0.25">
      <c r="L5742" s="60"/>
    </row>
    <row r="5743" spans="12:12" x14ac:dyDescent="0.25">
      <c r="L5743" s="60"/>
    </row>
    <row r="5744" spans="12:12" x14ac:dyDescent="0.25">
      <c r="L5744" s="60"/>
    </row>
    <row r="5745" spans="12:12" x14ac:dyDescent="0.25">
      <c r="L5745" s="60"/>
    </row>
    <row r="5746" spans="12:12" x14ac:dyDescent="0.25">
      <c r="L5746" s="60"/>
    </row>
    <row r="5747" spans="12:12" x14ac:dyDescent="0.25">
      <c r="L5747" s="60"/>
    </row>
    <row r="5748" spans="12:12" x14ac:dyDescent="0.25">
      <c r="L5748" s="60"/>
    </row>
    <row r="5749" spans="12:12" x14ac:dyDescent="0.25">
      <c r="L5749" s="60"/>
    </row>
    <row r="5750" spans="12:12" x14ac:dyDescent="0.25">
      <c r="L5750" s="60"/>
    </row>
    <row r="5751" spans="12:12" x14ac:dyDescent="0.25">
      <c r="L5751" s="60"/>
    </row>
    <row r="5752" spans="12:12" x14ac:dyDescent="0.25">
      <c r="L5752" s="60"/>
    </row>
    <row r="5753" spans="12:12" x14ac:dyDescent="0.25">
      <c r="L5753" s="60"/>
    </row>
    <row r="5754" spans="12:12" x14ac:dyDescent="0.25">
      <c r="L5754" s="60"/>
    </row>
    <row r="5755" spans="12:12" x14ac:dyDescent="0.25">
      <c r="L5755" s="60"/>
    </row>
    <row r="5756" spans="12:12" x14ac:dyDescent="0.25">
      <c r="L5756" s="60"/>
    </row>
    <row r="5757" spans="12:12" x14ac:dyDescent="0.25">
      <c r="L5757" s="60"/>
    </row>
    <row r="5758" spans="12:12" x14ac:dyDescent="0.25">
      <c r="L5758" s="60"/>
    </row>
    <row r="5759" spans="12:12" x14ac:dyDescent="0.25">
      <c r="L5759" s="60"/>
    </row>
    <row r="5760" spans="12:12" x14ac:dyDescent="0.25">
      <c r="L5760" s="60"/>
    </row>
    <row r="5761" spans="12:12" x14ac:dyDescent="0.25">
      <c r="L5761" s="60"/>
    </row>
    <row r="5762" spans="12:12" x14ac:dyDescent="0.25">
      <c r="L5762" s="60"/>
    </row>
    <row r="5763" spans="12:12" x14ac:dyDescent="0.25">
      <c r="L5763" s="60"/>
    </row>
    <row r="5764" spans="12:12" x14ac:dyDescent="0.25">
      <c r="L5764" s="60"/>
    </row>
    <row r="5765" spans="12:12" x14ac:dyDescent="0.25">
      <c r="L5765" s="60"/>
    </row>
    <row r="5766" spans="12:12" x14ac:dyDescent="0.25">
      <c r="L5766" s="60"/>
    </row>
    <row r="5767" spans="12:12" x14ac:dyDescent="0.25">
      <c r="L5767" s="60"/>
    </row>
    <row r="5768" spans="12:12" x14ac:dyDescent="0.25">
      <c r="L5768" s="60"/>
    </row>
    <row r="5769" spans="12:12" x14ac:dyDescent="0.25">
      <c r="L5769" s="60"/>
    </row>
    <row r="5770" spans="12:12" x14ac:dyDescent="0.25">
      <c r="L5770" s="60"/>
    </row>
    <row r="5771" spans="12:12" x14ac:dyDescent="0.25">
      <c r="L5771" s="60"/>
    </row>
    <row r="5772" spans="12:12" x14ac:dyDescent="0.25">
      <c r="L5772" s="60"/>
    </row>
    <row r="5773" spans="12:12" x14ac:dyDescent="0.25">
      <c r="L5773" s="60"/>
    </row>
    <row r="5774" spans="12:12" x14ac:dyDescent="0.25">
      <c r="L5774" s="60"/>
    </row>
    <row r="5775" spans="12:12" x14ac:dyDescent="0.25">
      <c r="L5775" s="60"/>
    </row>
    <row r="5776" spans="12:12" x14ac:dyDescent="0.25">
      <c r="L5776" s="60"/>
    </row>
    <row r="5777" spans="12:12" x14ac:dyDescent="0.25">
      <c r="L5777" s="60"/>
    </row>
    <row r="5778" spans="12:12" x14ac:dyDescent="0.25">
      <c r="L5778" s="60"/>
    </row>
    <row r="5779" spans="12:12" x14ac:dyDescent="0.25">
      <c r="L5779" s="60"/>
    </row>
    <row r="5780" spans="12:12" x14ac:dyDescent="0.25">
      <c r="L5780" s="60"/>
    </row>
    <row r="5781" spans="12:12" x14ac:dyDescent="0.25">
      <c r="L5781" s="60"/>
    </row>
    <row r="5782" spans="12:12" x14ac:dyDescent="0.25">
      <c r="L5782" s="60"/>
    </row>
    <row r="5783" spans="12:12" x14ac:dyDescent="0.25">
      <c r="L5783" s="60"/>
    </row>
    <row r="5784" spans="12:12" x14ac:dyDescent="0.25">
      <c r="L5784" s="60"/>
    </row>
    <row r="5785" spans="12:12" x14ac:dyDescent="0.25">
      <c r="L5785" s="60"/>
    </row>
    <row r="5786" spans="12:12" x14ac:dyDescent="0.25">
      <c r="L5786" s="60"/>
    </row>
    <row r="5787" spans="12:12" x14ac:dyDescent="0.25">
      <c r="L5787" s="60"/>
    </row>
    <row r="5788" spans="12:12" x14ac:dyDescent="0.25">
      <c r="L5788" s="60"/>
    </row>
    <row r="5789" spans="12:12" x14ac:dyDescent="0.25">
      <c r="L5789" s="60"/>
    </row>
    <row r="5790" spans="12:12" x14ac:dyDescent="0.25">
      <c r="L5790" s="60"/>
    </row>
    <row r="5791" spans="12:12" x14ac:dyDescent="0.25">
      <c r="L5791" s="60"/>
    </row>
    <row r="5792" spans="12:12" x14ac:dyDescent="0.25">
      <c r="L5792" s="60"/>
    </row>
    <row r="5793" spans="12:12" x14ac:dyDescent="0.25">
      <c r="L5793" s="60"/>
    </row>
    <row r="5794" spans="12:12" x14ac:dyDescent="0.25">
      <c r="L5794" s="60"/>
    </row>
    <row r="5795" spans="12:12" x14ac:dyDescent="0.25">
      <c r="L5795" s="60"/>
    </row>
    <row r="5796" spans="12:12" x14ac:dyDescent="0.25">
      <c r="L5796" s="60"/>
    </row>
    <row r="5797" spans="12:12" x14ac:dyDescent="0.25">
      <c r="L5797" s="60"/>
    </row>
    <row r="5798" spans="12:12" x14ac:dyDescent="0.25">
      <c r="L5798" s="60"/>
    </row>
    <row r="5799" spans="12:12" x14ac:dyDescent="0.25">
      <c r="L5799" s="60"/>
    </row>
    <row r="5800" spans="12:12" x14ac:dyDescent="0.25">
      <c r="L5800" s="60"/>
    </row>
    <row r="5801" spans="12:12" x14ac:dyDescent="0.25">
      <c r="L5801" s="60"/>
    </row>
    <row r="5802" spans="12:12" x14ac:dyDescent="0.25">
      <c r="L5802" s="60"/>
    </row>
    <row r="5803" spans="12:12" x14ac:dyDescent="0.25">
      <c r="L5803" s="60"/>
    </row>
    <row r="5804" spans="12:12" x14ac:dyDescent="0.25">
      <c r="L5804" s="60"/>
    </row>
    <row r="5805" spans="12:12" x14ac:dyDescent="0.25">
      <c r="L5805" s="60"/>
    </row>
    <row r="5806" spans="12:12" x14ac:dyDescent="0.25">
      <c r="L5806" s="60"/>
    </row>
    <row r="5807" spans="12:12" x14ac:dyDescent="0.25">
      <c r="L5807" s="60"/>
    </row>
    <row r="5808" spans="12:12" x14ac:dyDescent="0.25">
      <c r="L5808" s="60"/>
    </row>
    <row r="5809" spans="12:12" x14ac:dyDescent="0.25">
      <c r="L5809" s="60"/>
    </row>
    <row r="5810" spans="12:12" x14ac:dyDescent="0.25">
      <c r="L5810" s="60"/>
    </row>
    <row r="5811" spans="12:12" x14ac:dyDescent="0.25">
      <c r="L5811" s="60"/>
    </row>
    <row r="5812" spans="12:12" x14ac:dyDescent="0.25">
      <c r="L5812" s="60"/>
    </row>
    <row r="5813" spans="12:12" x14ac:dyDescent="0.25">
      <c r="L5813" s="60"/>
    </row>
    <row r="5814" spans="12:12" x14ac:dyDescent="0.25">
      <c r="L5814" s="60"/>
    </row>
    <row r="5815" spans="12:12" x14ac:dyDescent="0.25">
      <c r="L5815" s="60"/>
    </row>
    <row r="5816" spans="12:12" x14ac:dyDescent="0.25">
      <c r="L5816" s="60"/>
    </row>
    <row r="5817" spans="12:12" x14ac:dyDescent="0.25">
      <c r="L5817" s="60"/>
    </row>
    <row r="5818" spans="12:12" x14ac:dyDescent="0.25">
      <c r="L5818" s="60"/>
    </row>
    <row r="5819" spans="12:12" x14ac:dyDescent="0.25">
      <c r="L5819" s="60"/>
    </row>
    <row r="5820" spans="12:12" x14ac:dyDescent="0.25">
      <c r="L5820" s="60"/>
    </row>
    <row r="5821" spans="12:12" x14ac:dyDescent="0.25">
      <c r="L5821" s="60"/>
    </row>
    <row r="5822" spans="12:12" x14ac:dyDescent="0.25">
      <c r="L5822" s="60"/>
    </row>
    <row r="5823" spans="12:12" x14ac:dyDescent="0.25">
      <c r="L5823" s="60"/>
    </row>
    <row r="5824" spans="12:12" x14ac:dyDescent="0.25">
      <c r="L5824" s="60"/>
    </row>
    <row r="5825" spans="12:12" x14ac:dyDescent="0.25">
      <c r="L5825" s="60"/>
    </row>
    <row r="5826" spans="12:12" x14ac:dyDescent="0.25">
      <c r="L5826" s="60"/>
    </row>
    <row r="5827" spans="12:12" x14ac:dyDescent="0.25">
      <c r="L5827" s="60"/>
    </row>
    <row r="5828" spans="12:12" x14ac:dyDescent="0.25">
      <c r="L5828" s="60"/>
    </row>
    <row r="5829" spans="12:12" x14ac:dyDescent="0.25">
      <c r="L5829" s="60"/>
    </row>
    <row r="5830" spans="12:12" x14ac:dyDescent="0.25">
      <c r="L5830" s="60"/>
    </row>
    <row r="5831" spans="12:12" x14ac:dyDescent="0.25">
      <c r="L5831" s="60"/>
    </row>
    <row r="5832" spans="12:12" x14ac:dyDescent="0.25">
      <c r="L5832" s="60"/>
    </row>
    <row r="5833" spans="12:12" x14ac:dyDescent="0.25">
      <c r="L5833" s="60"/>
    </row>
    <row r="5834" spans="12:12" x14ac:dyDescent="0.25">
      <c r="L5834" s="60"/>
    </row>
    <row r="5835" spans="12:12" x14ac:dyDescent="0.25">
      <c r="L5835" s="60"/>
    </row>
    <row r="5836" spans="12:12" x14ac:dyDescent="0.25">
      <c r="L5836" s="60"/>
    </row>
    <row r="5837" spans="12:12" x14ac:dyDescent="0.25">
      <c r="L5837" s="60"/>
    </row>
    <row r="5838" spans="12:12" x14ac:dyDescent="0.25">
      <c r="L5838" s="60"/>
    </row>
    <row r="5839" spans="12:12" x14ac:dyDescent="0.25">
      <c r="L5839" s="60"/>
    </row>
    <row r="5840" spans="12:12" x14ac:dyDescent="0.25">
      <c r="L5840" s="60"/>
    </row>
    <row r="5841" spans="12:12" x14ac:dyDescent="0.25">
      <c r="L5841" s="60"/>
    </row>
    <row r="5842" spans="12:12" x14ac:dyDescent="0.25">
      <c r="L5842" s="60"/>
    </row>
    <row r="5843" spans="12:12" x14ac:dyDescent="0.25">
      <c r="L5843" s="60"/>
    </row>
    <row r="5844" spans="12:12" x14ac:dyDescent="0.25">
      <c r="L5844" s="60"/>
    </row>
    <row r="5845" spans="12:12" x14ac:dyDescent="0.25">
      <c r="L5845" s="60"/>
    </row>
    <row r="5846" spans="12:12" x14ac:dyDescent="0.25">
      <c r="L5846" s="60"/>
    </row>
    <row r="5847" spans="12:12" x14ac:dyDescent="0.25">
      <c r="L5847" s="60"/>
    </row>
    <row r="5848" spans="12:12" x14ac:dyDescent="0.25">
      <c r="L5848" s="60"/>
    </row>
    <row r="5849" spans="12:12" x14ac:dyDescent="0.25">
      <c r="L5849" s="60"/>
    </row>
    <row r="5850" spans="12:12" x14ac:dyDescent="0.25">
      <c r="L5850" s="60"/>
    </row>
    <row r="5851" spans="12:12" x14ac:dyDescent="0.25">
      <c r="L5851" s="60"/>
    </row>
    <row r="5852" spans="12:12" x14ac:dyDescent="0.25">
      <c r="L5852" s="60"/>
    </row>
    <row r="5853" spans="12:12" x14ac:dyDescent="0.25">
      <c r="L5853" s="60"/>
    </row>
    <row r="5854" spans="12:12" x14ac:dyDescent="0.25">
      <c r="L5854" s="60"/>
    </row>
    <row r="5855" spans="12:12" x14ac:dyDescent="0.25">
      <c r="L5855" s="60"/>
    </row>
    <row r="5856" spans="12:12" x14ac:dyDescent="0.25">
      <c r="L5856" s="60"/>
    </row>
    <row r="5857" spans="12:12" x14ac:dyDescent="0.25">
      <c r="L5857" s="60"/>
    </row>
    <row r="5858" spans="12:12" x14ac:dyDescent="0.25">
      <c r="L5858" s="60"/>
    </row>
    <row r="5859" spans="12:12" x14ac:dyDescent="0.25">
      <c r="L5859" s="60"/>
    </row>
    <row r="5860" spans="12:12" x14ac:dyDescent="0.25">
      <c r="L5860" s="60"/>
    </row>
    <row r="5861" spans="12:12" x14ac:dyDescent="0.25">
      <c r="L5861" s="60"/>
    </row>
    <row r="5862" spans="12:12" x14ac:dyDescent="0.25">
      <c r="L5862" s="60"/>
    </row>
    <row r="5863" spans="12:12" x14ac:dyDescent="0.25">
      <c r="L5863" s="60"/>
    </row>
    <row r="5864" spans="12:12" x14ac:dyDescent="0.25">
      <c r="L5864" s="60"/>
    </row>
    <row r="5865" spans="12:12" x14ac:dyDescent="0.25">
      <c r="L5865" s="60"/>
    </row>
    <row r="5866" spans="12:12" x14ac:dyDescent="0.25">
      <c r="L5866" s="60"/>
    </row>
    <row r="5867" spans="12:12" x14ac:dyDescent="0.25">
      <c r="L5867" s="60"/>
    </row>
    <row r="5868" spans="12:12" x14ac:dyDescent="0.25">
      <c r="L5868" s="60"/>
    </row>
    <row r="5869" spans="12:12" x14ac:dyDescent="0.25">
      <c r="L5869" s="60"/>
    </row>
    <row r="5870" spans="12:12" x14ac:dyDescent="0.25">
      <c r="L5870" s="60"/>
    </row>
    <row r="5871" spans="12:12" x14ac:dyDescent="0.25">
      <c r="L5871" s="60"/>
    </row>
    <row r="5872" spans="12:12" x14ac:dyDescent="0.25">
      <c r="L5872" s="60"/>
    </row>
    <row r="5873" spans="12:12" x14ac:dyDescent="0.25">
      <c r="L5873" s="60"/>
    </row>
    <row r="5874" spans="12:12" x14ac:dyDescent="0.25">
      <c r="L5874" s="60"/>
    </row>
    <row r="5875" spans="12:12" x14ac:dyDescent="0.25">
      <c r="L5875" s="60"/>
    </row>
    <row r="5876" spans="12:12" x14ac:dyDescent="0.25">
      <c r="L5876" s="60"/>
    </row>
    <row r="5877" spans="12:12" x14ac:dyDescent="0.25">
      <c r="L5877" s="60"/>
    </row>
    <row r="5878" spans="12:12" x14ac:dyDescent="0.25">
      <c r="L5878" s="60"/>
    </row>
    <row r="5879" spans="12:12" x14ac:dyDescent="0.25">
      <c r="L5879" s="60"/>
    </row>
    <row r="5880" spans="12:12" x14ac:dyDescent="0.25">
      <c r="L5880" s="60"/>
    </row>
    <row r="5881" spans="12:12" x14ac:dyDescent="0.25">
      <c r="L5881" s="60"/>
    </row>
    <row r="5882" spans="12:12" x14ac:dyDescent="0.25">
      <c r="L5882" s="60"/>
    </row>
    <row r="5883" spans="12:12" x14ac:dyDescent="0.25">
      <c r="L5883" s="60"/>
    </row>
    <row r="5884" spans="12:12" x14ac:dyDescent="0.25">
      <c r="L5884" s="60"/>
    </row>
    <row r="5885" spans="12:12" x14ac:dyDescent="0.25">
      <c r="L5885" s="60"/>
    </row>
    <row r="5886" spans="12:12" x14ac:dyDescent="0.25">
      <c r="L5886" s="60"/>
    </row>
    <row r="5887" spans="12:12" x14ac:dyDescent="0.25">
      <c r="L5887" s="60"/>
    </row>
    <row r="5888" spans="12:12" x14ac:dyDescent="0.25">
      <c r="L5888" s="60"/>
    </row>
    <row r="5889" spans="12:12" x14ac:dyDescent="0.25">
      <c r="L5889" s="60"/>
    </row>
    <row r="5890" spans="12:12" x14ac:dyDescent="0.25">
      <c r="L5890" s="60"/>
    </row>
    <row r="5891" spans="12:12" x14ac:dyDescent="0.25">
      <c r="L5891" s="60"/>
    </row>
    <row r="5892" spans="12:12" x14ac:dyDescent="0.25">
      <c r="L5892" s="60"/>
    </row>
    <row r="5893" spans="12:12" x14ac:dyDescent="0.25">
      <c r="L5893" s="60"/>
    </row>
    <row r="5894" spans="12:12" x14ac:dyDescent="0.25">
      <c r="L5894" s="60"/>
    </row>
    <row r="5895" spans="12:12" x14ac:dyDescent="0.25">
      <c r="L5895" s="60"/>
    </row>
    <row r="5896" spans="12:12" x14ac:dyDescent="0.25">
      <c r="L5896" s="60"/>
    </row>
    <row r="5897" spans="12:12" x14ac:dyDescent="0.25">
      <c r="L5897" s="60"/>
    </row>
    <row r="5898" spans="12:12" x14ac:dyDescent="0.25">
      <c r="L5898" s="60"/>
    </row>
    <row r="5899" spans="12:12" x14ac:dyDescent="0.25">
      <c r="L5899" s="60"/>
    </row>
    <row r="5900" spans="12:12" x14ac:dyDescent="0.25">
      <c r="L5900" s="60"/>
    </row>
    <row r="5901" spans="12:12" x14ac:dyDescent="0.25">
      <c r="L5901" s="60"/>
    </row>
    <row r="5902" spans="12:12" x14ac:dyDescent="0.25">
      <c r="L5902" s="60"/>
    </row>
    <row r="5903" spans="12:12" x14ac:dyDescent="0.25">
      <c r="L5903" s="60"/>
    </row>
    <row r="5904" spans="12:12" x14ac:dyDescent="0.25">
      <c r="L5904" s="60"/>
    </row>
    <row r="5905" spans="12:12" x14ac:dyDescent="0.25">
      <c r="L5905" s="60"/>
    </row>
    <row r="5906" spans="12:12" x14ac:dyDescent="0.25">
      <c r="L5906" s="60"/>
    </row>
    <row r="5907" spans="12:12" x14ac:dyDescent="0.25">
      <c r="L5907" s="60"/>
    </row>
    <row r="5908" spans="12:12" x14ac:dyDescent="0.25">
      <c r="L5908" s="60"/>
    </row>
    <row r="5909" spans="12:12" x14ac:dyDescent="0.25">
      <c r="L5909" s="60"/>
    </row>
    <row r="5910" spans="12:12" x14ac:dyDescent="0.25">
      <c r="L5910" s="60"/>
    </row>
    <row r="5911" spans="12:12" x14ac:dyDescent="0.25">
      <c r="L5911" s="60"/>
    </row>
    <row r="5912" spans="12:12" x14ac:dyDescent="0.25">
      <c r="L5912" s="60"/>
    </row>
    <row r="5913" spans="12:12" x14ac:dyDescent="0.25">
      <c r="L5913" s="60"/>
    </row>
    <row r="5914" spans="12:12" x14ac:dyDescent="0.25">
      <c r="L5914" s="60"/>
    </row>
    <row r="5915" spans="12:12" x14ac:dyDescent="0.25">
      <c r="L5915" s="60"/>
    </row>
    <row r="5916" spans="12:12" x14ac:dyDescent="0.25">
      <c r="L5916" s="60"/>
    </row>
    <row r="5917" spans="12:12" x14ac:dyDescent="0.25">
      <c r="L5917" s="60"/>
    </row>
    <row r="5918" spans="12:12" x14ac:dyDescent="0.25">
      <c r="L5918" s="60"/>
    </row>
    <row r="5919" spans="12:12" x14ac:dyDescent="0.25">
      <c r="L5919" s="60"/>
    </row>
    <row r="5920" spans="12:12" x14ac:dyDescent="0.25">
      <c r="L5920" s="60"/>
    </row>
    <row r="5921" spans="12:12" x14ac:dyDescent="0.25">
      <c r="L5921" s="60"/>
    </row>
    <row r="5922" spans="12:12" x14ac:dyDescent="0.25">
      <c r="L5922" s="60"/>
    </row>
    <row r="5923" spans="12:12" x14ac:dyDescent="0.25">
      <c r="L5923" s="60"/>
    </row>
    <row r="5924" spans="12:12" x14ac:dyDescent="0.25">
      <c r="L5924" s="60"/>
    </row>
    <row r="5925" spans="12:12" x14ac:dyDescent="0.25">
      <c r="L5925" s="60"/>
    </row>
    <row r="5926" spans="12:12" x14ac:dyDescent="0.25">
      <c r="L5926" s="60"/>
    </row>
    <row r="5927" spans="12:12" x14ac:dyDescent="0.25">
      <c r="L5927" s="60"/>
    </row>
    <row r="5928" spans="12:12" x14ac:dyDescent="0.25">
      <c r="L5928" s="60"/>
    </row>
    <row r="5929" spans="12:12" x14ac:dyDescent="0.25">
      <c r="L5929" s="60"/>
    </row>
    <row r="5930" spans="12:12" x14ac:dyDescent="0.25">
      <c r="L5930" s="60"/>
    </row>
    <row r="5931" spans="12:12" x14ac:dyDescent="0.25">
      <c r="L5931" s="60"/>
    </row>
    <row r="5932" spans="12:12" x14ac:dyDescent="0.25">
      <c r="L5932" s="60"/>
    </row>
    <row r="5933" spans="12:12" x14ac:dyDescent="0.25">
      <c r="L5933" s="60"/>
    </row>
    <row r="5934" spans="12:12" x14ac:dyDescent="0.25">
      <c r="L5934" s="60"/>
    </row>
    <row r="5935" spans="12:12" x14ac:dyDescent="0.25">
      <c r="L5935" s="60"/>
    </row>
    <row r="5936" spans="12:12" x14ac:dyDescent="0.25">
      <c r="L5936" s="60"/>
    </row>
    <row r="5937" spans="12:12" x14ac:dyDescent="0.25">
      <c r="L5937" s="60"/>
    </row>
    <row r="5938" spans="12:12" x14ac:dyDescent="0.25">
      <c r="L5938" s="60"/>
    </row>
    <row r="5939" spans="12:12" x14ac:dyDescent="0.25">
      <c r="L5939" s="60"/>
    </row>
    <row r="5940" spans="12:12" x14ac:dyDescent="0.25">
      <c r="L5940" s="60"/>
    </row>
    <row r="5941" spans="12:12" x14ac:dyDescent="0.25">
      <c r="L5941" s="60"/>
    </row>
    <row r="5942" spans="12:12" x14ac:dyDescent="0.25">
      <c r="L5942" s="60"/>
    </row>
    <row r="5943" spans="12:12" x14ac:dyDescent="0.25">
      <c r="L5943" s="60"/>
    </row>
    <row r="5944" spans="12:12" x14ac:dyDescent="0.25">
      <c r="L5944" s="60"/>
    </row>
    <row r="5945" spans="12:12" x14ac:dyDescent="0.25">
      <c r="L5945" s="60"/>
    </row>
    <row r="5946" spans="12:12" x14ac:dyDescent="0.25">
      <c r="L5946" s="60"/>
    </row>
    <row r="5947" spans="12:12" x14ac:dyDescent="0.25">
      <c r="L5947" s="60"/>
    </row>
    <row r="5948" spans="12:12" x14ac:dyDescent="0.25">
      <c r="L5948" s="60"/>
    </row>
    <row r="5949" spans="12:12" x14ac:dyDescent="0.25">
      <c r="L5949" s="60"/>
    </row>
    <row r="5950" spans="12:12" x14ac:dyDescent="0.25">
      <c r="L5950" s="60"/>
    </row>
    <row r="5951" spans="12:12" x14ac:dyDescent="0.25">
      <c r="L5951" s="60"/>
    </row>
    <row r="5952" spans="12:12" x14ac:dyDescent="0.25">
      <c r="L5952" s="60"/>
    </row>
    <row r="5953" spans="12:12" x14ac:dyDescent="0.25">
      <c r="L5953" s="60"/>
    </row>
    <row r="5954" spans="12:12" x14ac:dyDescent="0.25">
      <c r="L5954" s="60"/>
    </row>
    <row r="5955" spans="12:12" x14ac:dyDescent="0.25">
      <c r="L5955" s="60"/>
    </row>
    <row r="5956" spans="12:12" x14ac:dyDescent="0.25">
      <c r="L5956" s="60"/>
    </row>
    <row r="5957" spans="12:12" x14ac:dyDescent="0.25">
      <c r="L5957" s="60"/>
    </row>
    <row r="5958" spans="12:12" x14ac:dyDescent="0.25">
      <c r="L5958" s="60"/>
    </row>
    <row r="5959" spans="12:12" x14ac:dyDescent="0.25">
      <c r="L5959" s="60"/>
    </row>
    <row r="5960" spans="12:12" x14ac:dyDescent="0.25">
      <c r="L5960" s="60"/>
    </row>
    <row r="5961" spans="12:12" x14ac:dyDescent="0.25">
      <c r="L5961" s="60"/>
    </row>
    <row r="5962" spans="12:12" x14ac:dyDescent="0.25">
      <c r="L5962" s="60"/>
    </row>
    <row r="5963" spans="12:12" x14ac:dyDescent="0.25">
      <c r="L5963" s="60"/>
    </row>
    <row r="5964" spans="12:12" x14ac:dyDescent="0.25">
      <c r="L5964" s="60"/>
    </row>
    <row r="5965" spans="12:12" x14ac:dyDescent="0.25">
      <c r="L5965" s="60"/>
    </row>
    <row r="5966" spans="12:12" x14ac:dyDescent="0.25">
      <c r="L5966" s="60"/>
    </row>
    <row r="5967" spans="12:12" x14ac:dyDescent="0.25">
      <c r="L5967" s="60"/>
    </row>
    <row r="5968" spans="12:12" x14ac:dyDescent="0.25">
      <c r="L5968" s="60"/>
    </row>
    <row r="5969" spans="12:12" x14ac:dyDescent="0.25">
      <c r="L5969" s="60"/>
    </row>
    <row r="5970" spans="12:12" x14ac:dyDescent="0.25">
      <c r="L5970" s="60"/>
    </row>
    <row r="5971" spans="12:12" x14ac:dyDescent="0.25">
      <c r="L5971" s="60"/>
    </row>
    <row r="5972" spans="12:12" x14ac:dyDescent="0.25">
      <c r="L5972" s="60"/>
    </row>
    <row r="5973" spans="12:12" x14ac:dyDescent="0.25">
      <c r="L5973" s="60"/>
    </row>
    <row r="5974" spans="12:12" x14ac:dyDescent="0.25">
      <c r="L5974" s="60"/>
    </row>
    <row r="5975" spans="12:12" x14ac:dyDescent="0.25">
      <c r="L5975" s="60"/>
    </row>
    <row r="5976" spans="12:12" x14ac:dyDescent="0.25">
      <c r="L5976" s="60"/>
    </row>
    <row r="5977" spans="12:12" x14ac:dyDescent="0.25">
      <c r="L5977" s="60"/>
    </row>
    <row r="5978" spans="12:12" x14ac:dyDescent="0.25">
      <c r="L5978" s="60"/>
    </row>
    <row r="5979" spans="12:12" x14ac:dyDescent="0.25">
      <c r="L5979" s="60"/>
    </row>
    <row r="5980" spans="12:12" x14ac:dyDescent="0.25">
      <c r="L5980" s="60"/>
    </row>
    <row r="5981" spans="12:12" x14ac:dyDescent="0.25">
      <c r="L5981" s="60"/>
    </row>
    <row r="5982" spans="12:12" x14ac:dyDescent="0.25">
      <c r="L5982" s="60"/>
    </row>
    <row r="5983" spans="12:12" x14ac:dyDescent="0.25">
      <c r="L5983" s="60"/>
    </row>
    <row r="5984" spans="12:12" x14ac:dyDescent="0.25">
      <c r="L5984" s="60"/>
    </row>
    <row r="5985" spans="12:12" x14ac:dyDescent="0.25">
      <c r="L5985" s="60"/>
    </row>
    <row r="5986" spans="12:12" x14ac:dyDescent="0.25">
      <c r="L5986" s="60"/>
    </row>
    <row r="5987" spans="12:12" x14ac:dyDescent="0.25">
      <c r="L5987" s="60"/>
    </row>
    <row r="5988" spans="12:12" x14ac:dyDescent="0.25">
      <c r="L5988" s="60"/>
    </row>
    <row r="5989" spans="12:12" x14ac:dyDescent="0.25">
      <c r="L5989" s="60"/>
    </row>
    <row r="5990" spans="12:12" x14ac:dyDescent="0.25">
      <c r="L5990" s="60"/>
    </row>
    <row r="5991" spans="12:12" x14ac:dyDescent="0.25">
      <c r="L5991" s="60"/>
    </row>
    <row r="5992" spans="12:12" x14ac:dyDescent="0.25">
      <c r="L5992" s="60"/>
    </row>
    <row r="5993" spans="12:12" x14ac:dyDescent="0.25">
      <c r="L5993" s="60"/>
    </row>
    <row r="5994" spans="12:12" x14ac:dyDescent="0.25">
      <c r="L5994" s="60"/>
    </row>
    <row r="5995" spans="12:12" x14ac:dyDescent="0.25">
      <c r="L5995" s="60"/>
    </row>
    <row r="5996" spans="12:12" x14ac:dyDescent="0.25">
      <c r="L5996" s="60"/>
    </row>
    <row r="5997" spans="12:12" x14ac:dyDescent="0.25">
      <c r="L5997" s="60"/>
    </row>
    <row r="5998" spans="12:12" x14ac:dyDescent="0.25">
      <c r="L5998" s="60"/>
    </row>
    <row r="5999" spans="12:12" x14ac:dyDescent="0.25">
      <c r="L5999" s="60"/>
    </row>
    <row r="6000" spans="12:12" x14ac:dyDescent="0.25">
      <c r="L6000" s="60"/>
    </row>
    <row r="6001" spans="12:12" x14ac:dyDescent="0.25">
      <c r="L6001" s="60"/>
    </row>
    <row r="6002" spans="12:12" x14ac:dyDescent="0.25">
      <c r="L6002" s="60"/>
    </row>
    <row r="6003" spans="12:12" x14ac:dyDescent="0.25">
      <c r="L6003" s="60"/>
    </row>
    <row r="6004" spans="12:12" x14ac:dyDescent="0.25">
      <c r="L6004" s="60"/>
    </row>
    <row r="6005" spans="12:12" x14ac:dyDescent="0.25">
      <c r="L6005" s="60"/>
    </row>
    <row r="6006" spans="12:12" x14ac:dyDescent="0.25">
      <c r="L6006" s="60"/>
    </row>
    <row r="6007" spans="12:12" x14ac:dyDescent="0.25">
      <c r="L6007" s="60"/>
    </row>
    <row r="6008" spans="12:12" x14ac:dyDescent="0.25">
      <c r="L6008" s="60"/>
    </row>
    <row r="6009" spans="12:12" x14ac:dyDescent="0.25">
      <c r="L6009" s="60"/>
    </row>
    <row r="6010" spans="12:12" x14ac:dyDescent="0.25">
      <c r="L6010" s="60"/>
    </row>
    <row r="6011" spans="12:12" x14ac:dyDescent="0.25">
      <c r="L6011" s="60"/>
    </row>
    <row r="6012" spans="12:12" x14ac:dyDescent="0.25">
      <c r="L6012" s="60"/>
    </row>
    <row r="6013" spans="12:12" x14ac:dyDescent="0.25">
      <c r="L6013" s="60"/>
    </row>
    <row r="6014" spans="12:12" x14ac:dyDescent="0.25">
      <c r="L6014" s="60"/>
    </row>
    <row r="6015" spans="12:12" x14ac:dyDescent="0.25">
      <c r="L6015" s="60"/>
    </row>
    <row r="6016" spans="12:12" x14ac:dyDescent="0.25">
      <c r="L6016" s="60"/>
    </row>
    <row r="6017" spans="12:12" x14ac:dyDescent="0.25">
      <c r="L6017" s="60"/>
    </row>
    <row r="6018" spans="12:12" x14ac:dyDescent="0.25">
      <c r="L6018" s="60"/>
    </row>
    <row r="6019" spans="12:12" x14ac:dyDescent="0.25">
      <c r="L6019" s="60"/>
    </row>
    <row r="6020" spans="12:12" x14ac:dyDescent="0.25">
      <c r="L6020" s="60"/>
    </row>
    <row r="6021" spans="12:12" x14ac:dyDescent="0.25">
      <c r="L6021" s="60"/>
    </row>
    <row r="6022" spans="12:12" x14ac:dyDescent="0.25">
      <c r="L6022" s="60"/>
    </row>
    <row r="6023" spans="12:12" x14ac:dyDescent="0.25">
      <c r="L6023" s="60"/>
    </row>
    <row r="6024" spans="12:12" x14ac:dyDescent="0.25">
      <c r="L6024" s="60"/>
    </row>
    <row r="6025" spans="12:12" x14ac:dyDescent="0.25">
      <c r="L6025" s="60"/>
    </row>
    <row r="6026" spans="12:12" x14ac:dyDescent="0.25">
      <c r="L6026" s="60"/>
    </row>
    <row r="6027" spans="12:12" x14ac:dyDescent="0.25">
      <c r="L6027" s="60"/>
    </row>
    <row r="6028" spans="12:12" x14ac:dyDescent="0.25">
      <c r="L6028" s="60"/>
    </row>
    <row r="6029" spans="12:12" x14ac:dyDescent="0.25">
      <c r="L6029" s="60"/>
    </row>
    <row r="6030" spans="12:12" x14ac:dyDescent="0.25">
      <c r="L6030" s="60"/>
    </row>
    <row r="6031" spans="12:12" x14ac:dyDescent="0.25">
      <c r="L6031" s="60"/>
    </row>
    <row r="6032" spans="12:12" x14ac:dyDescent="0.25">
      <c r="L6032" s="60"/>
    </row>
    <row r="6033" spans="12:12" x14ac:dyDescent="0.25">
      <c r="L6033" s="60"/>
    </row>
    <row r="6034" spans="12:12" x14ac:dyDescent="0.25">
      <c r="L6034" s="60"/>
    </row>
    <row r="6035" spans="12:12" x14ac:dyDescent="0.25">
      <c r="L6035" s="60"/>
    </row>
    <row r="6036" spans="12:12" x14ac:dyDescent="0.25">
      <c r="L6036" s="60"/>
    </row>
    <row r="6037" spans="12:12" x14ac:dyDescent="0.25">
      <c r="L6037" s="60"/>
    </row>
    <row r="6038" spans="12:12" x14ac:dyDescent="0.25">
      <c r="L6038" s="60"/>
    </row>
    <row r="6039" spans="12:12" x14ac:dyDescent="0.25">
      <c r="L6039" s="60"/>
    </row>
    <row r="6040" spans="12:12" x14ac:dyDescent="0.25">
      <c r="L6040" s="60"/>
    </row>
    <row r="6041" spans="12:12" x14ac:dyDescent="0.25">
      <c r="L6041" s="60"/>
    </row>
    <row r="6042" spans="12:12" x14ac:dyDescent="0.25">
      <c r="L6042" s="60"/>
    </row>
    <row r="6043" spans="12:12" x14ac:dyDescent="0.25">
      <c r="L6043" s="60"/>
    </row>
    <row r="6044" spans="12:12" x14ac:dyDescent="0.25">
      <c r="L6044" s="60"/>
    </row>
    <row r="6045" spans="12:12" x14ac:dyDescent="0.25">
      <c r="L6045" s="60"/>
    </row>
    <row r="6046" spans="12:12" x14ac:dyDescent="0.25">
      <c r="L6046" s="60"/>
    </row>
    <row r="6047" spans="12:12" x14ac:dyDescent="0.25">
      <c r="L6047" s="60"/>
    </row>
    <row r="6048" spans="12:12" x14ac:dyDescent="0.25">
      <c r="L6048" s="60"/>
    </row>
    <row r="6049" spans="12:12" x14ac:dyDescent="0.25">
      <c r="L6049" s="60"/>
    </row>
    <row r="6050" spans="12:12" x14ac:dyDescent="0.25">
      <c r="L6050" s="60"/>
    </row>
    <row r="6051" spans="12:12" x14ac:dyDescent="0.25">
      <c r="L6051" s="60"/>
    </row>
    <row r="6052" spans="12:12" x14ac:dyDescent="0.25">
      <c r="L6052" s="60"/>
    </row>
    <row r="6053" spans="12:12" x14ac:dyDescent="0.25">
      <c r="L6053" s="60"/>
    </row>
    <row r="6054" spans="12:12" x14ac:dyDescent="0.25">
      <c r="L6054" s="60"/>
    </row>
    <row r="6055" spans="12:12" x14ac:dyDescent="0.25">
      <c r="L6055" s="60"/>
    </row>
    <row r="6056" spans="12:12" x14ac:dyDescent="0.25">
      <c r="L6056" s="60"/>
    </row>
    <row r="6057" spans="12:12" x14ac:dyDescent="0.25">
      <c r="L6057" s="60"/>
    </row>
    <row r="6058" spans="12:12" x14ac:dyDescent="0.25">
      <c r="L6058" s="60"/>
    </row>
    <row r="6059" spans="12:12" x14ac:dyDescent="0.25">
      <c r="L6059" s="60"/>
    </row>
    <row r="6060" spans="12:12" x14ac:dyDescent="0.25">
      <c r="L6060" s="60"/>
    </row>
    <row r="6061" spans="12:12" x14ac:dyDescent="0.25">
      <c r="L6061" s="60"/>
    </row>
    <row r="6062" spans="12:12" x14ac:dyDescent="0.25">
      <c r="L6062" s="60"/>
    </row>
    <row r="6063" spans="12:12" x14ac:dyDescent="0.25">
      <c r="L6063" s="60"/>
    </row>
    <row r="6064" spans="12:12" x14ac:dyDescent="0.25">
      <c r="L6064" s="60"/>
    </row>
    <row r="6065" spans="12:12" x14ac:dyDescent="0.25">
      <c r="L6065" s="60"/>
    </row>
    <row r="6066" spans="12:12" x14ac:dyDescent="0.25">
      <c r="L6066" s="60"/>
    </row>
    <row r="6067" spans="12:12" x14ac:dyDescent="0.25">
      <c r="L6067" s="60"/>
    </row>
    <row r="6068" spans="12:12" x14ac:dyDescent="0.25">
      <c r="L6068" s="60"/>
    </row>
    <row r="6069" spans="12:12" x14ac:dyDescent="0.25">
      <c r="L6069" s="60"/>
    </row>
    <row r="6070" spans="12:12" x14ac:dyDescent="0.25">
      <c r="L6070" s="60"/>
    </row>
    <row r="6071" spans="12:12" x14ac:dyDescent="0.25">
      <c r="L6071" s="60"/>
    </row>
    <row r="6072" spans="12:12" x14ac:dyDescent="0.25">
      <c r="L6072" s="60"/>
    </row>
    <row r="6073" spans="12:12" x14ac:dyDescent="0.25">
      <c r="L6073" s="60"/>
    </row>
    <row r="6074" spans="12:12" x14ac:dyDescent="0.25">
      <c r="L6074" s="60"/>
    </row>
    <row r="6075" spans="12:12" x14ac:dyDescent="0.25">
      <c r="L6075" s="60"/>
    </row>
    <row r="6076" spans="12:12" x14ac:dyDescent="0.25">
      <c r="L6076" s="60"/>
    </row>
    <row r="6077" spans="12:12" x14ac:dyDescent="0.25">
      <c r="L6077" s="60"/>
    </row>
    <row r="6078" spans="12:12" x14ac:dyDescent="0.25">
      <c r="L6078" s="60"/>
    </row>
    <row r="6079" spans="12:12" x14ac:dyDescent="0.25">
      <c r="L6079" s="60"/>
    </row>
    <row r="6080" spans="12:12" x14ac:dyDescent="0.25">
      <c r="L6080" s="60"/>
    </row>
    <row r="6081" spans="12:12" x14ac:dyDescent="0.25">
      <c r="L6081" s="60"/>
    </row>
    <row r="6082" spans="12:12" x14ac:dyDescent="0.25">
      <c r="L6082" s="60"/>
    </row>
    <row r="6083" spans="12:12" x14ac:dyDescent="0.25">
      <c r="L6083" s="60"/>
    </row>
    <row r="6084" spans="12:12" x14ac:dyDescent="0.25">
      <c r="L6084" s="60"/>
    </row>
    <row r="6085" spans="12:12" x14ac:dyDescent="0.25">
      <c r="L6085" s="60"/>
    </row>
    <row r="6086" spans="12:12" x14ac:dyDescent="0.25">
      <c r="L6086" s="60"/>
    </row>
    <row r="6087" spans="12:12" x14ac:dyDescent="0.25">
      <c r="L6087" s="60"/>
    </row>
    <row r="6088" spans="12:12" x14ac:dyDescent="0.25">
      <c r="L6088" s="60"/>
    </row>
    <row r="6089" spans="12:12" x14ac:dyDescent="0.25">
      <c r="L6089" s="60"/>
    </row>
    <row r="6090" spans="12:12" x14ac:dyDescent="0.25">
      <c r="L6090" s="60"/>
    </row>
    <row r="6091" spans="12:12" x14ac:dyDescent="0.25">
      <c r="L6091" s="60"/>
    </row>
    <row r="6092" spans="12:12" x14ac:dyDescent="0.25">
      <c r="L6092" s="60"/>
    </row>
    <row r="6093" spans="12:12" x14ac:dyDescent="0.25">
      <c r="L6093" s="60"/>
    </row>
    <row r="6094" spans="12:12" x14ac:dyDescent="0.25">
      <c r="L6094" s="60"/>
    </row>
    <row r="6095" spans="12:12" x14ac:dyDescent="0.25">
      <c r="L6095" s="60"/>
    </row>
    <row r="6096" spans="12:12" x14ac:dyDescent="0.25">
      <c r="L6096" s="60"/>
    </row>
    <row r="6097" spans="12:12" x14ac:dyDescent="0.25">
      <c r="L6097" s="60"/>
    </row>
    <row r="6098" spans="12:12" x14ac:dyDescent="0.25">
      <c r="L6098" s="60"/>
    </row>
    <row r="6099" spans="12:12" x14ac:dyDescent="0.25">
      <c r="L6099" s="60"/>
    </row>
    <row r="6100" spans="12:12" x14ac:dyDescent="0.25">
      <c r="L6100" s="60"/>
    </row>
    <row r="6101" spans="12:12" x14ac:dyDescent="0.25">
      <c r="L6101" s="60"/>
    </row>
    <row r="6102" spans="12:12" x14ac:dyDescent="0.25">
      <c r="L6102" s="60"/>
    </row>
    <row r="6103" spans="12:12" x14ac:dyDescent="0.25">
      <c r="L6103" s="60"/>
    </row>
    <row r="6104" spans="12:12" x14ac:dyDescent="0.25">
      <c r="L6104" s="60"/>
    </row>
    <row r="6105" spans="12:12" x14ac:dyDescent="0.25">
      <c r="L6105" s="60"/>
    </row>
    <row r="6106" spans="12:12" x14ac:dyDescent="0.25">
      <c r="L6106" s="60"/>
    </row>
    <row r="6107" spans="12:12" x14ac:dyDescent="0.25">
      <c r="L6107" s="60"/>
    </row>
    <row r="6108" spans="12:12" x14ac:dyDescent="0.25">
      <c r="L6108" s="60"/>
    </row>
    <row r="6109" spans="12:12" x14ac:dyDescent="0.25">
      <c r="L6109" s="60"/>
    </row>
    <row r="6110" spans="12:12" x14ac:dyDescent="0.25">
      <c r="L6110" s="60"/>
    </row>
    <row r="6111" spans="12:12" x14ac:dyDescent="0.25">
      <c r="L6111" s="60"/>
    </row>
    <row r="6112" spans="12:12" x14ac:dyDescent="0.25">
      <c r="L6112" s="60"/>
    </row>
    <row r="6113" spans="12:12" x14ac:dyDescent="0.25">
      <c r="L6113" s="60"/>
    </row>
    <row r="6114" spans="12:12" x14ac:dyDescent="0.25">
      <c r="L6114" s="60"/>
    </row>
    <row r="6115" spans="12:12" x14ac:dyDescent="0.25">
      <c r="L6115" s="60"/>
    </row>
    <row r="6116" spans="12:12" x14ac:dyDescent="0.25">
      <c r="L6116" s="60"/>
    </row>
    <row r="6117" spans="12:12" x14ac:dyDescent="0.25">
      <c r="L6117" s="60"/>
    </row>
    <row r="6118" spans="12:12" x14ac:dyDescent="0.25">
      <c r="L6118" s="60"/>
    </row>
    <row r="6119" spans="12:12" x14ac:dyDescent="0.25">
      <c r="L6119" s="60"/>
    </row>
    <row r="6120" spans="12:12" x14ac:dyDescent="0.25">
      <c r="L6120" s="60"/>
    </row>
    <row r="6121" spans="12:12" x14ac:dyDescent="0.25">
      <c r="L6121" s="60"/>
    </row>
    <row r="6122" spans="12:12" x14ac:dyDescent="0.25">
      <c r="L6122" s="60"/>
    </row>
    <row r="6123" spans="12:12" x14ac:dyDescent="0.25">
      <c r="L6123" s="60"/>
    </row>
    <row r="6124" spans="12:12" x14ac:dyDescent="0.25">
      <c r="L6124" s="60"/>
    </row>
    <row r="6125" spans="12:12" x14ac:dyDescent="0.25">
      <c r="L6125" s="60"/>
    </row>
    <row r="6126" spans="12:12" x14ac:dyDescent="0.25">
      <c r="L6126" s="60"/>
    </row>
    <row r="6127" spans="12:12" x14ac:dyDescent="0.25">
      <c r="L6127" s="60"/>
    </row>
    <row r="6128" spans="12:12" x14ac:dyDescent="0.25">
      <c r="L6128" s="60"/>
    </row>
    <row r="6129" spans="12:12" x14ac:dyDescent="0.25">
      <c r="L6129" s="60"/>
    </row>
    <row r="6130" spans="12:12" x14ac:dyDescent="0.25">
      <c r="L6130" s="60"/>
    </row>
    <row r="6131" spans="12:12" x14ac:dyDescent="0.25">
      <c r="L6131" s="60"/>
    </row>
    <row r="6132" spans="12:12" x14ac:dyDescent="0.25">
      <c r="L6132" s="60"/>
    </row>
    <row r="6133" spans="12:12" x14ac:dyDescent="0.25">
      <c r="L6133" s="60"/>
    </row>
    <row r="6134" spans="12:12" x14ac:dyDescent="0.25">
      <c r="L6134" s="60"/>
    </row>
    <row r="6135" spans="12:12" x14ac:dyDescent="0.25">
      <c r="L6135" s="60"/>
    </row>
    <row r="6136" spans="12:12" x14ac:dyDescent="0.25">
      <c r="L6136" s="60"/>
    </row>
    <row r="6137" spans="12:12" x14ac:dyDescent="0.25">
      <c r="L6137" s="60"/>
    </row>
    <row r="6138" spans="12:12" x14ac:dyDescent="0.25">
      <c r="L6138" s="60"/>
    </row>
    <row r="6139" spans="12:12" x14ac:dyDescent="0.25">
      <c r="L6139" s="60"/>
    </row>
    <row r="6140" spans="12:12" x14ac:dyDescent="0.25">
      <c r="L6140" s="60"/>
    </row>
    <row r="6141" spans="12:12" x14ac:dyDescent="0.25">
      <c r="L6141" s="60"/>
    </row>
    <row r="6142" spans="12:12" x14ac:dyDescent="0.25">
      <c r="L6142" s="60"/>
    </row>
    <row r="6143" spans="12:12" x14ac:dyDescent="0.25">
      <c r="L6143" s="60"/>
    </row>
    <row r="6144" spans="12:12" x14ac:dyDescent="0.25">
      <c r="L6144" s="60"/>
    </row>
    <row r="6145" spans="12:12" x14ac:dyDescent="0.25">
      <c r="L6145" s="60"/>
    </row>
    <row r="6146" spans="12:12" x14ac:dyDescent="0.25">
      <c r="L6146" s="60"/>
    </row>
    <row r="6147" spans="12:12" x14ac:dyDescent="0.25">
      <c r="L6147" s="60"/>
    </row>
    <row r="6148" spans="12:12" x14ac:dyDescent="0.25">
      <c r="L6148" s="60"/>
    </row>
    <row r="6149" spans="12:12" x14ac:dyDescent="0.25">
      <c r="L6149" s="60"/>
    </row>
    <row r="6150" spans="12:12" x14ac:dyDescent="0.25">
      <c r="L6150" s="60"/>
    </row>
    <row r="6151" spans="12:12" x14ac:dyDescent="0.25">
      <c r="L6151" s="60"/>
    </row>
    <row r="6152" spans="12:12" x14ac:dyDescent="0.25">
      <c r="L6152" s="60"/>
    </row>
    <row r="6153" spans="12:12" x14ac:dyDescent="0.25">
      <c r="L6153" s="60"/>
    </row>
    <row r="6154" spans="12:12" x14ac:dyDescent="0.25">
      <c r="L6154" s="60"/>
    </row>
    <row r="6155" spans="12:12" x14ac:dyDescent="0.25">
      <c r="L6155" s="60"/>
    </row>
    <row r="6156" spans="12:12" x14ac:dyDescent="0.25">
      <c r="L6156" s="60"/>
    </row>
    <row r="6157" spans="12:12" x14ac:dyDescent="0.25">
      <c r="L6157" s="60"/>
    </row>
    <row r="6158" spans="12:12" x14ac:dyDescent="0.25">
      <c r="L6158" s="60"/>
    </row>
    <row r="6159" spans="12:12" x14ac:dyDescent="0.25">
      <c r="L6159" s="60"/>
    </row>
    <row r="6160" spans="12:12" x14ac:dyDescent="0.25">
      <c r="L6160" s="60"/>
    </row>
    <row r="6161" spans="12:12" x14ac:dyDescent="0.25">
      <c r="L6161" s="60"/>
    </row>
    <row r="6162" spans="12:12" x14ac:dyDescent="0.25">
      <c r="L6162" s="60"/>
    </row>
    <row r="6163" spans="12:12" x14ac:dyDescent="0.25">
      <c r="L6163" s="60"/>
    </row>
    <row r="6164" spans="12:12" x14ac:dyDescent="0.25">
      <c r="L6164" s="60"/>
    </row>
    <row r="6165" spans="12:12" x14ac:dyDescent="0.25">
      <c r="L6165" s="60"/>
    </row>
    <row r="6166" spans="12:12" x14ac:dyDescent="0.25">
      <c r="L6166" s="60"/>
    </row>
    <row r="6167" spans="12:12" x14ac:dyDescent="0.25">
      <c r="L6167" s="60"/>
    </row>
    <row r="6168" spans="12:12" x14ac:dyDescent="0.25">
      <c r="L6168" s="60"/>
    </row>
    <row r="6169" spans="12:12" x14ac:dyDescent="0.25">
      <c r="L6169" s="60"/>
    </row>
    <row r="6170" spans="12:12" x14ac:dyDescent="0.25">
      <c r="L6170" s="60"/>
    </row>
    <row r="6171" spans="12:12" x14ac:dyDescent="0.25">
      <c r="L6171" s="60"/>
    </row>
    <row r="6172" spans="12:12" x14ac:dyDescent="0.25">
      <c r="L6172" s="60"/>
    </row>
    <row r="6173" spans="12:12" x14ac:dyDescent="0.25">
      <c r="L6173" s="60"/>
    </row>
    <row r="6174" spans="12:12" x14ac:dyDescent="0.25">
      <c r="L6174" s="60"/>
    </row>
    <row r="6175" spans="12:12" x14ac:dyDescent="0.25">
      <c r="L6175" s="60"/>
    </row>
    <row r="6176" spans="12:12" x14ac:dyDescent="0.25">
      <c r="L6176" s="60"/>
    </row>
    <row r="6177" spans="12:12" x14ac:dyDescent="0.25">
      <c r="L6177" s="60"/>
    </row>
    <row r="6178" spans="12:12" x14ac:dyDescent="0.25">
      <c r="L6178" s="60"/>
    </row>
    <row r="6179" spans="12:12" x14ac:dyDescent="0.25">
      <c r="L6179" s="60"/>
    </row>
    <row r="6180" spans="12:12" x14ac:dyDescent="0.25">
      <c r="L6180" s="60"/>
    </row>
    <row r="6181" spans="12:12" x14ac:dyDescent="0.25">
      <c r="L6181" s="60"/>
    </row>
    <row r="6182" spans="12:12" x14ac:dyDescent="0.25">
      <c r="L6182" s="60"/>
    </row>
    <row r="6183" spans="12:12" x14ac:dyDescent="0.25">
      <c r="L6183" s="60"/>
    </row>
    <row r="6184" spans="12:12" x14ac:dyDescent="0.25">
      <c r="L6184" s="60"/>
    </row>
    <row r="6185" spans="12:12" x14ac:dyDescent="0.25">
      <c r="L6185" s="60"/>
    </row>
    <row r="6186" spans="12:12" x14ac:dyDescent="0.25">
      <c r="L6186" s="60"/>
    </row>
    <row r="6187" spans="12:12" x14ac:dyDescent="0.25">
      <c r="L6187" s="60"/>
    </row>
    <row r="6188" spans="12:12" x14ac:dyDescent="0.25">
      <c r="L6188" s="60"/>
    </row>
    <row r="6189" spans="12:12" x14ac:dyDescent="0.25">
      <c r="L6189" s="60"/>
    </row>
    <row r="6190" spans="12:12" x14ac:dyDescent="0.25">
      <c r="L6190" s="60"/>
    </row>
    <row r="6191" spans="12:12" x14ac:dyDescent="0.25">
      <c r="L6191" s="60"/>
    </row>
    <row r="6192" spans="12:12" x14ac:dyDescent="0.25">
      <c r="L6192" s="60"/>
    </row>
    <row r="6193" spans="12:12" x14ac:dyDescent="0.25">
      <c r="L6193" s="60"/>
    </row>
    <row r="6194" spans="12:12" x14ac:dyDescent="0.25">
      <c r="L6194" s="60"/>
    </row>
    <row r="6195" spans="12:12" x14ac:dyDescent="0.25">
      <c r="L6195" s="60"/>
    </row>
    <row r="6196" spans="12:12" x14ac:dyDescent="0.25">
      <c r="L6196" s="60"/>
    </row>
    <row r="6197" spans="12:12" x14ac:dyDescent="0.25">
      <c r="L6197" s="60"/>
    </row>
    <row r="6198" spans="12:12" x14ac:dyDescent="0.25">
      <c r="L6198" s="60"/>
    </row>
    <row r="6199" spans="12:12" x14ac:dyDescent="0.25">
      <c r="L6199" s="60"/>
    </row>
    <row r="6200" spans="12:12" x14ac:dyDescent="0.25">
      <c r="L6200" s="60"/>
    </row>
    <row r="6201" spans="12:12" x14ac:dyDescent="0.25">
      <c r="L6201" s="60"/>
    </row>
    <row r="6202" spans="12:12" x14ac:dyDescent="0.25">
      <c r="L6202" s="60"/>
    </row>
    <row r="6203" spans="12:12" x14ac:dyDescent="0.25">
      <c r="L6203" s="60"/>
    </row>
    <row r="6204" spans="12:12" x14ac:dyDescent="0.25">
      <c r="L6204" s="60"/>
    </row>
    <row r="6205" spans="12:12" x14ac:dyDescent="0.25">
      <c r="L6205" s="60"/>
    </row>
    <row r="6206" spans="12:12" x14ac:dyDescent="0.25">
      <c r="L6206" s="60"/>
    </row>
    <row r="6207" spans="12:12" x14ac:dyDescent="0.25">
      <c r="L6207" s="60"/>
    </row>
    <row r="6208" spans="12:12" x14ac:dyDescent="0.25">
      <c r="L6208" s="60"/>
    </row>
    <row r="6209" spans="12:12" x14ac:dyDescent="0.25">
      <c r="L6209" s="60"/>
    </row>
    <row r="6210" spans="12:12" x14ac:dyDescent="0.25">
      <c r="L6210" s="60"/>
    </row>
    <row r="6211" spans="12:12" x14ac:dyDescent="0.25">
      <c r="L6211" s="60"/>
    </row>
    <row r="6212" spans="12:12" x14ac:dyDescent="0.25">
      <c r="L6212" s="60"/>
    </row>
    <row r="6213" spans="12:12" x14ac:dyDescent="0.25">
      <c r="L6213" s="60"/>
    </row>
    <row r="6214" spans="12:12" x14ac:dyDescent="0.25">
      <c r="L6214" s="60"/>
    </row>
    <row r="6215" spans="12:12" x14ac:dyDescent="0.25">
      <c r="L6215" s="60"/>
    </row>
    <row r="6216" spans="12:12" x14ac:dyDescent="0.25">
      <c r="L6216" s="60"/>
    </row>
    <row r="6217" spans="12:12" x14ac:dyDescent="0.25">
      <c r="L6217" s="60"/>
    </row>
    <row r="6218" spans="12:12" x14ac:dyDescent="0.25">
      <c r="L6218" s="60"/>
    </row>
    <row r="6219" spans="12:12" x14ac:dyDescent="0.25">
      <c r="L6219" s="60"/>
    </row>
    <row r="6220" spans="12:12" x14ac:dyDescent="0.25">
      <c r="L6220" s="60"/>
    </row>
    <row r="6221" spans="12:12" x14ac:dyDescent="0.25">
      <c r="L6221" s="60"/>
    </row>
    <row r="6222" spans="12:12" x14ac:dyDescent="0.25">
      <c r="L6222" s="60"/>
    </row>
    <row r="6223" spans="12:12" x14ac:dyDescent="0.25">
      <c r="L6223" s="60"/>
    </row>
    <row r="6224" spans="12:12" x14ac:dyDescent="0.25">
      <c r="L6224" s="60"/>
    </row>
    <row r="6225" spans="12:12" x14ac:dyDescent="0.25">
      <c r="L6225" s="60"/>
    </row>
    <row r="6226" spans="12:12" x14ac:dyDescent="0.25">
      <c r="L6226" s="60"/>
    </row>
    <row r="6227" spans="12:12" x14ac:dyDescent="0.25">
      <c r="L6227" s="60"/>
    </row>
    <row r="6228" spans="12:12" x14ac:dyDescent="0.25">
      <c r="L6228" s="60"/>
    </row>
    <row r="6229" spans="12:12" x14ac:dyDescent="0.25">
      <c r="L6229" s="60"/>
    </row>
    <row r="6230" spans="12:12" x14ac:dyDescent="0.25">
      <c r="L6230" s="60"/>
    </row>
    <row r="6231" spans="12:12" x14ac:dyDescent="0.25">
      <c r="L6231" s="60"/>
    </row>
    <row r="6232" spans="12:12" x14ac:dyDescent="0.25">
      <c r="L6232" s="60"/>
    </row>
    <row r="6233" spans="12:12" x14ac:dyDescent="0.25">
      <c r="L6233" s="60"/>
    </row>
    <row r="6234" spans="12:12" x14ac:dyDescent="0.25">
      <c r="L6234" s="60"/>
    </row>
    <row r="6235" spans="12:12" x14ac:dyDescent="0.25">
      <c r="L6235" s="60"/>
    </row>
    <row r="6236" spans="12:12" x14ac:dyDescent="0.25">
      <c r="L6236" s="60"/>
    </row>
    <row r="6237" spans="12:12" x14ac:dyDescent="0.25">
      <c r="L6237" s="60"/>
    </row>
    <row r="6238" spans="12:12" x14ac:dyDescent="0.25">
      <c r="L6238" s="60"/>
    </row>
    <row r="6239" spans="12:12" x14ac:dyDescent="0.25">
      <c r="L6239" s="60"/>
    </row>
    <row r="6240" spans="12:12" x14ac:dyDescent="0.25">
      <c r="L6240" s="60"/>
    </row>
    <row r="6241" spans="12:12" x14ac:dyDescent="0.25">
      <c r="L6241" s="60"/>
    </row>
    <row r="6242" spans="12:12" x14ac:dyDescent="0.25">
      <c r="L6242" s="60"/>
    </row>
    <row r="6243" spans="12:12" x14ac:dyDescent="0.25">
      <c r="L6243" s="60"/>
    </row>
    <row r="6244" spans="12:12" x14ac:dyDescent="0.25">
      <c r="L6244" s="60"/>
    </row>
    <row r="6245" spans="12:12" x14ac:dyDescent="0.25">
      <c r="L6245" s="60"/>
    </row>
    <row r="6246" spans="12:12" x14ac:dyDescent="0.25">
      <c r="L6246" s="60"/>
    </row>
    <row r="6247" spans="12:12" x14ac:dyDescent="0.25">
      <c r="L6247" s="60"/>
    </row>
    <row r="6248" spans="12:12" x14ac:dyDescent="0.25">
      <c r="L6248" s="60"/>
    </row>
    <row r="6249" spans="12:12" x14ac:dyDescent="0.25">
      <c r="L6249" s="60"/>
    </row>
    <row r="6250" spans="12:12" x14ac:dyDescent="0.25">
      <c r="L6250" s="60"/>
    </row>
    <row r="6251" spans="12:12" x14ac:dyDescent="0.25">
      <c r="L6251" s="60"/>
    </row>
    <row r="6252" spans="12:12" x14ac:dyDescent="0.25">
      <c r="L6252" s="60"/>
    </row>
    <row r="6253" spans="12:12" x14ac:dyDescent="0.25">
      <c r="L6253" s="60"/>
    </row>
    <row r="6254" spans="12:12" x14ac:dyDescent="0.25">
      <c r="L6254" s="60"/>
    </row>
    <row r="6255" spans="12:12" x14ac:dyDescent="0.25">
      <c r="L6255" s="60"/>
    </row>
    <row r="6256" spans="12:12" x14ac:dyDescent="0.25">
      <c r="L6256" s="60"/>
    </row>
    <row r="6257" spans="12:12" x14ac:dyDescent="0.25">
      <c r="L6257" s="60"/>
    </row>
    <row r="6258" spans="12:12" x14ac:dyDescent="0.25">
      <c r="L6258" s="60"/>
    </row>
    <row r="6259" spans="12:12" x14ac:dyDescent="0.25">
      <c r="L6259" s="60"/>
    </row>
    <row r="6260" spans="12:12" x14ac:dyDescent="0.25">
      <c r="L6260" s="60"/>
    </row>
    <row r="6261" spans="12:12" x14ac:dyDescent="0.25">
      <c r="L6261" s="60"/>
    </row>
    <row r="6262" spans="12:12" x14ac:dyDescent="0.25">
      <c r="L6262" s="60"/>
    </row>
    <row r="6263" spans="12:12" x14ac:dyDescent="0.25">
      <c r="L6263" s="60"/>
    </row>
    <row r="6264" spans="12:12" x14ac:dyDescent="0.25">
      <c r="L6264" s="60"/>
    </row>
    <row r="6265" spans="12:12" x14ac:dyDescent="0.25">
      <c r="L6265" s="60"/>
    </row>
    <row r="6266" spans="12:12" x14ac:dyDescent="0.25">
      <c r="L6266" s="60"/>
    </row>
    <row r="6267" spans="12:12" x14ac:dyDescent="0.25">
      <c r="L6267" s="60"/>
    </row>
    <row r="6268" spans="12:12" x14ac:dyDescent="0.25">
      <c r="L6268" s="60"/>
    </row>
    <row r="6269" spans="12:12" x14ac:dyDescent="0.25">
      <c r="L6269" s="60"/>
    </row>
    <row r="6270" spans="12:12" x14ac:dyDescent="0.25">
      <c r="L6270" s="60"/>
    </row>
    <row r="6271" spans="12:12" x14ac:dyDescent="0.25">
      <c r="L6271" s="60"/>
    </row>
    <row r="6272" spans="12:12" x14ac:dyDescent="0.25">
      <c r="L6272" s="60"/>
    </row>
    <row r="6273" spans="12:12" x14ac:dyDescent="0.25">
      <c r="L6273" s="60"/>
    </row>
    <row r="6274" spans="12:12" x14ac:dyDescent="0.25">
      <c r="L6274" s="60"/>
    </row>
    <row r="6275" spans="12:12" x14ac:dyDescent="0.25">
      <c r="L6275" s="60"/>
    </row>
    <row r="6276" spans="12:12" x14ac:dyDescent="0.25">
      <c r="L6276" s="60"/>
    </row>
    <row r="6277" spans="12:12" x14ac:dyDescent="0.25">
      <c r="L6277" s="60"/>
    </row>
    <row r="6278" spans="12:12" x14ac:dyDescent="0.25">
      <c r="L6278" s="60"/>
    </row>
    <row r="6279" spans="12:12" x14ac:dyDescent="0.25">
      <c r="L6279" s="60"/>
    </row>
    <row r="6280" spans="12:12" x14ac:dyDescent="0.25">
      <c r="L6280" s="60"/>
    </row>
    <row r="6281" spans="12:12" x14ac:dyDescent="0.25">
      <c r="L6281" s="60"/>
    </row>
    <row r="6282" spans="12:12" x14ac:dyDescent="0.25">
      <c r="L6282" s="60"/>
    </row>
    <row r="6283" spans="12:12" x14ac:dyDescent="0.25">
      <c r="L6283" s="60"/>
    </row>
    <row r="6284" spans="12:12" x14ac:dyDescent="0.25">
      <c r="L6284" s="60"/>
    </row>
    <row r="6285" spans="12:12" x14ac:dyDescent="0.25">
      <c r="L6285" s="60"/>
    </row>
    <row r="6286" spans="12:12" x14ac:dyDescent="0.25">
      <c r="L6286" s="60"/>
    </row>
    <row r="6287" spans="12:12" x14ac:dyDescent="0.25">
      <c r="L6287" s="60"/>
    </row>
    <row r="6288" spans="12:12" x14ac:dyDescent="0.25">
      <c r="L6288" s="60"/>
    </row>
    <row r="6289" spans="12:12" x14ac:dyDescent="0.25">
      <c r="L6289" s="60"/>
    </row>
    <row r="6290" spans="12:12" x14ac:dyDescent="0.25">
      <c r="L6290" s="60"/>
    </row>
    <row r="6291" spans="12:12" x14ac:dyDescent="0.25">
      <c r="L6291" s="60"/>
    </row>
    <row r="6292" spans="12:12" x14ac:dyDescent="0.25">
      <c r="L6292" s="60"/>
    </row>
    <row r="6293" spans="12:12" x14ac:dyDescent="0.25">
      <c r="L6293" s="60"/>
    </row>
    <row r="6294" spans="12:12" x14ac:dyDescent="0.25">
      <c r="L6294" s="60"/>
    </row>
    <row r="6295" spans="12:12" x14ac:dyDescent="0.25">
      <c r="L6295" s="60"/>
    </row>
    <row r="6296" spans="12:12" x14ac:dyDescent="0.25">
      <c r="L6296" s="60"/>
    </row>
    <row r="6297" spans="12:12" x14ac:dyDescent="0.25">
      <c r="L6297" s="60"/>
    </row>
    <row r="6298" spans="12:12" x14ac:dyDescent="0.25">
      <c r="L6298" s="60"/>
    </row>
    <row r="6299" spans="12:12" x14ac:dyDescent="0.25">
      <c r="L6299" s="60"/>
    </row>
    <row r="6300" spans="12:12" x14ac:dyDescent="0.25">
      <c r="L6300" s="60"/>
    </row>
    <row r="6301" spans="12:12" x14ac:dyDescent="0.25">
      <c r="L6301" s="60"/>
    </row>
    <row r="6302" spans="12:12" x14ac:dyDescent="0.25">
      <c r="L6302" s="60"/>
    </row>
    <row r="6303" spans="12:12" x14ac:dyDescent="0.25">
      <c r="L6303" s="60"/>
    </row>
    <row r="6304" spans="12:12" x14ac:dyDescent="0.25">
      <c r="L6304" s="60"/>
    </row>
    <row r="6305" spans="12:12" x14ac:dyDescent="0.25">
      <c r="L6305" s="60"/>
    </row>
    <row r="6306" spans="12:12" x14ac:dyDescent="0.25">
      <c r="L6306" s="60"/>
    </row>
    <row r="6307" spans="12:12" x14ac:dyDescent="0.25">
      <c r="L6307" s="60"/>
    </row>
    <row r="6308" spans="12:12" x14ac:dyDescent="0.25">
      <c r="L6308" s="60"/>
    </row>
    <row r="6309" spans="12:12" x14ac:dyDescent="0.25">
      <c r="L6309" s="60"/>
    </row>
    <row r="6310" spans="12:12" x14ac:dyDescent="0.25">
      <c r="L6310" s="60"/>
    </row>
    <row r="6311" spans="12:12" x14ac:dyDescent="0.25">
      <c r="L6311" s="60"/>
    </row>
    <row r="6312" spans="12:12" x14ac:dyDescent="0.25">
      <c r="L6312" s="60"/>
    </row>
    <row r="6313" spans="12:12" x14ac:dyDescent="0.25">
      <c r="L6313" s="60"/>
    </row>
    <row r="6314" spans="12:12" x14ac:dyDescent="0.25">
      <c r="L6314" s="60"/>
    </row>
    <row r="6315" spans="12:12" x14ac:dyDescent="0.25">
      <c r="L6315" s="60"/>
    </row>
    <row r="6316" spans="12:12" x14ac:dyDescent="0.25">
      <c r="L6316" s="60"/>
    </row>
    <row r="6317" spans="12:12" x14ac:dyDescent="0.25">
      <c r="L6317" s="60"/>
    </row>
    <row r="6318" spans="12:12" x14ac:dyDescent="0.25">
      <c r="L6318" s="60"/>
    </row>
    <row r="6319" spans="12:12" x14ac:dyDescent="0.25">
      <c r="L6319" s="60"/>
    </row>
    <row r="6320" spans="12:12" x14ac:dyDescent="0.25">
      <c r="L6320" s="60"/>
    </row>
    <row r="6321" spans="12:12" x14ac:dyDescent="0.25">
      <c r="L6321" s="60"/>
    </row>
    <row r="6322" spans="12:12" x14ac:dyDescent="0.25">
      <c r="L6322" s="60"/>
    </row>
    <row r="6323" spans="12:12" x14ac:dyDescent="0.25">
      <c r="L6323" s="60"/>
    </row>
    <row r="6324" spans="12:12" x14ac:dyDescent="0.25">
      <c r="L6324" s="60"/>
    </row>
    <row r="6325" spans="12:12" x14ac:dyDescent="0.25">
      <c r="L6325" s="60"/>
    </row>
    <row r="6326" spans="12:12" x14ac:dyDescent="0.25">
      <c r="L6326" s="60"/>
    </row>
    <row r="6327" spans="12:12" x14ac:dyDescent="0.25">
      <c r="L6327" s="60"/>
    </row>
    <row r="6328" spans="12:12" x14ac:dyDescent="0.25">
      <c r="L6328" s="60"/>
    </row>
    <row r="6329" spans="12:12" x14ac:dyDescent="0.25">
      <c r="L6329" s="60"/>
    </row>
    <row r="6330" spans="12:12" x14ac:dyDescent="0.25">
      <c r="L6330" s="60"/>
    </row>
    <row r="6331" spans="12:12" x14ac:dyDescent="0.25">
      <c r="L6331" s="60"/>
    </row>
    <row r="6332" spans="12:12" x14ac:dyDescent="0.25">
      <c r="L6332" s="60"/>
    </row>
    <row r="6333" spans="12:12" x14ac:dyDescent="0.25">
      <c r="L6333" s="60"/>
    </row>
    <row r="6334" spans="12:12" x14ac:dyDescent="0.25">
      <c r="L6334" s="60"/>
    </row>
    <row r="6335" spans="12:12" x14ac:dyDescent="0.25">
      <c r="L6335" s="60"/>
    </row>
    <row r="6336" spans="12:12" x14ac:dyDescent="0.25">
      <c r="L6336" s="60"/>
    </row>
    <row r="6337" spans="12:12" x14ac:dyDescent="0.25">
      <c r="L6337" s="60"/>
    </row>
    <row r="6338" spans="12:12" x14ac:dyDescent="0.25">
      <c r="L6338" s="60"/>
    </row>
    <row r="6339" spans="12:12" x14ac:dyDescent="0.25">
      <c r="L6339" s="60"/>
    </row>
    <row r="6340" spans="12:12" x14ac:dyDescent="0.25">
      <c r="L6340" s="60"/>
    </row>
    <row r="6341" spans="12:12" x14ac:dyDescent="0.25">
      <c r="L6341" s="60"/>
    </row>
    <row r="6342" spans="12:12" x14ac:dyDescent="0.25">
      <c r="L6342" s="60"/>
    </row>
    <row r="6343" spans="12:12" x14ac:dyDescent="0.25">
      <c r="L6343" s="60"/>
    </row>
    <row r="6344" spans="12:12" x14ac:dyDescent="0.25">
      <c r="L6344" s="60"/>
    </row>
    <row r="6345" spans="12:12" x14ac:dyDescent="0.25">
      <c r="L6345" s="60"/>
    </row>
    <row r="6346" spans="12:12" x14ac:dyDescent="0.25">
      <c r="L6346" s="60"/>
    </row>
    <row r="6347" spans="12:12" x14ac:dyDescent="0.25">
      <c r="L6347" s="60"/>
    </row>
    <row r="6348" spans="12:12" x14ac:dyDescent="0.25">
      <c r="L6348" s="60"/>
    </row>
    <row r="6349" spans="12:12" x14ac:dyDescent="0.25">
      <c r="L6349" s="60"/>
    </row>
    <row r="6350" spans="12:12" x14ac:dyDescent="0.25">
      <c r="L6350" s="60"/>
    </row>
    <row r="6351" spans="12:12" x14ac:dyDescent="0.25">
      <c r="L6351" s="60"/>
    </row>
    <row r="6352" spans="12:12" x14ac:dyDescent="0.25">
      <c r="L6352" s="60"/>
    </row>
    <row r="6353" spans="12:12" x14ac:dyDescent="0.25">
      <c r="L6353" s="60"/>
    </row>
    <row r="6354" spans="12:12" x14ac:dyDescent="0.25">
      <c r="L6354" s="60"/>
    </row>
    <row r="6355" spans="12:12" x14ac:dyDescent="0.25">
      <c r="L6355" s="60"/>
    </row>
    <row r="6356" spans="12:12" x14ac:dyDescent="0.25">
      <c r="L6356" s="60"/>
    </row>
    <row r="6357" spans="12:12" x14ac:dyDescent="0.25">
      <c r="L6357" s="60"/>
    </row>
    <row r="6358" spans="12:12" x14ac:dyDescent="0.25">
      <c r="L6358" s="60"/>
    </row>
    <row r="6359" spans="12:12" x14ac:dyDescent="0.25">
      <c r="L6359" s="60"/>
    </row>
    <row r="6360" spans="12:12" x14ac:dyDescent="0.25">
      <c r="L6360" s="60"/>
    </row>
    <row r="6361" spans="12:12" x14ac:dyDescent="0.25">
      <c r="L6361" s="60"/>
    </row>
    <row r="6362" spans="12:12" x14ac:dyDescent="0.25">
      <c r="L6362" s="60"/>
    </row>
    <row r="6363" spans="12:12" x14ac:dyDescent="0.25">
      <c r="L6363" s="60"/>
    </row>
    <row r="6364" spans="12:12" x14ac:dyDescent="0.25">
      <c r="L6364" s="60"/>
    </row>
    <row r="6365" spans="12:12" x14ac:dyDescent="0.25">
      <c r="L6365" s="60"/>
    </row>
    <row r="6366" spans="12:12" x14ac:dyDescent="0.25">
      <c r="L6366" s="60"/>
    </row>
    <row r="6367" spans="12:12" x14ac:dyDescent="0.25">
      <c r="L6367" s="60"/>
    </row>
    <row r="6368" spans="12:12" x14ac:dyDescent="0.25">
      <c r="L6368" s="60"/>
    </row>
    <row r="6369" spans="12:12" x14ac:dyDescent="0.25">
      <c r="L6369" s="60"/>
    </row>
    <row r="6370" spans="12:12" x14ac:dyDescent="0.25">
      <c r="L6370" s="60"/>
    </row>
    <row r="6371" spans="12:12" x14ac:dyDescent="0.25">
      <c r="L6371" s="60"/>
    </row>
    <row r="6372" spans="12:12" x14ac:dyDescent="0.25">
      <c r="L6372" s="60"/>
    </row>
    <row r="6373" spans="12:12" x14ac:dyDescent="0.25">
      <c r="L6373" s="60"/>
    </row>
    <row r="6374" spans="12:12" x14ac:dyDescent="0.25">
      <c r="L6374" s="60"/>
    </row>
    <row r="6375" spans="12:12" x14ac:dyDescent="0.25">
      <c r="L6375" s="60"/>
    </row>
    <row r="6376" spans="12:12" x14ac:dyDescent="0.25">
      <c r="L6376" s="60"/>
    </row>
    <row r="6377" spans="12:12" x14ac:dyDescent="0.25">
      <c r="L6377" s="60"/>
    </row>
    <row r="6378" spans="12:12" x14ac:dyDescent="0.25">
      <c r="L6378" s="60"/>
    </row>
    <row r="6379" spans="12:12" x14ac:dyDescent="0.25">
      <c r="L6379" s="60"/>
    </row>
    <row r="6380" spans="12:12" x14ac:dyDescent="0.25">
      <c r="L6380" s="60"/>
    </row>
    <row r="6381" spans="12:12" x14ac:dyDescent="0.25">
      <c r="L6381" s="60"/>
    </row>
    <row r="6382" spans="12:12" x14ac:dyDescent="0.25">
      <c r="L6382" s="60"/>
    </row>
    <row r="6383" spans="12:12" x14ac:dyDescent="0.25">
      <c r="L6383" s="60"/>
    </row>
    <row r="6384" spans="12:12" x14ac:dyDescent="0.25">
      <c r="L6384" s="60"/>
    </row>
    <row r="6385" spans="12:12" x14ac:dyDescent="0.25">
      <c r="L6385" s="60"/>
    </row>
    <row r="6386" spans="12:12" x14ac:dyDescent="0.25">
      <c r="L6386" s="60"/>
    </row>
    <row r="6387" spans="12:12" x14ac:dyDescent="0.25">
      <c r="L6387" s="60"/>
    </row>
    <row r="6388" spans="12:12" x14ac:dyDescent="0.25">
      <c r="L6388" s="60"/>
    </row>
    <row r="6389" spans="12:12" x14ac:dyDescent="0.25">
      <c r="L6389" s="60"/>
    </row>
    <row r="6390" spans="12:12" x14ac:dyDescent="0.25">
      <c r="L6390" s="60"/>
    </row>
    <row r="6391" spans="12:12" x14ac:dyDescent="0.25">
      <c r="L6391" s="60"/>
    </row>
    <row r="6392" spans="12:12" x14ac:dyDescent="0.25">
      <c r="L6392" s="60"/>
    </row>
    <row r="6393" spans="12:12" x14ac:dyDescent="0.25">
      <c r="L6393" s="60"/>
    </row>
    <row r="6394" spans="12:12" x14ac:dyDescent="0.25">
      <c r="L6394" s="60"/>
    </row>
    <row r="6395" spans="12:12" x14ac:dyDescent="0.25">
      <c r="L6395" s="60"/>
    </row>
    <row r="6396" spans="12:12" x14ac:dyDescent="0.25">
      <c r="L6396" s="60"/>
    </row>
    <row r="6397" spans="12:12" x14ac:dyDescent="0.25">
      <c r="L6397" s="60"/>
    </row>
    <row r="6398" spans="12:12" x14ac:dyDescent="0.25">
      <c r="L6398" s="60"/>
    </row>
    <row r="6399" spans="12:12" x14ac:dyDescent="0.25">
      <c r="L6399" s="60"/>
    </row>
    <row r="6400" spans="12:12" x14ac:dyDescent="0.25">
      <c r="L6400" s="60"/>
    </row>
    <row r="6401" spans="12:12" x14ac:dyDescent="0.25">
      <c r="L6401" s="60"/>
    </row>
    <row r="6402" spans="12:12" x14ac:dyDescent="0.25">
      <c r="L6402" s="60"/>
    </row>
    <row r="6403" spans="12:12" x14ac:dyDescent="0.25">
      <c r="L6403" s="60"/>
    </row>
    <row r="6404" spans="12:12" x14ac:dyDescent="0.25">
      <c r="L6404" s="60"/>
    </row>
    <row r="6405" spans="12:12" x14ac:dyDescent="0.25">
      <c r="L6405" s="60"/>
    </row>
    <row r="6406" spans="12:12" x14ac:dyDescent="0.25">
      <c r="L6406" s="60"/>
    </row>
    <row r="6407" spans="12:12" x14ac:dyDescent="0.25">
      <c r="L6407" s="60"/>
    </row>
    <row r="6408" spans="12:12" x14ac:dyDescent="0.25">
      <c r="L6408" s="60"/>
    </row>
    <row r="6409" spans="12:12" x14ac:dyDescent="0.25">
      <c r="L6409" s="60"/>
    </row>
    <row r="6410" spans="12:12" x14ac:dyDescent="0.25">
      <c r="L6410" s="60"/>
    </row>
    <row r="6411" spans="12:12" x14ac:dyDescent="0.25">
      <c r="L6411" s="60"/>
    </row>
    <row r="6412" spans="12:12" x14ac:dyDescent="0.25">
      <c r="L6412" s="60"/>
    </row>
    <row r="6413" spans="12:12" x14ac:dyDescent="0.25">
      <c r="L6413" s="60"/>
    </row>
    <row r="6414" spans="12:12" x14ac:dyDescent="0.25">
      <c r="L6414" s="60"/>
    </row>
    <row r="6415" spans="12:12" x14ac:dyDescent="0.25">
      <c r="L6415" s="60"/>
    </row>
    <row r="6416" spans="12:12" x14ac:dyDescent="0.25">
      <c r="L6416" s="60"/>
    </row>
    <row r="6417" spans="12:12" x14ac:dyDescent="0.25">
      <c r="L6417" s="60"/>
    </row>
    <row r="6418" spans="12:12" x14ac:dyDescent="0.25">
      <c r="L6418" s="60"/>
    </row>
    <row r="6419" spans="12:12" x14ac:dyDescent="0.25">
      <c r="L6419" s="60"/>
    </row>
    <row r="6420" spans="12:12" x14ac:dyDescent="0.25">
      <c r="L6420" s="60"/>
    </row>
    <row r="6421" spans="12:12" x14ac:dyDescent="0.25">
      <c r="L6421" s="60"/>
    </row>
    <row r="6422" spans="12:12" x14ac:dyDescent="0.25">
      <c r="L6422" s="60"/>
    </row>
    <row r="6423" spans="12:12" x14ac:dyDescent="0.25">
      <c r="L6423" s="60"/>
    </row>
    <row r="6424" spans="12:12" x14ac:dyDescent="0.25">
      <c r="L6424" s="60"/>
    </row>
    <row r="6425" spans="12:12" x14ac:dyDescent="0.25">
      <c r="L6425" s="60"/>
    </row>
    <row r="6426" spans="12:12" x14ac:dyDescent="0.25">
      <c r="L6426" s="60"/>
    </row>
    <row r="6427" spans="12:12" x14ac:dyDescent="0.25">
      <c r="L6427" s="60"/>
    </row>
    <row r="6428" spans="12:12" x14ac:dyDescent="0.25">
      <c r="L6428" s="60"/>
    </row>
    <row r="6429" spans="12:12" x14ac:dyDescent="0.25">
      <c r="L6429" s="60"/>
    </row>
    <row r="6430" spans="12:12" x14ac:dyDescent="0.25">
      <c r="L6430" s="60"/>
    </row>
    <row r="6431" spans="12:12" x14ac:dyDescent="0.25">
      <c r="L6431" s="60"/>
    </row>
    <row r="6432" spans="12:12" x14ac:dyDescent="0.25">
      <c r="L6432" s="60"/>
    </row>
    <row r="6433" spans="12:12" x14ac:dyDescent="0.25">
      <c r="L6433" s="60"/>
    </row>
    <row r="6434" spans="12:12" x14ac:dyDescent="0.25">
      <c r="L6434" s="60"/>
    </row>
    <row r="6435" spans="12:12" x14ac:dyDescent="0.25">
      <c r="L6435" s="60"/>
    </row>
    <row r="6436" spans="12:12" x14ac:dyDescent="0.25">
      <c r="L6436" s="60"/>
    </row>
    <row r="6437" spans="12:12" x14ac:dyDescent="0.25">
      <c r="L6437" s="60"/>
    </row>
    <row r="6438" spans="12:12" x14ac:dyDescent="0.25">
      <c r="L6438" s="60"/>
    </row>
    <row r="6439" spans="12:12" x14ac:dyDescent="0.25">
      <c r="L6439" s="60"/>
    </row>
    <row r="6440" spans="12:12" x14ac:dyDescent="0.25">
      <c r="L6440" s="60"/>
    </row>
    <row r="6441" spans="12:12" x14ac:dyDescent="0.25">
      <c r="L6441" s="60"/>
    </row>
    <row r="6442" spans="12:12" x14ac:dyDescent="0.25">
      <c r="L6442" s="60"/>
    </row>
    <row r="6443" spans="12:12" x14ac:dyDescent="0.25">
      <c r="L6443" s="60"/>
    </row>
    <row r="6444" spans="12:12" x14ac:dyDescent="0.25">
      <c r="L6444" s="60"/>
    </row>
    <row r="6445" spans="12:12" x14ac:dyDescent="0.25">
      <c r="L6445" s="60"/>
    </row>
    <row r="6446" spans="12:12" x14ac:dyDescent="0.25">
      <c r="L6446" s="60"/>
    </row>
    <row r="6447" spans="12:12" x14ac:dyDescent="0.25">
      <c r="L6447" s="60"/>
    </row>
    <row r="6448" spans="12:12" x14ac:dyDescent="0.25">
      <c r="L6448" s="60"/>
    </row>
    <row r="6449" spans="12:12" x14ac:dyDescent="0.25">
      <c r="L6449" s="60"/>
    </row>
    <row r="6450" spans="12:12" x14ac:dyDescent="0.25">
      <c r="L6450" s="60"/>
    </row>
    <row r="6451" spans="12:12" x14ac:dyDescent="0.25">
      <c r="L6451" s="60"/>
    </row>
    <row r="6452" spans="12:12" x14ac:dyDescent="0.25">
      <c r="L6452" s="60"/>
    </row>
    <row r="6453" spans="12:12" x14ac:dyDescent="0.25">
      <c r="L6453" s="60"/>
    </row>
    <row r="6454" spans="12:12" x14ac:dyDescent="0.25">
      <c r="L6454" s="60"/>
    </row>
    <row r="6455" spans="12:12" x14ac:dyDescent="0.25">
      <c r="L6455" s="60"/>
    </row>
    <row r="6456" spans="12:12" x14ac:dyDescent="0.25">
      <c r="L6456" s="60"/>
    </row>
    <row r="6457" spans="12:12" x14ac:dyDescent="0.25">
      <c r="L6457" s="60"/>
    </row>
    <row r="6458" spans="12:12" x14ac:dyDescent="0.25">
      <c r="L6458" s="60"/>
    </row>
    <row r="6459" spans="12:12" x14ac:dyDescent="0.25">
      <c r="L6459" s="60"/>
    </row>
    <row r="6460" spans="12:12" x14ac:dyDescent="0.25">
      <c r="L6460" s="60"/>
    </row>
    <row r="6461" spans="12:12" x14ac:dyDescent="0.25">
      <c r="L6461" s="60"/>
    </row>
    <row r="6462" spans="12:12" x14ac:dyDescent="0.25">
      <c r="L6462" s="60"/>
    </row>
    <row r="6463" spans="12:12" x14ac:dyDescent="0.25">
      <c r="L6463" s="60"/>
    </row>
    <row r="6464" spans="12:12" x14ac:dyDescent="0.25">
      <c r="L6464" s="60"/>
    </row>
    <row r="6465" spans="12:12" x14ac:dyDescent="0.25">
      <c r="L6465" s="60"/>
    </row>
    <row r="6466" spans="12:12" x14ac:dyDescent="0.25">
      <c r="L6466" s="60"/>
    </row>
    <row r="6467" spans="12:12" x14ac:dyDescent="0.25">
      <c r="L6467" s="60"/>
    </row>
    <row r="6468" spans="12:12" x14ac:dyDescent="0.25">
      <c r="L6468" s="60"/>
    </row>
    <row r="6469" spans="12:12" x14ac:dyDescent="0.25">
      <c r="L6469" s="60"/>
    </row>
    <row r="6470" spans="12:12" x14ac:dyDescent="0.25">
      <c r="L6470" s="60"/>
    </row>
    <row r="6471" spans="12:12" x14ac:dyDescent="0.25">
      <c r="L6471" s="60"/>
    </row>
    <row r="6472" spans="12:12" x14ac:dyDescent="0.25">
      <c r="L6472" s="60"/>
    </row>
    <row r="6473" spans="12:12" x14ac:dyDescent="0.25">
      <c r="L6473" s="60"/>
    </row>
    <row r="6474" spans="12:12" x14ac:dyDescent="0.25">
      <c r="L6474" s="60"/>
    </row>
    <row r="6475" spans="12:12" x14ac:dyDescent="0.25">
      <c r="L6475" s="60"/>
    </row>
    <row r="6476" spans="12:12" x14ac:dyDescent="0.25">
      <c r="L6476" s="60"/>
    </row>
    <row r="6477" spans="12:12" x14ac:dyDescent="0.25">
      <c r="L6477" s="60"/>
    </row>
    <row r="6478" spans="12:12" x14ac:dyDescent="0.25">
      <c r="L6478" s="60"/>
    </row>
    <row r="6479" spans="12:12" x14ac:dyDescent="0.25">
      <c r="L6479" s="60"/>
    </row>
    <row r="6480" spans="12:12" x14ac:dyDescent="0.25">
      <c r="L6480" s="60"/>
    </row>
    <row r="6481" spans="12:12" x14ac:dyDescent="0.25">
      <c r="L6481" s="60"/>
    </row>
    <row r="6482" spans="12:12" x14ac:dyDescent="0.25">
      <c r="L6482" s="60"/>
    </row>
    <row r="6483" spans="12:12" x14ac:dyDescent="0.25">
      <c r="L6483" s="60"/>
    </row>
    <row r="6484" spans="12:12" x14ac:dyDescent="0.25">
      <c r="L6484" s="60"/>
    </row>
    <row r="6485" spans="12:12" x14ac:dyDescent="0.25">
      <c r="L6485" s="60"/>
    </row>
    <row r="6486" spans="12:12" x14ac:dyDescent="0.25">
      <c r="L6486" s="60"/>
    </row>
    <row r="6487" spans="12:12" x14ac:dyDescent="0.25">
      <c r="L6487" s="60"/>
    </row>
    <row r="6488" spans="12:12" x14ac:dyDescent="0.25">
      <c r="L6488" s="60"/>
    </row>
    <row r="6489" spans="12:12" x14ac:dyDescent="0.25">
      <c r="L6489" s="60"/>
    </row>
    <row r="6490" spans="12:12" x14ac:dyDescent="0.25">
      <c r="L6490" s="60"/>
    </row>
    <row r="6491" spans="12:12" x14ac:dyDescent="0.25">
      <c r="L6491" s="60"/>
    </row>
    <row r="6492" spans="12:12" x14ac:dyDescent="0.25">
      <c r="L6492" s="60"/>
    </row>
    <row r="6493" spans="12:12" x14ac:dyDescent="0.25">
      <c r="L6493" s="60"/>
    </row>
    <row r="6494" spans="12:12" x14ac:dyDescent="0.25">
      <c r="L6494" s="60"/>
    </row>
    <row r="6495" spans="12:12" x14ac:dyDescent="0.25">
      <c r="L6495" s="60"/>
    </row>
    <row r="6496" spans="12:12" x14ac:dyDescent="0.25">
      <c r="L6496" s="60"/>
    </row>
    <row r="6497" spans="12:12" x14ac:dyDescent="0.25">
      <c r="L6497" s="60"/>
    </row>
    <row r="6498" spans="12:12" x14ac:dyDescent="0.25">
      <c r="L6498" s="60"/>
    </row>
    <row r="6499" spans="12:12" x14ac:dyDescent="0.25">
      <c r="L6499" s="60"/>
    </row>
    <row r="6500" spans="12:12" x14ac:dyDescent="0.25">
      <c r="L6500" s="60"/>
    </row>
    <row r="6501" spans="12:12" x14ac:dyDescent="0.25">
      <c r="L6501" s="60"/>
    </row>
    <row r="6502" spans="12:12" x14ac:dyDescent="0.25">
      <c r="L6502" s="60"/>
    </row>
    <row r="6503" spans="12:12" x14ac:dyDescent="0.25">
      <c r="L6503" s="60"/>
    </row>
    <row r="6504" spans="12:12" x14ac:dyDescent="0.25">
      <c r="L6504" s="60"/>
    </row>
    <row r="6505" spans="12:12" x14ac:dyDescent="0.25">
      <c r="L6505" s="60"/>
    </row>
    <row r="6506" spans="12:12" x14ac:dyDescent="0.25">
      <c r="L6506" s="60"/>
    </row>
    <row r="6507" spans="12:12" x14ac:dyDescent="0.25">
      <c r="L6507" s="60"/>
    </row>
    <row r="6508" spans="12:12" x14ac:dyDescent="0.25">
      <c r="L6508" s="60"/>
    </row>
    <row r="6509" spans="12:12" x14ac:dyDescent="0.25">
      <c r="L6509" s="60"/>
    </row>
    <row r="6510" spans="12:12" x14ac:dyDescent="0.25">
      <c r="L6510" s="60"/>
    </row>
    <row r="6511" spans="12:12" x14ac:dyDescent="0.25">
      <c r="L6511" s="60"/>
    </row>
    <row r="6512" spans="12:12" x14ac:dyDescent="0.25">
      <c r="L6512" s="60"/>
    </row>
    <row r="6513" spans="12:12" x14ac:dyDescent="0.25">
      <c r="L6513" s="60"/>
    </row>
    <row r="6514" spans="12:12" x14ac:dyDescent="0.25">
      <c r="L6514" s="60"/>
    </row>
    <row r="6515" spans="12:12" x14ac:dyDescent="0.25">
      <c r="L6515" s="60"/>
    </row>
    <row r="6516" spans="12:12" x14ac:dyDescent="0.25">
      <c r="L6516" s="60"/>
    </row>
    <row r="6517" spans="12:12" x14ac:dyDescent="0.25">
      <c r="L6517" s="60"/>
    </row>
    <row r="6518" spans="12:12" x14ac:dyDescent="0.25">
      <c r="L6518" s="60"/>
    </row>
    <row r="6519" spans="12:12" x14ac:dyDescent="0.25">
      <c r="L6519" s="60"/>
    </row>
    <row r="6520" spans="12:12" x14ac:dyDescent="0.25">
      <c r="L6520" s="60"/>
    </row>
    <row r="6521" spans="12:12" x14ac:dyDescent="0.25">
      <c r="L6521" s="60"/>
    </row>
    <row r="6522" spans="12:12" x14ac:dyDescent="0.25">
      <c r="L6522" s="60"/>
    </row>
    <row r="6523" spans="12:12" x14ac:dyDescent="0.25">
      <c r="L6523" s="60"/>
    </row>
    <row r="6524" spans="12:12" x14ac:dyDescent="0.25">
      <c r="L6524" s="60"/>
    </row>
    <row r="6525" spans="12:12" x14ac:dyDescent="0.25">
      <c r="L6525" s="60"/>
    </row>
    <row r="6526" spans="12:12" x14ac:dyDescent="0.25">
      <c r="L6526" s="60"/>
    </row>
    <row r="6527" spans="12:12" x14ac:dyDescent="0.25">
      <c r="L6527" s="60"/>
    </row>
    <row r="6528" spans="12:12" x14ac:dyDescent="0.25">
      <c r="L6528" s="60"/>
    </row>
    <row r="6529" spans="12:12" x14ac:dyDescent="0.25">
      <c r="L6529" s="60"/>
    </row>
    <row r="6530" spans="12:12" x14ac:dyDescent="0.25">
      <c r="L6530" s="60"/>
    </row>
    <row r="6531" spans="12:12" x14ac:dyDescent="0.25">
      <c r="L6531" s="60"/>
    </row>
    <row r="6532" spans="12:12" x14ac:dyDescent="0.25">
      <c r="L6532" s="60"/>
    </row>
    <row r="6533" spans="12:12" x14ac:dyDescent="0.25">
      <c r="L6533" s="60"/>
    </row>
    <row r="6534" spans="12:12" x14ac:dyDescent="0.25">
      <c r="L6534" s="60"/>
    </row>
    <row r="6535" spans="12:12" x14ac:dyDescent="0.25">
      <c r="L6535" s="60"/>
    </row>
    <row r="6536" spans="12:12" x14ac:dyDescent="0.25">
      <c r="L6536" s="60"/>
    </row>
    <row r="6537" spans="12:12" x14ac:dyDescent="0.25">
      <c r="L6537" s="60"/>
    </row>
    <row r="6538" spans="12:12" x14ac:dyDescent="0.25">
      <c r="L6538" s="60"/>
    </row>
    <row r="6539" spans="12:12" x14ac:dyDescent="0.25">
      <c r="L6539" s="60"/>
    </row>
    <row r="6540" spans="12:12" x14ac:dyDescent="0.25">
      <c r="L6540" s="60"/>
    </row>
    <row r="6541" spans="12:12" x14ac:dyDescent="0.25">
      <c r="L6541" s="60"/>
    </row>
    <row r="6542" spans="12:12" x14ac:dyDescent="0.25">
      <c r="L6542" s="60"/>
    </row>
    <row r="6543" spans="12:12" x14ac:dyDescent="0.25">
      <c r="L6543" s="60"/>
    </row>
    <row r="6544" spans="12:12" x14ac:dyDescent="0.25">
      <c r="L6544" s="60"/>
    </row>
    <row r="6545" spans="12:12" x14ac:dyDescent="0.25">
      <c r="L6545" s="60"/>
    </row>
    <row r="6546" spans="12:12" x14ac:dyDescent="0.25">
      <c r="L6546" s="60"/>
    </row>
    <row r="6547" spans="12:12" x14ac:dyDescent="0.25">
      <c r="L6547" s="60"/>
    </row>
    <row r="6548" spans="12:12" x14ac:dyDescent="0.25">
      <c r="L6548" s="60"/>
    </row>
    <row r="6549" spans="12:12" x14ac:dyDescent="0.25">
      <c r="L6549" s="60"/>
    </row>
    <row r="6550" spans="12:12" x14ac:dyDescent="0.25">
      <c r="L6550" s="60"/>
    </row>
    <row r="6551" spans="12:12" x14ac:dyDescent="0.25">
      <c r="L6551" s="60"/>
    </row>
    <row r="6552" spans="12:12" x14ac:dyDescent="0.25">
      <c r="L6552" s="60"/>
    </row>
    <row r="6553" spans="12:12" x14ac:dyDescent="0.25">
      <c r="L6553" s="60"/>
    </row>
    <row r="6554" spans="12:12" x14ac:dyDescent="0.25">
      <c r="L6554" s="60"/>
    </row>
    <row r="6555" spans="12:12" x14ac:dyDescent="0.25">
      <c r="L6555" s="60"/>
    </row>
    <row r="6556" spans="12:12" x14ac:dyDescent="0.25">
      <c r="L6556" s="60"/>
    </row>
    <row r="6557" spans="12:12" x14ac:dyDescent="0.25">
      <c r="L6557" s="60"/>
    </row>
    <row r="6558" spans="12:12" x14ac:dyDescent="0.25">
      <c r="L6558" s="60"/>
    </row>
    <row r="6559" spans="12:12" x14ac:dyDescent="0.25">
      <c r="L6559" s="60"/>
    </row>
    <row r="6560" spans="12:12" x14ac:dyDescent="0.25">
      <c r="L6560" s="60"/>
    </row>
    <row r="6561" spans="12:12" x14ac:dyDescent="0.25">
      <c r="L6561" s="60"/>
    </row>
    <row r="6562" spans="12:12" x14ac:dyDescent="0.25">
      <c r="L6562" s="60"/>
    </row>
    <row r="6563" spans="12:12" x14ac:dyDescent="0.25">
      <c r="L6563" s="60"/>
    </row>
    <row r="6564" spans="12:12" x14ac:dyDescent="0.25">
      <c r="L6564" s="60"/>
    </row>
    <row r="6565" spans="12:12" x14ac:dyDescent="0.25">
      <c r="L6565" s="60"/>
    </row>
    <row r="6566" spans="12:12" x14ac:dyDescent="0.25">
      <c r="L6566" s="60"/>
    </row>
    <row r="6567" spans="12:12" x14ac:dyDescent="0.25">
      <c r="L6567" s="60"/>
    </row>
    <row r="6568" spans="12:12" x14ac:dyDescent="0.25">
      <c r="L6568" s="60"/>
    </row>
    <row r="6569" spans="12:12" x14ac:dyDescent="0.25">
      <c r="L6569" s="60"/>
    </row>
    <row r="6570" spans="12:12" x14ac:dyDescent="0.25">
      <c r="L6570" s="60"/>
    </row>
    <row r="6571" spans="12:12" x14ac:dyDescent="0.25">
      <c r="L6571" s="60"/>
    </row>
    <row r="6572" spans="12:12" x14ac:dyDescent="0.25">
      <c r="L6572" s="60"/>
    </row>
    <row r="6573" spans="12:12" x14ac:dyDescent="0.25">
      <c r="L6573" s="60"/>
    </row>
    <row r="6574" spans="12:12" x14ac:dyDescent="0.25">
      <c r="L6574" s="60"/>
    </row>
    <row r="6575" spans="12:12" x14ac:dyDescent="0.25">
      <c r="L6575" s="60"/>
    </row>
    <row r="6576" spans="12:12" x14ac:dyDescent="0.25">
      <c r="L6576" s="60"/>
    </row>
    <row r="6577" spans="12:12" x14ac:dyDescent="0.25">
      <c r="L6577" s="60"/>
    </row>
    <row r="6578" spans="12:12" x14ac:dyDescent="0.25">
      <c r="L6578" s="60"/>
    </row>
    <row r="6579" spans="12:12" x14ac:dyDescent="0.25">
      <c r="L6579" s="60"/>
    </row>
    <row r="6580" spans="12:12" x14ac:dyDescent="0.25">
      <c r="L6580" s="60"/>
    </row>
    <row r="6581" spans="12:12" x14ac:dyDescent="0.25">
      <c r="L6581" s="60"/>
    </row>
    <row r="6582" spans="12:12" x14ac:dyDescent="0.25">
      <c r="L6582" s="60"/>
    </row>
    <row r="6583" spans="12:12" x14ac:dyDescent="0.25">
      <c r="L6583" s="60"/>
    </row>
    <row r="6584" spans="12:12" x14ac:dyDescent="0.25">
      <c r="L6584" s="60"/>
    </row>
    <row r="6585" spans="12:12" x14ac:dyDescent="0.25">
      <c r="L6585" s="60"/>
    </row>
    <row r="6586" spans="12:12" x14ac:dyDescent="0.25">
      <c r="L6586" s="60"/>
    </row>
    <row r="6587" spans="12:12" x14ac:dyDescent="0.25">
      <c r="L6587" s="60"/>
    </row>
    <row r="6588" spans="12:12" x14ac:dyDescent="0.25">
      <c r="L6588" s="60"/>
    </row>
    <row r="6589" spans="12:12" x14ac:dyDescent="0.25">
      <c r="L6589" s="60"/>
    </row>
    <row r="6590" spans="12:12" x14ac:dyDescent="0.25">
      <c r="L6590" s="60"/>
    </row>
    <row r="6591" spans="12:12" x14ac:dyDescent="0.25">
      <c r="L6591" s="60"/>
    </row>
    <row r="6592" spans="12:12" x14ac:dyDescent="0.25">
      <c r="L6592" s="60"/>
    </row>
    <row r="6593" spans="12:12" x14ac:dyDescent="0.25">
      <c r="L6593" s="60"/>
    </row>
    <row r="6594" spans="12:12" x14ac:dyDescent="0.25">
      <c r="L6594" s="60"/>
    </row>
    <row r="6595" spans="12:12" x14ac:dyDescent="0.25">
      <c r="L6595" s="60"/>
    </row>
    <row r="6596" spans="12:12" x14ac:dyDescent="0.25">
      <c r="L6596" s="60"/>
    </row>
    <row r="6597" spans="12:12" x14ac:dyDescent="0.25">
      <c r="L6597" s="60"/>
    </row>
    <row r="6598" spans="12:12" x14ac:dyDescent="0.25">
      <c r="L6598" s="60"/>
    </row>
    <row r="6599" spans="12:12" x14ac:dyDescent="0.25">
      <c r="L6599" s="60"/>
    </row>
    <row r="6600" spans="12:12" x14ac:dyDescent="0.25">
      <c r="L6600" s="60"/>
    </row>
    <row r="6601" spans="12:12" x14ac:dyDescent="0.25">
      <c r="L6601" s="60"/>
    </row>
    <row r="6602" spans="12:12" x14ac:dyDescent="0.25">
      <c r="L6602" s="60"/>
    </row>
    <row r="6603" spans="12:12" x14ac:dyDescent="0.25">
      <c r="L6603" s="60"/>
    </row>
    <row r="6604" spans="12:12" x14ac:dyDescent="0.25">
      <c r="L6604" s="60"/>
    </row>
    <row r="6605" spans="12:12" x14ac:dyDescent="0.25">
      <c r="L6605" s="60"/>
    </row>
    <row r="6606" spans="12:12" x14ac:dyDescent="0.25">
      <c r="L6606" s="60"/>
    </row>
    <row r="6607" spans="12:12" x14ac:dyDescent="0.25">
      <c r="L6607" s="60"/>
    </row>
    <row r="6608" spans="12:12" x14ac:dyDescent="0.25">
      <c r="L6608" s="60"/>
    </row>
    <row r="6609" spans="12:12" x14ac:dyDescent="0.25">
      <c r="L6609" s="60"/>
    </row>
    <row r="6610" spans="12:12" x14ac:dyDescent="0.25">
      <c r="L6610" s="60"/>
    </row>
    <row r="6611" spans="12:12" x14ac:dyDescent="0.25">
      <c r="L6611" s="60"/>
    </row>
    <row r="6612" spans="12:12" x14ac:dyDescent="0.25">
      <c r="L6612" s="60"/>
    </row>
    <row r="6613" spans="12:12" x14ac:dyDescent="0.25">
      <c r="L6613" s="60"/>
    </row>
    <row r="6614" spans="12:12" x14ac:dyDescent="0.25">
      <c r="L6614" s="60"/>
    </row>
    <row r="6615" spans="12:12" x14ac:dyDescent="0.25">
      <c r="L6615" s="60"/>
    </row>
    <row r="6616" spans="12:12" x14ac:dyDescent="0.25">
      <c r="L6616" s="60"/>
    </row>
    <row r="6617" spans="12:12" x14ac:dyDescent="0.25">
      <c r="L6617" s="60"/>
    </row>
    <row r="6618" spans="12:12" x14ac:dyDescent="0.25">
      <c r="L6618" s="60"/>
    </row>
    <row r="6619" spans="12:12" x14ac:dyDescent="0.25">
      <c r="L6619" s="60"/>
    </row>
    <row r="6620" spans="12:12" x14ac:dyDescent="0.25">
      <c r="L6620" s="60"/>
    </row>
    <row r="6621" spans="12:12" x14ac:dyDescent="0.25">
      <c r="L6621" s="60"/>
    </row>
    <row r="6622" spans="12:12" x14ac:dyDescent="0.25">
      <c r="L6622" s="60"/>
    </row>
    <row r="6623" spans="12:12" x14ac:dyDescent="0.25">
      <c r="L6623" s="60"/>
    </row>
    <row r="6624" spans="12:12" x14ac:dyDescent="0.25">
      <c r="L6624" s="60"/>
    </row>
    <row r="6625" spans="12:12" x14ac:dyDescent="0.25">
      <c r="L6625" s="60"/>
    </row>
    <row r="6626" spans="12:12" x14ac:dyDescent="0.25">
      <c r="L6626" s="60"/>
    </row>
    <row r="6627" spans="12:12" x14ac:dyDescent="0.25">
      <c r="L6627" s="60"/>
    </row>
    <row r="6628" spans="12:12" x14ac:dyDescent="0.25">
      <c r="L6628" s="60"/>
    </row>
    <row r="6629" spans="12:12" x14ac:dyDescent="0.25">
      <c r="L6629" s="60"/>
    </row>
    <row r="6630" spans="12:12" x14ac:dyDescent="0.25">
      <c r="L6630" s="60"/>
    </row>
    <row r="6631" spans="12:12" x14ac:dyDescent="0.25">
      <c r="L6631" s="60"/>
    </row>
    <row r="6632" spans="12:12" x14ac:dyDescent="0.25">
      <c r="L6632" s="60"/>
    </row>
    <row r="6633" spans="12:12" x14ac:dyDescent="0.25">
      <c r="L6633" s="60"/>
    </row>
    <row r="6634" spans="12:12" x14ac:dyDescent="0.25">
      <c r="L6634" s="60"/>
    </row>
    <row r="6635" spans="12:12" x14ac:dyDescent="0.25">
      <c r="L6635" s="60"/>
    </row>
    <row r="6636" spans="12:12" x14ac:dyDescent="0.25">
      <c r="L6636" s="60"/>
    </row>
    <row r="6637" spans="12:12" x14ac:dyDescent="0.25">
      <c r="L6637" s="60"/>
    </row>
    <row r="6638" spans="12:12" x14ac:dyDescent="0.25">
      <c r="L6638" s="60"/>
    </row>
    <row r="6639" spans="12:12" x14ac:dyDescent="0.25">
      <c r="L6639" s="60"/>
    </row>
    <row r="6640" spans="12:12" x14ac:dyDescent="0.25">
      <c r="L6640" s="60"/>
    </row>
    <row r="6641" spans="12:12" x14ac:dyDescent="0.25">
      <c r="L6641" s="60"/>
    </row>
    <row r="6642" spans="12:12" x14ac:dyDescent="0.25">
      <c r="L6642" s="60"/>
    </row>
    <row r="6643" spans="12:12" x14ac:dyDescent="0.25">
      <c r="L6643" s="60"/>
    </row>
    <row r="6644" spans="12:12" x14ac:dyDescent="0.25">
      <c r="L6644" s="60"/>
    </row>
    <row r="6645" spans="12:12" x14ac:dyDescent="0.25">
      <c r="L6645" s="60"/>
    </row>
    <row r="6646" spans="12:12" x14ac:dyDescent="0.25">
      <c r="L6646" s="60"/>
    </row>
    <row r="6647" spans="12:12" x14ac:dyDescent="0.25">
      <c r="L6647" s="60"/>
    </row>
    <row r="6648" spans="12:12" x14ac:dyDescent="0.25">
      <c r="L6648" s="60"/>
    </row>
    <row r="6649" spans="12:12" x14ac:dyDescent="0.25">
      <c r="L6649" s="60"/>
    </row>
    <row r="6650" spans="12:12" x14ac:dyDescent="0.25">
      <c r="L6650" s="60"/>
    </row>
    <row r="6651" spans="12:12" x14ac:dyDescent="0.25">
      <c r="L6651" s="60"/>
    </row>
    <row r="6652" spans="12:12" x14ac:dyDescent="0.25">
      <c r="L6652" s="60"/>
    </row>
    <row r="6653" spans="12:12" x14ac:dyDescent="0.25">
      <c r="L6653" s="60"/>
    </row>
    <row r="6654" spans="12:12" x14ac:dyDescent="0.25">
      <c r="L6654" s="60"/>
    </row>
    <row r="6655" spans="12:12" x14ac:dyDescent="0.25">
      <c r="L6655" s="60"/>
    </row>
    <row r="6656" spans="12:12" x14ac:dyDescent="0.25">
      <c r="L6656" s="60"/>
    </row>
    <row r="6657" spans="12:12" x14ac:dyDescent="0.25">
      <c r="L6657" s="60"/>
    </row>
    <row r="6658" spans="12:12" x14ac:dyDescent="0.25">
      <c r="L6658" s="60"/>
    </row>
    <row r="6659" spans="12:12" x14ac:dyDescent="0.25">
      <c r="L6659" s="60"/>
    </row>
    <row r="6660" spans="12:12" x14ac:dyDescent="0.25">
      <c r="L6660" s="60"/>
    </row>
    <row r="6661" spans="12:12" x14ac:dyDescent="0.25">
      <c r="L6661" s="60"/>
    </row>
    <row r="6662" spans="12:12" x14ac:dyDescent="0.25">
      <c r="L6662" s="60"/>
    </row>
    <row r="6663" spans="12:12" x14ac:dyDescent="0.25">
      <c r="L6663" s="60"/>
    </row>
    <row r="6664" spans="12:12" x14ac:dyDescent="0.25">
      <c r="L6664" s="60"/>
    </row>
    <row r="6665" spans="12:12" x14ac:dyDescent="0.25">
      <c r="L6665" s="60"/>
    </row>
    <row r="6666" spans="12:12" x14ac:dyDescent="0.25">
      <c r="L6666" s="60"/>
    </row>
    <row r="6667" spans="12:12" x14ac:dyDescent="0.25">
      <c r="L6667" s="60"/>
    </row>
    <row r="6668" spans="12:12" x14ac:dyDescent="0.25">
      <c r="L6668" s="60"/>
    </row>
    <row r="6669" spans="12:12" x14ac:dyDescent="0.25">
      <c r="L6669" s="60"/>
    </row>
    <row r="6670" spans="12:12" x14ac:dyDescent="0.25">
      <c r="L6670" s="60"/>
    </row>
    <row r="6671" spans="12:12" x14ac:dyDescent="0.25">
      <c r="L6671" s="60"/>
    </row>
    <row r="6672" spans="12:12" x14ac:dyDescent="0.25">
      <c r="L6672" s="60"/>
    </row>
    <row r="6673" spans="12:12" x14ac:dyDescent="0.25">
      <c r="L6673" s="60"/>
    </row>
    <row r="6674" spans="12:12" x14ac:dyDescent="0.25">
      <c r="L6674" s="60"/>
    </row>
    <row r="6675" spans="12:12" x14ac:dyDescent="0.25">
      <c r="L6675" s="60"/>
    </row>
    <row r="6676" spans="12:12" x14ac:dyDescent="0.25">
      <c r="L6676" s="60"/>
    </row>
    <row r="6677" spans="12:12" x14ac:dyDescent="0.25">
      <c r="L6677" s="60"/>
    </row>
    <row r="6678" spans="12:12" x14ac:dyDescent="0.25">
      <c r="L6678" s="60"/>
    </row>
    <row r="6679" spans="12:12" x14ac:dyDescent="0.25">
      <c r="L6679" s="60"/>
    </row>
    <row r="6680" spans="12:12" x14ac:dyDescent="0.25">
      <c r="L6680" s="60"/>
    </row>
    <row r="6681" spans="12:12" x14ac:dyDescent="0.25">
      <c r="L6681" s="60"/>
    </row>
    <row r="6682" spans="12:12" x14ac:dyDescent="0.25">
      <c r="L6682" s="60"/>
    </row>
    <row r="6683" spans="12:12" x14ac:dyDescent="0.25">
      <c r="L6683" s="60"/>
    </row>
    <row r="6684" spans="12:12" x14ac:dyDescent="0.25">
      <c r="L6684" s="60"/>
    </row>
    <row r="6685" spans="12:12" x14ac:dyDescent="0.25">
      <c r="L6685" s="60"/>
    </row>
    <row r="6686" spans="12:12" x14ac:dyDescent="0.25">
      <c r="L6686" s="60"/>
    </row>
    <row r="6687" spans="12:12" x14ac:dyDescent="0.25">
      <c r="L6687" s="60"/>
    </row>
    <row r="6688" spans="12:12" x14ac:dyDescent="0.25">
      <c r="L6688" s="60"/>
    </row>
    <row r="6689" spans="12:12" x14ac:dyDescent="0.25">
      <c r="L6689" s="60"/>
    </row>
    <row r="6690" spans="12:12" x14ac:dyDescent="0.25">
      <c r="L6690" s="60"/>
    </row>
    <row r="6691" spans="12:12" x14ac:dyDescent="0.25">
      <c r="L6691" s="60"/>
    </row>
    <row r="6692" spans="12:12" x14ac:dyDescent="0.25">
      <c r="L6692" s="60"/>
    </row>
    <row r="6693" spans="12:12" x14ac:dyDescent="0.25">
      <c r="L6693" s="60"/>
    </row>
    <row r="6694" spans="12:12" x14ac:dyDescent="0.25">
      <c r="L6694" s="60"/>
    </row>
    <row r="6695" spans="12:12" x14ac:dyDescent="0.25">
      <c r="L6695" s="60"/>
    </row>
    <row r="6696" spans="12:12" x14ac:dyDescent="0.25">
      <c r="L6696" s="60"/>
    </row>
    <row r="6697" spans="12:12" x14ac:dyDescent="0.25">
      <c r="L6697" s="60"/>
    </row>
    <row r="6698" spans="12:12" x14ac:dyDescent="0.25">
      <c r="L6698" s="60"/>
    </row>
    <row r="6699" spans="12:12" x14ac:dyDescent="0.25">
      <c r="L6699" s="60"/>
    </row>
    <row r="6700" spans="12:12" x14ac:dyDescent="0.25">
      <c r="L6700" s="60"/>
    </row>
    <row r="6701" spans="12:12" x14ac:dyDescent="0.25">
      <c r="L6701" s="60"/>
    </row>
    <row r="6702" spans="12:12" x14ac:dyDescent="0.25">
      <c r="L6702" s="60"/>
    </row>
    <row r="6703" spans="12:12" x14ac:dyDescent="0.25">
      <c r="L6703" s="60"/>
    </row>
    <row r="6704" spans="12:12" x14ac:dyDescent="0.25">
      <c r="L6704" s="60"/>
    </row>
    <row r="6705" spans="12:12" x14ac:dyDescent="0.25">
      <c r="L6705" s="60"/>
    </row>
    <row r="6706" spans="12:12" x14ac:dyDescent="0.25">
      <c r="L6706" s="60"/>
    </row>
    <row r="6707" spans="12:12" x14ac:dyDescent="0.25">
      <c r="L6707" s="60"/>
    </row>
    <row r="6708" spans="12:12" x14ac:dyDescent="0.25">
      <c r="L6708" s="60"/>
    </row>
    <row r="6709" spans="12:12" x14ac:dyDescent="0.25">
      <c r="L6709" s="60"/>
    </row>
    <row r="6710" spans="12:12" x14ac:dyDescent="0.25">
      <c r="L6710" s="60"/>
    </row>
    <row r="6711" spans="12:12" x14ac:dyDescent="0.25">
      <c r="L6711" s="60"/>
    </row>
    <row r="6712" spans="12:12" x14ac:dyDescent="0.25">
      <c r="L6712" s="60"/>
    </row>
    <row r="6713" spans="12:12" x14ac:dyDescent="0.25">
      <c r="L6713" s="60"/>
    </row>
    <row r="6714" spans="12:12" x14ac:dyDescent="0.25">
      <c r="L6714" s="60"/>
    </row>
    <row r="6715" spans="12:12" x14ac:dyDescent="0.25">
      <c r="L6715" s="60"/>
    </row>
    <row r="6716" spans="12:12" x14ac:dyDescent="0.25">
      <c r="L6716" s="60"/>
    </row>
    <row r="6717" spans="12:12" x14ac:dyDescent="0.25">
      <c r="L6717" s="60"/>
    </row>
    <row r="6718" spans="12:12" x14ac:dyDescent="0.25">
      <c r="L6718" s="60"/>
    </row>
    <row r="6719" spans="12:12" x14ac:dyDescent="0.25">
      <c r="L6719" s="60"/>
    </row>
    <row r="6720" spans="12:12" x14ac:dyDescent="0.25">
      <c r="L6720" s="60"/>
    </row>
    <row r="6721" spans="12:12" x14ac:dyDescent="0.25">
      <c r="L6721" s="60"/>
    </row>
    <row r="6722" spans="12:12" x14ac:dyDescent="0.25">
      <c r="L6722" s="60"/>
    </row>
    <row r="6723" spans="12:12" x14ac:dyDescent="0.25">
      <c r="L6723" s="60"/>
    </row>
    <row r="6724" spans="12:12" x14ac:dyDescent="0.25">
      <c r="L6724" s="60"/>
    </row>
    <row r="6725" spans="12:12" x14ac:dyDescent="0.25">
      <c r="L6725" s="60"/>
    </row>
    <row r="6726" spans="12:12" x14ac:dyDescent="0.25">
      <c r="L6726" s="60"/>
    </row>
    <row r="6727" spans="12:12" x14ac:dyDescent="0.25">
      <c r="L6727" s="60"/>
    </row>
    <row r="6728" spans="12:12" x14ac:dyDescent="0.25">
      <c r="L6728" s="60"/>
    </row>
    <row r="6729" spans="12:12" x14ac:dyDescent="0.25">
      <c r="L6729" s="60"/>
    </row>
    <row r="6730" spans="12:12" x14ac:dyDescent="0.25">
      <c r="L6730" s="60"/>
    </row>
    <row r="6731" spans="12:12" x14ac:dyDescent="0.25">
      <c r="L6731" s="60"/>
    </row>
    <row r="6732" spans="12:12" x14ac:dyDescent="0.25">
      <c r="L6732" s="60"/>
    </row>
    <row r="6733" spans="12:12" x14ac:dyDescent="0.25">
      <c r="L6733" s="60"/>
    </row>
    <row r="6734" spans="12:12" x14ac:dyDescent="0.25">
      <c r="L6734" s="60"/>
    </row>
    <row r="6735" spans="12:12" x14ac:dyDescent="0.25">
      <c r="L6735" s="60"/>
    </row>
    <row r="6736" spans="12:12" x14ac:dyDescent="0.25">
      <c r="L6736" s="60"/>
    </row>
    <row r="6737" spans="12:12" x14ac:dyDescent="0.25">
      <c r="L6737" s="60"/>
    </row>
    <row r="6738" spans="12:12" x14ac:dyDescent="0.25">
      <c r="L6738" s="60"/>
    </row>
    <row r="6739" spans="12:12" x14ac:dyDescent="0.25">
      <c r="L6739" s="60"/>
    </row>
    <row r="6740" spans="12:12" x14ac:dyDescent="0.25">
      <c r="L6740" s="60"/>
    </row>
    <row r="6741" spans="12:12" x14ac:dyDescent="0.25">
      <c r="L6741" s="60"/>
    </row>
    <row r="6742" spans="12:12" x14ac:dyDescent="0.25">
      <c r="L6742" s="60"/>
    </row>
    <row r="6743" spans="12:12" x14ac:dyDescent="0.25">
      <c r="L6743" s="60"/>
    </row>
    <row r="6744" spans="12:12" x14ac:dyDescent="0.25">
      <c r="L6744" s="60"/>
    </row>
    <row r="6745" spans="12:12" x14ac:dyDescent="0.25">
      <c r="L6745" s="60"/>
    </row>
    <row r="6746" spans="12:12" x14ac:dyDescent="0.25">
      <c r="L6746" s="60"/>
    </row>
    <row r="6747" spans="12:12" x14ac:dyDescent="0.25">
      <c r="L6747" s="60"/>
    </row>
    <row r="6748" spans="12:12" x14ac:dyDescent="0.25">
      <c r="L6748" s="60"/>
    </row>
    <row r="6749" spans="12:12" x14ac:dyDescent="0.25">
      <c r="L6749" s="60"/>
    </row>
    <row r="6750" spans="12:12" x14ac:dyDescent="0.25">
      <c r="L6750" s="60"/>
    </row>
    <row r="6751" spans="12:12" x14ac:dyDescent="0.25">
      <c r="L6751" s="60"/>
    </row>
    <row r="6752" spans="12:12" x14ac:dyDescent="0.25">
      <c r="L6752" s="60"/>
    </row>
    <row r="6753" spans="12:12" x14ac:dyDescent="0.25">
      <c r="L6753" s="60"/>
    </row>
    <row r="6754" spans="12:12" x14ac:dyDescent="0.25">
      <c r="L6754" s="60"/>
    </row>
    <row r="6755" spans="12:12" x14ac:dyDescent="0.25">
      <c r="L6755" s="60"/>
    </row>
    <row r="6756" spans="12:12" x14ac:dyDescent="0.25">
      <c r="L6756" s="60"/>
    </row>
    <row r="6757" spans="12:12" x14ac:dyDescent="0.25">
      <c r="L6757" s="60"/>
    </row>
    <row r="6758" spans="12:12" x14ac:dyDescent="0.25">
      <c r="L6758" s="60"/>
    </row>
    <row r="6759" spans="12:12" x14ac:dyDescent="0.25">
      <c r="L6759" s="60"/>
    </row>
    <row r="6760" spans="12:12" x14ac:dyDescent="0.25">
      <c r="L6760" s="60"/>
    </row>
    <row r="6761" spans="12:12" x14ac:dyDescent="0.25">
      <c r="L6761" s="60"/>
    </row>
    <row r="6762" spans="12:12" x14ac:dyDescent="0.25">
      <c r="L6762" s="60"/>
    </row>
    <row r="6763" spans="12:12" x14ac:dyDescent="0.25">
      <c r="L6763" s="60"/>
    </row>
    <row r="6764" spans="12:12" x14ac:dyDescent="0.25">
      <c r="L6764" s="60"/>
    </row>
    <row r="6765" spans="12:12" x14ac:dyDescent="0.25">
      <c r="L6765" s="60"/>
    </row>
    <row r="6766" spans="12:12" x14ac:dyDescent="0.25">
      <c r="L6766" s="60"/>
    </row>
    <row r="6767" spans="12:12" x14ac:dyDescent="0.25">
      <c r="L6767" s="60"/>
    </row>
    <row r="6768" spans="12:12" x14ac:dyDescent="0.25">
      <c r="L6768" s="60"/>
    </row>
    <row r="6769" spans="12:12" x14ac:dyDescent="0.25">
      <c r="L6769" s="60"/>
    </row>
    <row r="6770" spans="12:12" x14ac:dyDescent="0.25">
      <c r="L6770" s="60"/>
    </row>
    <row r="6771" spans="12:12" x14ac:dyDescent="0.25">
      <c r="L6771" s="60"/>
    </row>
    <row r="6772" spans="12:12" x14ac:dyDescent="0.25">
      <c r="L6772" s="60"/>
    </row>
    <row r="6773" spans="12:12" x14ac:dyDescent="0.25">
      <c r="L6773" s="60"/>
    </row>
    <row r="6774" spans="12:12" x14ac:dyDescent="0.25">
      <c r="L6774" s="60"/>
    </row>
    <row r="6775" spans="12:12" x14ac:dyDescent="0.25">
      <c r="L6775" s="60"/>
    </row>
    <row r="6776" spans="12:12" x14ac:dyDescent="0.25">
      <c r="L6776" s="60"/>
    </row>
    <row r="6777" spans="12:12" x14ac:dyDescent="0.25">
      <c r="L6777" s="60"/>
    </row>
    <row r="6778" spans="12:12" x14ac:dyDescent="0.25">
      <c r="L6778" s="60"/>
    </row>
    <row r="6779" spans="12:12" x14ac:dyDescent="0.25">
      <c r="L6779" s="60"/>
    </row>
    <row r="6780" spans="12:12" x14ac:dyDescent="0.25">
      <c r="L6780" s="60"/>
    </row>
    <row r="6781" spans="12:12" x14ac:dyDescent="0.25">
      <c r="L6781" s="60"/>
    </row>
    <row r="6782" spans="12:12" x14ac:dyDescent="0.25">
      <c r="L6782" s="60"/>
    </row>
    <row r="6783" spans="12:12" x14ac:dyDescent="0.25">
      <c r="L6783" s="60"/>
    </row>
    <row r="6784" spans="12:12" x14ac:dyDescent="0.25">
      <c r="L6784" s="60"/>
    </row>
    <row r="6785" spans="12:12" x14ac:dyDescent="0.25">
      <c r="L6785" s="60"/>
    </row>
    <row r="6786" spans="12:12" x14ac:dyDescent="0.25">
      <c r="L6786" s="60"/>
    </row>
    <row r="6787" spans="12:12" x14ac:dyDescent="0.25">
      <c r="L6787" s="60"/>
    </row>
    <row r="6788" spans="12:12" x14ac:dyDescent="0.25">
      <c r="L6788" s="60"/>
    </row>
    <row r="6789" spans="12:12" x14ac:dyDescent="0.25">
      <c r="L6789" s="60"/>
    </row>
    <row r="6790" spans="12:12" x14ac:dyDescent="0.25">
      <c r="L6790" s="60"/>
    </row>
    <row r="6791" spans="12:12" x14ac:dyDescent="0.25">
      <c r="L6791" s="60"/>
    </row>
    <row r="6792" spans="12:12" x14ac:dyDescent="0.25">
      <c r="L6792" s="60"/>
    </row>
    <row r="6793" spans="12:12" x14ac:dyDescent="0.25">
      <c r="L6793" s="60"/>
    </row>
    <row r="6794" spans="12:12" x14ac:dyDescent="0.25">
      <c r="L6794" s="60"/>
    </row>
    <row r="6795" spans="12:12" x14ac:dyDescent="0.25">
      <c r="L6795" s="60"/>
    </row>
    <row r="6796" spans="12:12" x14ac:dyDescent="0.25">
      <c r="L6796" s="60"/>
    </row>
    <row r="6797" spans="12:12" x14ac:dyDescent="0.25">
      <c r="L6797" s="60"/>
    </row>
    <row r="6798" spans="12:12" x14ac:dyDescent="0.25">
      <c r="L6798" s="60"/>
    </row>
    <row r="6799" spans="12:12" x14ac:dyDescent="0.25">
      <c r="L6799" s="60"/>
    </row>
    <row r="6800" spans="12:12" x14ac:dyDescent="0.25">
      <c r="L6800" s="60"/>
    </row>
    <row r="6801" spans="12:12" x14ac:dyDescent="0.25">
      <c r="L6801" s="60"/>
    </row>
    <row r="6802" spans="12:12" x14ac:dyDescent="0.25">
      <c r="L6802" s="60"/>
    </row>
    <row r="6803" spans="12:12" x14ac:dyDescent="0.25">
      <c r="L6803" s="60"/>
    </row>
    <row r="6804" spans="12:12" x14ac:dyDescent="0.25">
      <c r="L6804" s="60"/>
    </row>
    <row r="6805" spans="12:12" x14ac:dyDescent="0.25">
      <c r="L6805" s="60"/>
    </row>
    <row r="6806" spans="12:12" x14ac:dyDescent="0.25">
      <c r="L6806" s="60"/>
    </row>
    <row r="6807" spans="12:12" x14ac:dyDescent="0.25">
      <c r="L6807" s="60"/>
    </row>
    <row r="6808" spans="12:12" x14ac:dyDescent="0.25">
      <c r="L6808" s="60"/>
    </row>
    <row r="6809" spans="12:12" x14ac:dyDescent="0.25">
      <c r="L6809" s="60"/>
    </row>
    <row r="6810" spans="12:12" x14ac:dyDescent="0.25">
      <c r="L6810" s="60"/>
    </row>
    <row r="6811" spans="12:12" x14ac:dyDescent="0.25">
      <c r="L6811" s="60"/>
    </row>
    <row r="6812" spans="12:12" x14ac:dyDescent="0.25">
      <c r="L6812" s="60"/>
    </row>
    <row r="6813" spans="12:12" x14ac:dyDescent="0.25">
      <c r="L6813" s="60"/>
    </row>
    <row r="6814" spans="12:12" x14ac:dyDescent="0.25">
      <c r="L6814" s="60"/>
    </row>
    <row r="6815" spans="12:12" x14ac:dyDescent="0.25">
      <c r="L6815" s="60"/>
    </row>
    <row r="6816" spans="12:12" x14ac:dyDescent="0.25">
      <c r="L6816" s="60"/>
    </row>
    <row r="6817" spans="12:12" x14ac:dyDescent="0.25">
      <c r="L6817" s="60"/>
    </row>
    <row r="6818" spans="12:12" x14ac:dyDescent="0.25">
      <c r="L6818" s="60"/>
    </row>
    <row r="6819" spans="12:12" x14ac:dyDescent="0.25">
      <c r="L6819" s="60"/>
    </row>
    <row r="6820" spans="12:12" x14ac:dyDescent="0.25">
      <c r="L6820" s="60"/>
    </row>
    <row r="6821" spans="12:12" x14ac:dyDescent="0.25">
      <c r="L6821" s="60"/>
    </row>
    <row r="6822" spans="12:12" x14ac:dyDescent="0.25">
      <c r="L6822" s="60"/>
    </row>
    <row r="6823" spans="12:12" x14ac:dyDescent="0.25">
      <c r="L6823" s="60"/>
    </row>
    <row r="6824" spans="12:12" x14ac:dyDescent="0.25">
      <c r="L6824" s="60"/>
    </row>
    <row r="6825" spans="12:12" x14ac:dyDescent="0.25">
      <c r="L6825" s="60"/>
    </row>
    <row r="6826" spans="12:12" x14ac:dyDescent="0.25">
      <c r="L6826" s="60"/>
    </row>
    <row r="6827" spans="12:12" x14ac:dyDescent="0.25">
      <c r="L6827" s="60"/>
    </row>
    <row r="6828" spans="12:12" x14ac:dyDescent="0.25">
      <c r="L6828" s="60"/>
    </row>
    <row r="6829" spans="12:12" x14ac:dyDescent="0.25">
      <c r="L6829" s="60"/>
    </row>
    <row r="6830" spans="12:12" x14ac:dyDescent="0.25">
      <c r="L6830" s="60"/>
    </row>
    <row r="6831" spans="12:12" x14ac:dyDescent="0.25">
      <c r="L6831" s="60"/>
    </row>
    <row r="6832" spans="12:12" x14ac:dyDescent="0.25">
      <c r="L6832" s="60"/>
    </row>
    <row r="6833" spans="12:12" x14ac:dyDescent="0.25">
      <c r="L6833" s="60"/>
    </row>
    <row r="6834" spans="12:12" x14ac:dyDescent="0.25">
      <c r="L6834" s="60"/>
    </row>
    <row r="6835" spans="12:12" x14ac:dyDescent="0.25">
      <c r="L6835" s="60"/>
    </row>
    <row r="6836" spans="12:12" x14ac:dyDescent="0.25">
      <c r="L6836" s="60"/>
    </row>
    <row r="6837" spans="12:12" x14ac:dyDescent="0.25">
      <c r="L6837" s="60"/>
    </row>
    <row r="6838" spans="12:12" x14ac:dyDescent="0.25">
      <c r="L6838" s="60"/>
    </row>
    <row r="6839" spans="12:12" x14ac:dyDescent="0.25">
      <c r="L6839" s="60"/>
    </row>
    <row r="6840" spans="12:12" x14ac:dyDescent="0.25">
      <c r="L6840" s="60"/>
    </row>
    <row r="6841" spans="12:12" x14ac:dyDescent="0.25">
      <c r="L6841" s="60"/>
    </row>
    <row r="6842" spans="12:12" x14ac:dyDescent="0.25">
      <c r="L6842" s="60"/>
    </row>
    <row r="6843" spans="12:12" x14ac:dyDescent="0.25">
      <c r="L6843" s="60"/>
    </row>
    <row r="6844" spans="12:12" x14ac:dyDescent="0.25">
      <c r="L6844" s="60"/>
    </row>
    <row r="6845" spans="12:12" x14ac:dyDescent="0.25">
      <c r="L6845" s="60"/>
    </row>
    <row r="6846" spans="12:12" x14ac:dyDescent="0.25">
      <c r="L6846" s="60"/>
    </row>
    <row r="6847" spans="12:12" x14ac:dyDescent="0.25">
      <c r="L6847" s="60"/>
    </row>
    <row r="6848" spans="12:12" x14ac:dyDescent="0.25">
      <c r="L6848" s="60"/>
    </row>
    <row r="6849" spans="12:12" x14ac:dyDescent="0.25">
      <c r="L6849" s="60"/>
    </row>
    <row r="6850" spans="12:12" x14ac:dyDescent="0.25">
      <c r="L6850" s="60"/>
    </row>
    <row r="6851" spans="12:12" x14ac:dyDescent="0.25">
      <c r="L6851" s="60"/>
    </row>
    <row r="6852" spans="12:12" x14ac:dyDescent="0.25">
      <c r="L6852" s="60"/>
    </row>
    <row r="6853" spans="12:12" x14ac:dyDescent="0.25">
      <c r="L6853" s="60"/>
    </row>
    <row r="6854" spans="12:12" x14ac:dyDescent="0.25">
      <c r="L6854" s="60"/>
    </row>
    <row r="6855" spans="12:12" x14ac:dyDescent="0.25">
      <c r="L6855" s="60"/>
    </row>
    <row r="6856" spans="12:12" x14ac:dyDescent="0.25">
      <c r="L6856" s="60"/>
    </row>
    <row r="6857" spans="12:12" x14ac:dyDescent="0.25">
      <c r="L6857" s="60"/>
    </row>
    <row r="6858" spans="12:12" x14ac:dyDescent="0.25">
      <c r="L6858" s="60"/>
    </row>
    <row r="6859" spans="12:12" x14ac:dyDescent="0.25">
      <c r="L6859" s="60"/>
    </row>
    <row r="6860" spans="12:12" x14ac:dyDescent="0.25">
      <c r="L6860" s="60"/>
    </row>
    <row r="6861" spans="12:12" x14ac:dyDescent="0.25">
      <c r="L6861" s="60"/>
    </row>
    <row r="6862" spans="12:12" x14ac:dyDescent="0.25">
      <c r="L6862" s="60"/>
    </row>
    <row r="6863" spans="12:12" x14ac:dyDescent="0.25">
      <c r="L6863" s="60"/>
    </row>
    <row r="6864" spans="12:12" x14ac:dyDescent="0.25">
      <c r="L6864" s="60"/>
    </row>
    <row r="6865" spans="12:12" x14ac:dyDescent="0.25">
      <c r="L6865" s="60"/>
    </row>
    <row r="6866" spans="12:12" x14ac:dyDescent="0.25">
      <c r="L6866" s="60"/>
    </row>
    <row r="6867" spans="12:12" x14ac:dyDescent="0.25">
      <c r="L6867" s="60"/>
    </row>
    <row r="6868" spans="12:12" x14ac:dyDescent="0.25">
      <c r="L6868" s="60"/>
    </row>
    <row r="6869" spans="12:12" x14ac:dyDescent="0.25">
      <c r="L6869" s="60"/>
    </row>
    <row r="6870" spans="12:12" x14ac:dyDescent="0.25">
      <c r="L6870" s="60"/>
    </row>
    <row r="6871" spans="12:12" x14ac:dyDescent="0.25">
      <c r="L6871" s="60"/>
    </row>
    <row r="6872" spans="12:12" x14ac:dyDescent="0.25">
      <c r="L6872" s="60"/>
    </row>
    <row r="6873" spans="12:12" x14ac:dyDescent="0.25">
      <c r="L6873" s="60"/>
    </row>
    <row r="6874" spans="12:12" x14ac:dyDescent="0.25">
      <c r="L6874" s="60"/>
    </row>
    <row r="6875" spans="12:12" x14ac:dyDescent="0.25">
      <c r="L6875" s="60"/>
    </row>
    <row r="6876" spans="12:12" x14ac:dyDescent="0.25">
      <c r="L6876" s="60"/>
    </row>
    <row r="6877" spans="12:12" x14ac:dyDescent="0.25">
      <c r="L6877" s="60"/>
    </row>
    <row r="6878" spans="12:12" x14ac:dyDescent="0.25">
      <c r="L6878" s="60"/>
    </row>
    <row r="6879" spans="12:12" x14ac:dyDescent="0.25">
      <c r="L6879" s="60"/>
    </row>
    <row r="6880" spans="12:12" x14ac:dyDescent="0.25">
      <c r="L6880" s="60"/>
    </row>
    <row r="6881" spans="12:12" x14ac:dyDescent="0.25">
      <c r="L6881" s="60"/>
    </row>
    <row r="6882" spans="12:12" x14ac:dyDescent="0.25">
      <c r="L6882" s="60"/>
    </row>
    <row r="6883" spans="12:12" x14ac:dyDescent="0.25">
      <c r="L6883" s="60"/>
    </row>
    <row r="6884" spans="12:12" x14ac:dyDescent="0.25">
      <c r="L6884" s="60"/>
    </row>
    <row r="6885" spans="12:12" x14ac:dyDescent="0.25">
      <c r="L6885" s="60"/>
    </row>
    <row r="6886" spans="12:12" x14ac:dyDescent="0.25">
      <c r="L6886" s="60"/>
    </row>
    <row r="6887" spans="12:12" x14ac:dyDescent="0.25">
      <c r="L6887" s="60"/>
    </row>
    <row r="6888" spans="12:12" x14ac:dyDescent="0.25">
      <c r="L6888" s="60"/>
    </row>
    <row r="6889" spans="12:12" x14ac:dyDescent="0.25">
      <c r="L6889" s="60"/>
    </row>
    <row r="6890" spans="12:12" x14ac:dyDescent="0.25">
      <c r="L6890" s="60"/>
    </row>
    <row r="6891" spans="12:12" x14ac:dyDescent="0.25">
      <c r="L6891" s="60"/>
    </row>
    <row r="6892" spans="12:12" x14ac:dyDescent="0.25">
      <c r="L6892" s="60"/>
    </row>
    <row r="6893" spans="12:12" x14ac:dyDescent="0.25">
      <c r="L6893" s="60"/>
    </row>
    <row r="6894" spans="12:12" x14ac:dyDescent="0.25">
      <c r="L6894" s="60"/>
    </row>
    <row r="6895" spans="12:12" x14ac:dyDescent="0.25">
      <c r="L6895" s="60"/>
    </row>
    <row r="6896" spans="12:12" x14ac:dyDescent="0.25">
      <c r="L6896" s="60"/>
    </row>
    <row r="6897" spans="12:12" x14ac:dyDescent="0.25">
      <c r="L6897" s="60"/>
    </row>
    <row r="6898" spans="12:12" x14ac:dyDescent="0.25">
      <c r="L6898" s="60"/>
    </row>
    <row r="6899" spans="12:12" x14ac:dyDescent="0.25">
      <c r="L6899" s="60"/>
    </row>
    <row r="6900" spans="12:12" x14ac:dyDescent="0.25">
      <c r="L6900" s="60"/>
    </row>
    <row r="6901" spans="12:12" x14ac:dyDescent="0.25">
      <c r="L6901" s="60"/>
    </row>
    <row r="6902" spans="12:12" x14ac:dyDescent="0.25">
      <c r="L6902" s="60"/>
    </row>
    <row r="6903" spans="12:12" x14ac:dyDescent="0.25">
      <c r="L6903" s="60"/>
    </row>
    <row r="6904" spans="12:12" x14ac:dyDescent="0.25">
      <c r="L6904" s="60"/>
    </row>
    <row r="6905" spans="12:12" x14ac:dyDescent="0.25">
      <c r="L6905" s="60"/>
    </row>
    <row r="6906" spans="12:12" x14ac:dyDescent="0.25">
      <c r="L6906" s="60"/>
    </row>
    <row r="6907" spans="12:12" x14ac:dyDescent="0.25">
      <c r="L6907" s="60"/>
    </row>
    <row r="6908" spans="12:12" x14ac:dyDescent="0.25">
      <c r="L6908" s="60"/>
    </row>
    <row r="6909" spans="12:12" x14ac:dyDescent="0.25">
      <c r="L6909" s="60"/>
    </row>
    <row r="6910" spans="12:12" x14ac:dyDescent="0.25">
      <c r="L6910" s="60"/>
    </row>
    <row r="6911" spans="12:12" x14ac:dyDescent="0.25">
      <c r="L6911" s="60"/>
    </row>
    <row r="6912" spans="12:12" x14ac:dyDescent="0.25">
      <c r="L6912" s="60"/>
    </row>
    <row r="6913" spans="12:12" x14ac:dyDescent="0.25">
      <c r="L6913" s="60"/>
    </row>
    <row r="6914" spans="12:12" x14ac:dyDescent="0.25">
      <c r="L6914" s="60"/>
    </row>
    <row r="6915" spans="12:12" x14ac:dyDescent="0.25">
      <c r="L6915" s="60"/>
    </row>
    <row r="6916" spans="12:12" x14ac:dyDescent="0.25">
      <c r="L6916" s="60"/>
    </row>
    <row r="6917" spans="12:12" x14ac:dyDescent="0.25">
      <c r="L6917" s="60"/>
    </row>
    <row r="6918" spans="12:12" x14ac:dyDescent="0.25">
      <c r="L6918" s="60"/>
    </row>
    <row r="6919" spans="12:12" x14ac:dyDescent="0.25">
      <c r="L6919" s="60"/>
    </row>
    <row r="6920" spans="12:12" x14ac:dyDescent="0.25">
      <c r="L6920" s="60"/>
    </row>
    <row r="6921" spans="12:12" x14ac:dyDescent="0.25">
      <c r="L6921" s="60"/>
    </row>
    <row r="6922" spans="12:12" x14ac:dyDescent="0.25">
      <c r="L6922" s="60"/>
    </row>
    <row r="6923" spans="12:12" x14ac:dyDescent="0.25">
      <c r="L6923" s="60"/>
    </row>
    <row r="6924" spans="12:12" x14ac:dyDescent="0.25">
      <c r="L6924" s="60"/>
    </row>
    <row r="6925" spans="12:12" x14ac:dyDescent="0.25">
      <c r="L6925" s="60"/>
    </row>
    <row r="6926" spans="12:12" x14ac:dyDescent="0.25">
      <c r="L6926" s="60"/>
    </row>
    <row r="6927" spans="12:12" x14ac:dyDescent="0.25">
      <c r="L6927" s="60"/>
    </row>
    <row r="6928" spans="12:12" x14ac:dyDescent="0.25">
      <c r="L6928" s="60"/>
    </row>
    <row r="6929" spans="12:12" x14ac:dyDescent="0.25">
      <c r="L6929" s="60"/>
    </row>
    <row r="6930" spans="12:12" x14ac:dyDescent="0.25">
      <c r="L6930" s="60"/>
    </row>
    <row r="6931" spans="12:12" x14ac:dyDescent="0.25">
      <c r="L6931" s="60"/>
    </row>
    <row r="6932" spans="12:12" x14ac:dyDescent="0.25">
      <c r="L6932" s="60"/>
    </row>
    <row r="6933" spans="12:12" x14ac:dyDescent="0.25">
      <c r="L6933" s="60"/>
    </row>
    <row r="6934" spans="12:12" x14ac:dyDescent="0.25">
      <c r="L6934" s="60"/>
    </row>
    <row r="6935" spans="12:12" x14ac:dyDescent="0.25">
      <c r="L6935" s="60"/>
    </row>
    <row r="6936" spans="12:12" x14ac:dyDescent="0.25">
      <c r="L6936" s="60"/>
    </row>
    <row r="6937" spans="12:12" x14ac:dyDescent="0.25">
      <c r="L6937" s="60"/>
    </row>
    <row r="6938" spans="12:12" x14ac:dyDescent="0.25">
      <c r="L6938" s="60"/>
    </row>
    <row r="6939" spans="12:12" x14ac:dyDescent="0.25">
      <c r="L6939" s="60"/>
    </row>
    <row r="6940" spans="12:12" x14ac:dyDescent="0.25">
      <c r="L6940" s="60"/>
    </row>
    <row r="6941" spans="12:12" x14ac:dyDescent="0.25">
      <c r="L6941" s="60"/>
    </row>
    <row r="6942" spans="12:12" x14ac:dyDescent="0.25">
      <c r="L6942" s="60"/>
    </row>
    <row r="6943" spans="12:12" x14ac:dyDescent="0.25">
      <c r="L6943" s="60"/>
    </row>
    <row r="6944" spans="12:12" x14ac:dyDescent="0.25">
      <c r="L6944" s="60"/>
    </row>
    <row r="6945" spans="12:12" x14ac:dyDescent="0.25">
      <c r="L6945" s="60"/>
    </row>
    <row r="6946" spans="12:12" x14ac:dyDescent="0.25">
      <c r="L6946" s="60"/>
    </row>
    <row r="6947" spans="12:12" x14ac:dyDescent="0.25">
      <c r="L6947" s="60"/>
    </row>
    <row r="6948" spans="12:12" x14ac:dyDescent="0.25">
      <c r="L6948" s="60"/>
    </row>
    <row r="6949" spans="12:12" x14ac:dyDescent="0.25">
      <c r="L6949" s="60"/>
    </row>
    <row r="6950" spans="12:12" x14ac:dyDescent="0.25">
      <c r="L6950" s="60"/>
    </row>
    <row r="6951" spans="12:12" x14ac:dyDescent="0.25">
      <c r="L6951" s="60"/>
    </row>
    <row r="6952" spans="12:12" x14ac:dyDescent="0.25">
      <c r="L6952" s="60"/>
    </row>
    <row r="6953" spans="12:12" x14ac:dyDescent="0.25">
      <c r="L6953" s="60"/>
    </row>
    <row r="6954" spans="12:12" x14ac:dyDescent="0.25">
      <c r="L6954" s="60"/>
    </row>
    <row r="6955" spans="12:12" x14ac:dyDescent="0.25">
      <c r="L6955" s="60"/>
    </row>
    <row r="6956" spans="12:12" x14ac:dyDescent="0.25">
      <c r="L6956" s="60"/>
    </row>
    <row r="6957" spans="12:12" x14ac:dyDescent="0.25">
      <c r="L6957" s="60"/>
    </row>
    <row r="6958" spans="12:12" x14ac:dyDescent="0.25">
      <c r="L6958" s="60"/>
    </row>
    <row r="6959" spans="12:12" x14ac:dyDescent="0.25">
      <c r="L6959" s="60"/>
    </row>
    <row r="6960" spans="12:12" x14ac:dyDescent="0.25">
      <c r="L6960" s="60"/>
    </row>
    <row r="6961" spans="12:12" x14ac:dyDescent="0.25">
      <c r="L6961" s="60"/>
    </row>
    <row r="6962" spans="12:12" x14ac:dyDescent="0.25">
      <c r="L6962" s="60"/>
    </row>
    <row r="6963" spans="12:12" x14ac:dyDescent="0.25">
      <c r="L6963" s="60"/>
    </row>
    <row r="6964" spans="12:12" x14ac:dyDescent="0.25">
      <c r="L6964" s="60"/>
    </row>
    <row r="6965" spans="12:12" x14ac:dyDescent="0.25">
      <c r="L6965" s="60"/>
    </row>
    <row r="6966" spans="12:12" x14ac:dyDescent="0.25">
      <c r="L6966" s="60"/>
    </row>
    <row r="6967" spans="12:12" x14ac:dyDescent="0.25">
      <c r="L6967" s="60"/>
    </row>
    <row r="6968" spans="12:12" x14ac:dyDescent="0.25">
      <c r="L6968" s="60"/>
    </row>
    <row r="6969" spans="12:12" x14ac:dyDescent="0.25">
      <c r="L6969" s="60"/>
    </row>
    <row r="6970" spans="12:12" x14ac:dyDescent="0.25">
      <c r="L6970" s="60"/>
    </row>
    <row r="6971" spans="12:12" x14ac:dyDescent="0.25">
      <c r="L6971" s="60"/>
    </row>
    <row r="6972" spans="12:12" x14ac:dyDescent="0.25">
      <c r="L6972" s="60"/>
    </row>
    <row r="6973" spans="12:12" x14ac:dyDescent="0.25">
      <c r="L6973" s="60"/>
    </row>
    <row r="6974" spans="12:12" x14ac:dyDescent="0.25">
      <c r="L6974" s="60"/>
    </row>
    <row r="6975" spans="12:12" x14ac:dyDescent="0.25">
      <c r="L6975" s="60"/>
    </row>
    <row r="6976" spans="12:12" x14ac:dyDescent="0.25">
      <c r="L6976" s="60"/>
    </row>
    <row r="6977" spans="12:12" x14ac:dyDescent="0.25">
      <c r="L6977" s="60"/>
    </row>
    <row r="6978" spans="12:12" x14ac:dyDescent="0.25">
      <c r="L6978" s="60"/>
    </row>
    <row r="6979" spans="12:12" x14ac:dyDescent="0.25">
      <c r="L6979" s="60"/>
    </row>
    <row r="6980" spans="12:12" x14ac:dyDescent="0.25">
      <c r="L6980" s="60"/>
    </row>
    <row r="6981" spans="12:12" x14ac:dyDescent="0.25">
      <c r="L6981" s="60"/>
    </row>
    <row r="6982" spans="12:12" x14ac:dyDescent="0.25">
      <c r="L6982" s="60"/>
    </row>
    <row r="6983" spans="12:12" x14ac:dyDescent="0.25">
      <c r="L6983" s="60"/>
    </row>
    <row r="6984" spans="12:12" x14ac:dyDescent="0.25">
      <c r="L6984" s="60"/>
    </row>
    <row r="6985" spans="12:12" x14ac:dyDescent="0.25">
      <c r="L6985" s="60"/>
    </row>
    <row r="6986" spans="12:12" x14ac:dyDescent="0.25">
      <c r="L6986" s="60"/>
    </row>
    <row r="6987" spans="12:12" x14ac:dyDescent="0.25">
      <c r="L6987" s="60"/>
    </row>
    <row r="6988" spans="12:12" x14ac:dyDescent="0.25">
      <c r="L6988" s="60"/>
    </row>
    <row r="6989" spans="12:12" x14ac:dyDescent="0.25">
      <c r="L6989" s="60"/>
    </row>
    <row r="6990" spans="12:12" x14ac:dyDescent="0.25">
      <c r="L6990" s="60"/>
    </row>
    <row r="6991" spans="12:12" x14ac:dyDescent="0.25">
      <c r="L6991" s="60"/>
    </row>
    <row r="6992" spans="12:12" x14ac:dyDescent="0.25">
      <c r="L6992" s="60"/>
    </row>
    <row r="6993" spans="12:12" x14ac:dyDescent="0.25">
      <c r="L6993" s="60"/>
    </row>
    <row r="6994" spans="12:12" x14ac:dyDescent="0.25">
      <c r="L6994" s="60"/>
    </row>
    <row r="6995" spans="12:12" x14ac:dyDescent="0.25">
      <c r="L6995" s="60"/>
    </row>
    <row r="6996" spans="12:12" x14ac:dyDescent="0.25">
      <c r="L6996" s="60"/>
    </row>
    <row r="6997" spans="12:12" x14ac:dyDescent="0.25">
      <c r="L6997" s="60"/>
    </row>
    <row r="6998" spans="12:12" x14ac:dyDescent="0.25">
      <c r="L6998" s="60"/>
    </row>
    <row r="6999" spans="12:12" x14ac:dyDescent="0.25">
      <c r="L6999" s="60"/>
    </row>
    <row r="7000" spans="12:12" x14ac:dyDescent="0.25">
      <c r="L7000" s="60"/>
    </row>
    <row r="7001" spans="12:12" x14ac:dyDescent="0.25">
      <c r="L7001" s="60"/>
    </row>
    <row r="7002" spans="12:12" x14ac:dyDescent="0.25">
      <c r="L7002" s="60"/>
    </row>
    <row r="7003" spans="12:12" x14ac:dyDescent="0.25">
      <c r="L7003" s="60"/>
    </row>
    <row r="7004" spans="12:12" x14ac:dyDescent="0.25">
      <c r="L7004" s="60"/>
    </row>
    <row r="7005" spans="12:12" x14ac:dyDescent="0.25">
      <c r="L7005" s="60"/>
    </row>
    <row r="7006" spans="12:12" x14ac:dyDescent="0.25">
      <c r="L7006" s="60"/>
    </row>
    <row r="7007" spans="12:12" x14ac:dyDescent="0.25">
      <c r="L7007" s="60"/>
    </row>
    <row r="7008" spans="12:12" x14ac:dyDescent="0.25">
      <c r="L7008" s="60"/>
    </row>
    <row r="7009" spans="12:12" x14ac:dyDescent="0.25">
      <c r="L7009" s="60"/>
    </row>
    <row r="7010" spans="12:12" x14ac:dyDescent="0.25">
      <c r="L7010" s="60"/>
    </row>
    <row r="7011" spans="12:12" x14ac:dyDescent="0.25">
      <c r="L7011" s="60"/>
    </row>
    <row r="7012" spans="12:12" x14ac:dyDescent="0.25">
      <c r="L7012" s="60"/>
    </row>
    <row r="7013" spans="12:12" x14ac:dyDescent="0.25">
      <c r="L7013" s="60"/>
    </row>
    <row r="7014" spans="12:12" x14ac:dyDescent="0.25">
      <c r="L7014" s="60"/>
    </row>
    <row r="7015" spans="12:12" x14ac:dyDescent="0.25">
      <c r="L7015" s="60"/>
    </row>
    <row r="7016" spans="12:12" x14ac:dyDescent="0.25">
      <c r="L7016" s="60"/>
    </row>
    <row r="7017" spans="12:12" x14ac:dyDescent="0.25">
      <c r="L7017" s="60"/>
    </row>
    <row r="7018" spans="12:12" x14ac:dyDescent="0.25">
      <c r="L7018" s="60"/>
    </row>
    <row r="7019" spans="12:12" x14ac:dyDescent="0.25">
      <c r="L7019" s="60"/>
    </row>
    <row r="7020" spans="12:12" x14ac:dyDescent="0.25">
      <c r="L7020" s="60"/>
    </row>
    <row r="7021" spans="12:12" x14ac:dyDescent="0.25">
      <c r="L7021" s="60"/>
    </row>
    <row r="7022" spans="12:12" x14ac:dyDescent="0.25">
      <c r="L7022" s="60"/>
    </row>
    <row r="7023" spans="12:12" x14ac:dyDescent="0.25">
      <c r="L7023" s="60"/>
    </row>
    <row r="7024" spans="12:12" x14ac:dyDescent="0.25">
      <c r="L7024" s="60"/>
    </row>
    <row r="7025" spans="12:12" x14ac:dyDescent="0.25">
      <c r="L7025" s="60"/>
    </row>
    <row r="7026" spans="12:12" x14ac:dyDescent="0.25">
      <c r="L7026" s="60"/>
    </row>
    <row r="7027" spans="12:12" x14ac:dyDescent="0.25">
      <c r="L7027" s="60"/>
    </row>
    <row r="7028" spans="12:12" x14ac:dyDescent="0.25">
      <c r="L7028" s="60"/>
    </row>
    <row r="7029" spans="12:12" x14ac:dyDescent="0.25">
      <c r="L7029" s="60"/>
    </row>
    <row r="7030" spans="12:12" x14ac:dyDescent="0.25">
      <c r="L7030" s="60"/>
    </row>
    <row r="7031" spans="12:12" x14ac:dyDescent="0.25">
      <c r="L7031" s="60"/>
    </row>
    <row r="7032" spans="12:12" x14ac:dyDescent="0.25">
      <c r="L7032" s="60"/>
    </row>
    <row r="7033" spans="12:12" x14ac:dyDescent="0.25">
      <c r="L7033" s="60"/>
    </row>
    <row r="7034" spans="12:12" x14ac:dyDescent="0.25">
      <c r="L7034" s="60"/>
    </row>
    <row r="7035" spans="12:12" x14ac:dyDescent="0.25">
      <c r="L7035" s="60"/>
    </row>
    <row r="7036" spans="12:12" x14ac:dyDescent="0.25">
      <c r="L7036" s="60"/>
    </row>
    <row r="7037" spans="12:12" x14ac:dyDescent="0.25">
      <c r="L7037" s="60"/>
    </row>
    <row r="7038" spans="12:12" x14ac:dyDescent="0.25">
      <c r="L7038" s="60"/>
    </row>
    <row r="7039" spans="12:12" x14ac:dyDescent="0.25">
      <c r="L7039" s="60"/>
    </row>
    <row r="7040" spans="12:12" x14ac:dyDescent="0.25">
      <c r="L7040" s="60"/>
    </row>
    <row r="7041" spans="12:12" x14ac:dyDescent="0.25">
      <c r="L7041" s="60"/>
    </row>
    <row r="7042" spans="12:12" x14ac:dyDescent="0.25">
      <c r="L7042" s="60"/>
    </row>
    <row r="7043" spans="12:12" x14ac:dyDescent="0.25">
      <c r="L7043" s="60"/>
    </row>
    <row r="7044" spans="12:12" x14ac:dyDescent="0.25">
      <c r="L7044" s="60"/>
    </row>
    <row r="7045" spans="12:12" x14ac:dyDescent="0.25">
      <c r="L7045" s="60"/>
    </row>
    <row r="7046" spans="12:12" x14ac:dyDescent="0.25">
      <c r="L7046" s="60"/>
    </row>
    <row r="7047" spans="12:12" x14ac:dyDescent="0.25">
      <c r="L7047" s="60"/>
    </row>
    <row r="7048" spans="12:12" x14ac:dyDescent="0.25">
      <c r="L7048" s="60"/>
    </row>
    <row r="7049" spans="12:12" x14ac:dyDescent="0.25">
      <c r="L7049" s="60"/>
    </row>
    <row r="7050" spans="12:12" x14ac:dyDescent="0.25">
      <c r="L7050" s="60"/>
    </row>
    <row r="7051" spans="12:12" x14ac:dyDescent="0.25">
      <c r="L7051" s="60"/>
    </row>
    <row r="7052" spans="12:12" x14ac:dyDescent="0.25">
      <c r="L7052" s="60"/>
    </row>
    <row r="7053" spans="12:12" x14ac:dyDescent="0.25">
      <c r="L7053" s="60"/>
    </row>
    <row r="7054" spans="12:12" x14ac:dyDescent="0.25">
      <c r="L7054" s="60"/>
    </row>
    <row r="7055" spans="12:12" x14ac:dyDescent="0.25">
      <c r="L7055" s="60"/>
    </row>
    <row r="7056" spans="12:12" x14ac:dyDescent="0.25">
      <c r="L7056" s="60"/>
    </row>
    <row r="7057" spans="12:12" x14ac:dyDescent="0.25">
      <c r="L7057" s="60"/>
    </row>
    <row r="7058" spans="12:12" x14ac:dyDescent="0.25">
      <c r="L7058" s="60"/>
    </row>
    <row r="7059" spans="12:12" x14ac:dyDescent="0.25">
      <c r="L7059" s="60"/>
    </row>
    <row r="7060" spans="12:12" x14ac:dyDescent="0.25">
      <c r="L7060" s="60"/>
    </row>
    <row r="7061" spans="12:12" x14ac:dyDescent="0.25">
      <c r="L7061" s="60"/>
    </row>
    <row r="7062" spans="12:12" x14ac:dyDescent="0.25">
      <c r="L7062" s="60"/>
    </row>
    <row r="7063" spans="12:12" x14ac:dyDescent="0.25">
      <c r="L7063" s="60"/>
    </row>
    <row r="7064" spans="12:12" x14ac:dyDescent="0.25">
      <c r="L7064" s="60"/>
    </row>
    <row r="7065" spans="12:12" x14ac:dyDescent="0.25">
      <c r="L7065" s="60"/>
    </row>
    <row r="7066" spans="12:12" x14ac:dyDescent="0.25">
      <c r="L7066" s="60"/>
    </row>
    <row r="7067" spans="12:12" x14ac:dyDescent="0.25">
      <c r="L7067" s="60"/>
    </row>
    <row r="7068" spans="12:12" x14ac:dyDescent="0.25">
      <c r="L7068" s="60"/>
    </row>
    <row r="7069" spans="12:12" x14ac:dyDescent="0.25">
      <c r="L7069" s="60"/>
    </row>
    <row r="7070" spans="12:12" x14ac:dyDescent="0.25">
      <c r="L7070" s="60"/>
    </row>
    <row r="7071" spans="12:12" x14ac:dyDescent="0.25">
      <c r="L7071" s="60"/>
    </row>
    <row r="7072" spans="12:12" x14ac:dyDescent="0.25">
      <c r="L7072" s="60"/>
    </row>
    <row r="7073" spans="12:12" x14ac:dyDescent="0.25">
      <c r="L7073" s="60"/>
    </row>
    <row r="7074" spans="12:12" x14ac:dyDescent="0.25">
      <c r="L7074" s="60"/>
    </row>
    <row r="7075" spans="12:12" x14ac:dyDescent="0.25">
      <c r="L7075" s="60"/>
    </row>
    <row r="7076" spans="12:12" x14ac:dyDescent="0.25">
      <c r="L7076" s="60"/>
    </row>
    <row r="7077" spans="12:12" x14ac:dyDescent="0.25">
      <c r="L7077" s="60"/>
    </row>
    <row r="7078" spans="12:12" x14ac:dyDescent="0.25">
      <c r="L7078" s="60"/>
    </row>
    <row r="7079" spans="12:12" x14ac:dyDescent="0.25">
      <c r="L7079" s="60"/>
    </row>
    <row r="7080" spans="12:12" x14ac:dyDescent="0.25">
      <c r="L7080" s="60"/>
    </row>
    <row r="7081" spans="12:12" x14ac:dyDescent="0.25">
      <c r="L7081" s="60"/>
    </row>
    <row r="7082" spans="12:12" x14ac:dyDescent="0.25">
      <c r="L7082" s="60"/>
    </row>
    <row r="7083" spans="12:12" x14ac:dyDescent="0.25">
      <c r="L7083" s="60"/>
    </row>
    <row r="7084" spans="12:12" x14ac:dyDescent="0.25">
      <c r="L7084" s="60"/>
    </row>
    <row r="7085" spans="12:12" x14ac:dyDescent="0.25">
      <c r="L7085" s="60"/>
    </row>
    <row r="7086" spans="12:12" x14ac:dyDescent="0.25">
      <c r="L7086" s="60"/>
    </row>
    <row r="7087" spans="12:12" x14ac:dyDescent="0.25">
      <c r="L7087" s="60"/>
    </row>
    <row r="7088" spans="12:12" x14ac:dyDescent="0.25">
      <c r="L7088" s="60"/>
    </row>
    <row r="7089" spans="12:12" x14ac:dyDescent="0.25">
      <c r="L7089" s="60"/>
    </row>
    <row r="7090" spans="12:12" x14ac:dyDescent="0.25">
      <c r="L7090" s="60"/>
    </row>
    <row r="7091" spans="12:12" x14ac:dyDescent="0.25">
      <c r="L7091" s="60"/>
    </row>
    <row r="7092" spans="12:12" x14ac:dyDescent="0.25">
      <c r="L7092" s="60"/>
    </row>
    <row r="7093" spans="12:12" x14ac:dyDescent="0.25">
      <c r="L7093" s="60"/>
    </row>
    <row r="7094" spans="12:12" x14ac:dyDescent="0.25">
      <c r="L7094" s="60"/>
    </row>
    <row r="7095" spans="12:12" x14ac:dyDescent="0.25">
      <c r="L7095" s="60"/>
    </row>
    <row r="7096" spans="12:12" x14ac:dyDescent="0.25">
      <c r="L7096" s="60"/>
    </row>
    <row r="7097" spans="12:12" x14ac:dyDescent="0.25">
      <c r="L7097" s="60"/>
    </row>
    <row r="7098" spans="12:12" x14ac:dyDescent="0.25">
      <c r="L7098" s="60"/>
    </row>
    <row r="7099" spans="12:12" x14ac:dyDescent="0.25">
      <c r="L7099" s="60"/>
    </row>
    <row r="7100" spans="12:12" x14ac:dyDescent="0.25">
      <c r="L7100" s="60"/>
    </row>
    <row r="7101" spans="12:12" x14ac:dyDescent="0.25">
      <c r="L7101" s="60"/>
    </row>
    <row r="7102" spans="12:12" x14ac:dyDescent="0.25">
      <c r="L7102" s="60"/>
    </row>
    <row r="7103" spans="12:12" x14ac:dyDescent="0.25">
      <c r="L7103" s="60"/>
    </row>
    <row r="7104" spans="12:12" x14ac:dyDescent="0.25">
      <c r="L7104" s="60"/>
    </row>
    <row r="7105" spans="12:12" x14ac:dyDescent="0.25">
      <c r="L7105" s="60"/>
    </row>
    <row r="7106" spans="12:12" x14ac:dyDescent="0.25">
      <c r="L7106" s="60"/>
    </row>
    <row r="7107" spans="12:12" x14ac:dyDescent="0.25">
      <c r="L7107" s="60"/>
    </row>
    <row r="7108" spans="12:12" x14ac:dyDescent="0.25">
      <c r="L7108" s="60"/>
    </row>
    <row r="7109" spans="12:12" x14ac:dyDescent="0.25">
      <c r="L7109" s="60"/>
    </row>
    <row r="7110" spans="12:12" x14ac:dyDescent="0.25">
      <c r="L7110" s="60"/>
    </row>
    <row r="7111" spans="12:12" x14ac:dyDescent="0.25">
      <c r="L7111" s="60"/>
    </row>
    <row r="7112" spans="12:12" x14ac:dyDescent="0.25">
      <c r="L7112" s="60"/>
    </row>
    <row r="7113" spans="12:12" x14ac:dyDescent="0.25">
      <c r="L7113" s="60"/>
    </row>
    <row r="7114" spans="12:12" x14ac:dyDescent="0.25">
      <c r="L7114" s="60"/>
    </row>
    <row r="7115" spans="12:12" x14ac:dyDescent="0.25">
      <c r="L7115" s="60"/>
    </row>
    <row r="7116" spans="12:12" x14ac:dyDescent="0.25">
      <c r="L7116" s="60"/>
    </row>
    <row r="7117" spans="12:12" x14ac:dyDescent="0.25">
      <c r="L7117" s="60"/>
    </row>
    <row r="7118" spans="12:12" x14ac:dyDescent="0.25">
      <c r="L7118" s="60"/>
    </row>
    <row r="7119" spans="12:12" x14ac:dyDescent="0.25">
      <c r="L7119" s="60"/>
    </row>
    <row r="7120" spans="12:12" x14ac:dyDescent="0.25">
      <c r="L7120" s="60"/>
    </row>
    <row r="7121" spans="12:12" x14ac:dyDescent="0.25">
      <c r="L7121" s="60"/>
    </row>
    <row r="7122" spans="12:12" x14ac:dyDescent="0.25">
      <c r="L7122" s="60"/>
    </row>
    <row r="7123" spans="12:12" x14ac:dyDescent="0.25">
      <c r="L7123" s="60"/>
    </row>
    <row r="7124" spans="12:12" x14ac:dyDescent="0.25">
      <c r="L7124" s="60"/>
    </row>
    <row r="7125" spans="12:12" x14ac:dyDescent="0.25">
      <c r="L7125" s="60"/>
    </row>
    <row r="7126" spans="12:12" x14ac:dyDescent="0.25">
      <c r="L7126" s="60"/>
    </row>
    <row r="7127" spans="12:12" x14ac:dyDescent="0.25">
      <c r="L7127" s="60"/>
    </row>
    <row r="7128" spans="12:12" x14ac:dyDescent="0.25">
      <c r="L7128" s="60"/>
    </row>
    <row r="7129" spans="12:12" x14ac:dyDescent="0.25">
      <c r="L7129" s="60"/>
    </row>
    <row r="7130" spans="12:12" x14ac:dyDescent="0.25">
      <c r="L7130" s="60"/>
    </row>
    <row r="7131" spans="12:12" x14ac:dyDescent="0.25">
      <c r="L7131" s="60"/>
    </row>
    <row r="7132" spans="12:12" x14ac:dyDescent="0.25">
      <c r="L7132" s="60"/>
    </row>
    <row r="7133" spans="12:12" x14ac:dyDescent="0.25">
      <c r="L7133" s="60"/>
    </row>
    <row r="7134" spans="12:12" x14ac:dyDescent="0.25">
      <c r="L7134" s="60"/>
    </row>
    <row r="7135" spans="12:12" x14ac:dyDescent="0.25">
      <c r="L7135" s="60"/>
    </row>
    <row r="7136" spans="12:12" x14ac:dyDescent="0.25">
      <c r="L7136" s="60"/>
    </row>
    <row r="7137" spans="12:12" x14ac:dyDescent="0.25">
      <c r="L7137" s="60"/>
    </row>
    <row r="7138" spans="12:12" x14ac:dyDescent="0.25">
      <c r="L7138" s="60"/>
    </row>
    <row r="7139" spans="12:12" x14ac:dyDescent="0.25">
      <c r="L7139" s="60"/>
    </row>
    <row r="7140" spans="12:12" x14ac:dyDescent="0.25">
      <c r="L7140" s="60"/>
    </row>
    <row r="7141" spans="12:12" x14ac:dyDescent="0.25">
      <c r="L7141" s="60"/>
    </row>
    <row r="7142" spans="12:12" x14ac:dyDescent="0.25">
      <c r="L7142" s="60"/>
    </row>
    <row r="7143" spans="12:12" x14ac:dyDescent="0.25">
      <c r="L7143" s="60"/>
    </row>
    <row r="7144" spans="12:12" x14ac:dyDescent="0.25">
      <c r="L7144" s="60"/>
    </row>
    <row r="7145" spans="12:12" x14ac:dyDescent="0.25">
      <c r="L7145" s="60"/>
    </row>
    <row r="7146" spans="12:12" x14ac:dyDescent="0.25">
      <c r="L7146" s="60"/>
    </row>
    <row r="7147" spans="12:12" x14ac:dyDescent="0.25">
      <c r="L7147" s="60"/>
    </row>
    <row r="7148" spans="12:12" x14ac:dyDescent="0.25">
      <c r="L7148" s="60"/>
    </row>
    <row r="7149" spans="12:12" x14ac:dyDescent="0.25">
      <c r="L7149" s="60"/>
    </row>
    <row r="7150" spans="12:12" x14ac:dyDescent="0.25">
      <c r="L7150" s="60"/>
    </row>
    <row r="7151" spans="12:12" x14ac:dyDescent="0.25">
      <c r="L7151" s="60"/>
    </row>
    <row r="7152" spans="12:12" x14ac:dyDescent="0.25">
      <c r="L7152" s="60"/>
    </row>
    <row r="7153" spans="12:12" x14ac:dyDescent="0.25">
      <c r="L7153" s="60"/>
    </row>
    <row r="7154" spans="12:12" x14ac:dyDescent="0.25">
      <c r="L7154" s="60"/>
    </row>
    <row r="7155" spans="12:12" x14ac:dyDescent="0.25">
      <c r="L7155" s="60"/>
    </row>
    <row r="7156" spans="12:12" x14ac:dyDescent="0.25">
      <c r="L7156" s="60"/>
    </row>
    <row r="7157" spans="12:12" x14ac:dyDescent="0.25">
      <c r="L7157" s="60"/>
    </row>
    <row r="7158" spans="12:12" x14ac:dyDescent="0.25">
      <c r="L7158" s="60"/>
    </row>
    <row r="7159" spans="12:12" x14ac:dyDescent="0.25">
      <c r="L7159" s="60"/>
    </row>
    <row r="7160" spans="12:12" x14ac:dyDescent="0.25">
      <c r="L7160" s="60"/>
    </row>
    <row r="7161" spans="12:12" x14ac:dyDescent="0.25">
      <c r="L7161" s="60"/>
    </row>
    <row r="7162" spans="12:12" x14ac:dyDescent="0.25">
      <c r="L7162" s="60"/>
    </row>
    <row r="7163" spans="12:12" x14ac:dyDescent="0.25">
      <c r="L7163" s="60"/>
    </row>
    <row r="7164" spans="12:12" x14ac:dyDescent="0.25">
      <c r="L7164" s="60"/>
    </row>
    <row r="7165" spans="12:12" x14ac:dyDescent="0.25">
      <c r="L7165" s="60"/>
    </row>
    <row r="7166" spans="12:12" x14ac:dyDescent="0.25">
      <c r="L7166" s="60"/>
    </row>
    <row r="7167" spans="12:12" x14ac:dyDescent="0.25">
      <c r="L7167" s="60"/>
    </row>
    <row r="7168" spans="12:12" x14ac:dyDescent="0.25">
      <c r="L7168" s="60"/>
    </row>
    <row r="7169" spans="12:12" x14ac:dyDescent="0.25">
      <c r="L7169" s="60"/>
    </row>
    <row r="7170" spans="12:12" x14ac:dyDescent="0.25">
      <c r="L7170" s="60"/>
    </row>
    <row r="7171" spans="12:12" x14ac:dyDescent="0.25">
      <c r="L7171" s="60"/>
    </row>
    <row r="7172" spans="12:12" x14ac:dyDescent="0.25">
      <c r="L7172" s="60"/>
    </row>
    <row r="7173" spans="12:12" x14ac:dyDescent="0.25">
      <c r="L7173" s="60"/>
    </row>
    <row r="7174" spans="12:12" x14ac:dyDescent="0.25">
      <c r="L7174" s="60"/>
    </row>
    <row r="7175" spans="12:12" x14ac:dyDescent="0.25">
      <c r="L7175" s="60"/>
    </row>
    <row r="7176" spans="12:12" x14ac:dyDescent="0.25">
      <c r="L7176" s="60"/>
    </row>
    <row r="7177" spans="12:12" x14ac:dyDescent="0.25">
      <c r="L7177" s="60"/>
    </row>
    <row r="7178" spans="12:12" x14ac:dyDescent="0.25">
      <c r="L7178" s="60"/>
    </row>
    <row r="7179" spans="12:12" x14ac:dyDescent="0.25">
      <c r="L7179" s="60"/>
    </row>
    <row r="7180" spans="12:12" x14ac:dyDescent="0.25">
      <c r="L7180" s="60"/>
    </row>
    <row r="7181" spans="12:12" x14ac:dyDescent="0.25">
      <c r="L7181" s="60"/>
    </row>
    <row r="7182" spans="12:12" x14ac:dyDescent="0.25">
      <c r="L7182" s="60"/>
    </row>
    <row r="7183" spans="12:12" x14ac:dyDescent="0.25">
      <c r="L7183" s="60"/>
    </row>
    <row r="7184" spans="12:12" x14ac:dyDescent="0.25">
      <c r="L7184" s="60"/>
    </row>
    <row r="7185" spans="12:12" x14ac:dyDescent="0.25">
      <c r="L7185" s="60"/>
    </row>
    <row r="7186" spans="12:12" x14ac:dyDescent="0.25">
      <c r="L7186" s="60"/>
    </row>
    <row r="7187" spans="12:12" x14ac:dyDescent="0.25">
      <c r="L7187" s="60"/>
    </row>
    <row r="7188" spans="12:12" x14ac:dyDescent="0.25">
      <c r="L7188" s="60"/>
    </row>
    <row r="7189" spans="12:12" x14ac:dyDescent="0.25">
      <c r="L7189" s="60"/>
    </row>
    <row r="7190" spans="12:12" x14ac:dyDescent="0.25">
      <c r="L7190" s="60"/>
    </row>
    <row r="7191" spans="12:12" x14ac:dyDescent="0.25">
      <c r="L7191" s="60"/>
    </row>
    <row r="7192" spans="12:12" x14ac:dyDescent="0.25">
      <c r="L7192" s="60"/>
    </row>
    <row r="7193" spans="12:12" x14ac:dyDescent="0.25">
      <c r="L7193" s="60"/>
    </row>
    <row r="7194" spans="12:12" x14ac:dyDescent="0.25">
      <c r="L7194" s="60"/>
    </row>
    <row r="7195" spans="12:12" x14ac:dyDescent="0.25">
      <c r="L7195" s="60"/>
    </row>
    <row r="7196" spans="12:12" x14ac:dyDescent="0.25">
      <c r="L7196" s="60"/>
    </row>
    <row r="7197" spans="12:12" x14ac:dyDescent="0.25">
      <c r="L7197" s="60"/>
    </row>
    <row r="7198" spans="12:12" x14ac:dyDescent="0.25">
      <c r="L7198" s="60"/>
    </row>
    <row r="7199" spans="12:12" x14ac:dyDescent="0.25">
      <c r="L7199" s="60"/>
    </row>
    <row r="7200" spans="12:12" x14ac:dyDescent="0.25">
      <c r="L7200" s="60"/>
    </row>
    <row r="7201" spans="12:12" x14ac:dyDescent="0.25">
      <c r="L7201" s="60"/>
    </row>
    <row r="7202" spans="12:12" x14ac:dyDescent="0.25">
      <c r="L7202" s="60"/>
    </row>
    <row r="7203" spans="12:12" x14ac:dyDescent="0.25">
      <c r="L7203" s="60"/>
    </row>
    <row r="7204" spans="12:12" x14ac:dyDescent="0.25">
      <c r="L7204" s="60"/>
    </row>
    <row r="7205" spans="12:12" x14ac:dyDescent="0.25">
      <c r="L7205" s="60"/>
    </row>
    <row r="7206" spans="12:12" x14ac:dyDescent="0.25">
      <c r="L7206" s="60"/>
    </row>
    <row r="7207" spans="12:12" x14ac:dyDescent="0.25">
      <c r="L7207" s="60"/>
    </row>
    <row r="7208" spans="12:12" x14ac:dyDescent="0.25">
      <c r="L7208" s="60"/>
    </row>
    <row r="7209" spans="12:12" x14ac:dyDescent="0.25">
      <c r="L7209" s="60"/>
    </row>
    <row r="7210" spans="12:12" x14ac:dyDescent="0.25">
      <c r="L7210" s="60"/>
    </row>
    <row r="7211" spans="12:12" x14ac:dyDescent="0.25">
      <c r="L7211" s="60"/>
    </row>
    <row r="7212" spans="12:12" x14ac:dyDescent="0.25">
      <c r="L7212" s="60"/>
    </row>
    <row r="7213" spans="12:12" x14ac:dyDescent="0.25">
      <c r="L7213" s="60"/>
    </row>
    <row r="7214" spans="12:12" x14ac:dyDescent="0.25">
      <c r="L7214" s="60"/>
    </row>
    <row r="7215" spans="12:12" x14ac:dyDescent="0.25">
      <c r="L7215" s="60"/>
    </row>
    <row r="7216" spans="12:12" x14ac:dyDescent="0.25">
      <c r="L7216" s="60"/>
    </row>
    <row r="7217" spans="12:12" x14ac:dyDescent="0.25">
      <c r="L7217" s="60"/>
    </row>
    <row r="7218" spans="12:12" x14ac:dyDescent="0.25">
      <c r="L7218" s="60"/>
    </row>
    <row r="7219" spans="12:12" x14ac:dyDescent="0.25">
      <c r="L7219" s="60"/>
    </row>
    <row r="7220" spans="12:12" x14ac:dyDescent="0.25">
      <c r="L7220" s="60"/>
    </row>
    <row r="7221" spans="12:12" x14ac:dyDescent="0.25">
      <c r="L7221" s="60"/>
    </row>
    <row r="7222" spans="12:12" x14ac:dyDescent="0.25">
      <c r="L7222" s="60"/>
    </row>
    <row r="7223" spans="12:12" x14ac:dyDescent="0.25">
      <c r="L7223" s="60"/>
    </row>
    <row r="7224" spans="12:12" x14ac:dyDescent="0.25">
      <c r="L7224" s="60"/>
    </row>
    <row r="7225" spans="12:12" x14ac:dyDescent="0.25">
      <c r="L7225" s="60"/>
    </row>
    <row r="7226" spans="12:12" x14ac:dyDescent="0.25">
      <c r="L7226" s="60"/>
    </row>
    <row r="7227" spans="12:12" x14ac:dyDescent="0.25">
      <c r="L7227" s="60"/>
    </row>
    <row r="7228" spans="12:12" x14ac:dyDescent="0.25">
      <c r="L7228" s="60"/>
    </row>
    <row r="7229" spans="12:12" x14ac:dyDescent="0.25">
      <c r="L7229" s="60"/>
    </row>
    <row r="7230" spans="12:12" x14ac:dyDescent="0.25">
      <c r="L7230" s="60"/>
    </row>
    <row r="7231" spans="12:12" x14ac:dyDescent="0.25">
      <c r="L7231" s="60"/>
    </row>
    <row r="7232" spans="12:12" x14ac:dyDescent="0.25">
      <c r="L7232" s="60"/>
    </row>
    <row r="7233" spans="12:12" x14ac:dyDescent="0.25">
      <c r="L7233" s="60"/>
    </row>
    <row r="7234" spans="12:12" x14ac:dyDescent="0.25">
      <c r="L7234" s="60"/>
    </row>
    <row r="7235" spans="12:12" x14ac:dyDescent="0.25">
      <c r="L7235" s="60"/>
    </row>
    <row r="7236" spans="12:12" x14ac:dyDescent="0.25">
      <c r="L7236" s="60"/>
    </row>
    <row r="7237" spans="12:12" x14ac:dyDescent="0.25">
      <c r="L7237" s="60"/>
    </row>
    <row r="7238" spans="12:12" x14ac:dyDescent="0.25">
      <c r="L7238" s="60"/>
    </row>
    <row r="7239" spans="12:12" x14ac:dyDescent="0.25">
      <c r="L7239" s="60"/>
    </row>
    <row r="7240" spans="12:12" x14ac:dyDescent="0.25">
      <c r="L7240" s="60"/>
    </row>
    <row r="7241" spans="12:12" x14ac:dyDescent="0.25">
      <c r="L7241" s="60"/>
    </row>
    <row r="7242" spans="12:12" x14ac:dyDescent="0.25">
      <c r="L7242" s="60"/>
    </row>
    <row r="7243" spans="12:12" x14ac:dyDescent="0.25">
      <c r="L7243" s="60"/>
    </row>
    <row r="7244" spans="12:12" x14ac:dyDescent="0.25">
      <c r="L7244" s="60"/>
    </row>
    <row r="7245" spans="12:12" x14ac:dyDescent="0.25">
      <c r="L7245" s="60"/>
    </row>
    <row r="7246" spans="12:12" x14ac:dyDescent="0.25">
      <c r="L7246" s="60"/>
    </row>
    <row r="7247" spans="12:12" x14ac:dyDescent="0.25">
      <c r="L7247" s="60"/>
    </row>
    <row r="7248" spans="12:12" x14ac:dyDescent="0.25">
      <c r="L7248" s="60"/>
    </row>
    <row r="7249" spans="12:12" x14ac:dyDescent="0.25">
      <c r="L7249" s="60"/>
    </row>
    <row r="7250" spans="12:12" x14ac:dyDescent="0.25">
      <c r="L7250" s="60"/>
    </row>
    <row r="7251" spans="12:12" x14ac:dyDescent="0.25">
      <c r="L7251" s="60"/>
    </row>
    <row r="7252" spans="12:12" x14ac:dyDescent="0.25">
      <c r="L7252" s="60"/>
    </row>
    <row r="7253" spans="12:12" x14ac:dyDescent="0.25">
      <c r="L7253" s="60"/>
    </row>
    <row r="7254" spans="12:12" x14ac:dyDescent="0.25">
      <c r="L7254" s="60"/>
    </row>
    <row r="7255" spans="12:12" x14ac:dyDescent="0.25">
      <c r="L7255" s="60"/>
    </row>
    <row r="7256" spans="12:12" x14ac:dyDescent="0.25">
      <c r="L7256" s="60"/>
    </row>
    <row r="7257" spans="12:12" x14ac:dyDescent="0.25">
      <c r="L7257" s="60"/>
    </row>
    <row r="7258" spans="12:12" x14ac:dyDescent="0.25">
      <c r="L7258" s="60"/>
    </row>
    <row r="7259" spans="12:12" x14ac:dyDescent="0.25">
      <c r="L7259" s="60"/>
    </row>
    <row r="7260" spans="12:12" x14ac:dyDescent="0.25">
      <c r="L7260" s="60"/>
    </row>
    <row r="7261" spans="12:12" x14ac:dyDescent="0.25">
      <c r="L7261" s="60"/>
    </row>
    <row r="7262" spans="12:12" x14ac:dyDescent="0.25">
      <c r="L7262" s="60"/>
    </row>
    <row r="7263" spans="12:12" x14ac:dyDescent="0.25">
      <c r="L7263" s="60"/>
    </row>
    <row r="7264" spans="12:12" x14ac:dyDescent="0.25">
      <c r="L7264" s="60"/>
    </row>
    <row r="7265" spans="12:12" x14ac:dyDescent="0.25">
      <c r="L7265" s="60"/>
    </row>
    <row r="7266" spans="12:12" x14ac:dyDescent="0.25">
      <c r="L7266" s="60"/>
    </row>
    <row r="7267" spans="12:12" x14ac:dyDescent="0.25">
      <c r="L7267" s="60"/>
    </row>
    <row r="7268" spans="12:12" x14ac:dyDescent="0.25">
      <c r="L7268" s="60"/>
    </row>
    <row r="7269" spans="12:12" x14ac:dyDescent="0.25">
      <c r="L7269" s="60"/>
    </row>
    <row r="7270" spans="12:12" x14ac:dyDescent="0.25">
      <c r="L7270" s="60"/>
    </row>
    <row r="7271" spans="12:12" x14ac:dyDescent="0.25">
      <c r="L7271" s="60"/>
    </row>
    <row r="7272" spans="12:12" x14ac:dyDescent="0.25">
      <c r="L7272" s="60"/>
    </row>
    <row r="7273" spans="12:12" x14ac:dyDescent="0.25">
      <c r="L7273" s="60"/>
    </row>
    <row r="7274" spans="12:12" x14ac:dyDescent="0.25">
      <c r="L7274" s="60"/>
    </row>
    <row r="7275" spans="12:12" x14ac:dyDescent="0.25">
      <c r="L7275" s="60"/>
    </row>
    <row r="7276" spans="12:12" x14ac:dyDescent="0.25">
      <c r="L7276" s="60"/>
    </row>
    <row r="7277" spans="12:12" x14ac:dyDescent="0.25">
      <c r="L7277" s="60"/>
    </row>
    <row r="7278" spans="12:12" x14ac:dyDescent="0.25">
      <c r="L7278" s="60"/>
    </row>
    <row r="7279" spans="12:12" x14ac:dyDescent="0.25">
      <c r="L7279" s="60"/>
    </row>
    <row r="7280" spans="12:12" x14ac:dyDescent="0.25">
      <c r="L7280" s="60"/>
    </row>
    <row r="7281" spans="12:12" x14ac:dyDescent="0.25">
      <c r="L7281" s="60"/>
    </row>
    <row r="7282" spans="12:12" x14ac:dyDescent="0.25">
      <c r="L7282" s="60"/>
    </row>
    <row r="7283" spans="12:12" x14ac:dyDescent="0.25">
      <c r="L7283" s="60"/>
    </row>
    <row r="7284" spans="12:12" x14ac:dyDescent="0.25">
      <c r="L7284" s="60"/>
    </row>
    <row r="7285" spans="12:12" x14ac:dyDescent="0.25">
      <c r="L7285" s="60"/>
    </row>
    <row r="7286" spans="12:12" x14ac:dyDescent="0.25">
      <c r="L7286" s="60"/>
    </row>
    <row r="7287" spans="12:12" x14ac:dyDescent="0.25">
      <c r="L7287" s="60"/>
    </row>
    <row r="7288" spans="12:12" x14ac:dyDescent="0.25">
      <c r="L7288" s="60"/>
    </row>
    <row r="7289" spans="12:12" x14ac:dyDescent="0.25">
      <c r="L7289" s="60"/>
    </row>
    <row r="7290" spans="12:12" x14ac:dyDescent="0.25">
      <c r="L7290" s="60"/>
    </row>
    <row r="7291" spans="12:12" x14ac:dyDescent="0.25">
      <c r="L7291" s="60"/>
    </row>
    <row r="7292" spans="12:12" x14ac:dyDescent="0.25">
      <c r="L7292" s="60"/>
    </row>
    <row r="7293" spans="12:12" x14ac:dyDescent="0.25">
      <c r="L7293" s="60"/>
    </row>
    <row r="7294" spans="12:12" x14ac:dyDescent="0.25">
      <c r="L7294" s="60"/>
    </row>
    <row r="7295" spans="12:12" x14ac:dyDescent="0.25">
      <c r="L7295" s="60"/>
    </row>
    <row r="7296" spans="12:12" x14ac:dyDescent="0.25">
      <c r="L7296" s="60"/>
    </row>
    <row r="7297" spans="12:12" x14ac:dyDescent="0.25">
      <c r="L7297" s="60"/>
    </row>
    <row r="7298" spans="12:12" x14ac:dyDescent="0.25">
      <c r="L7298" s="60"/>
    </row>
    <row r="7299" spans="12:12" x14ac:dyDescent="0.25">
      <c r="L7299" s="60"/>
    </row>
    <row r="7300" spans="12:12" x14ac:dyDescent="0.25">
      <c r="L7300" s="60"/>
    </row>
    <row r="7301" spans="12:12" x14ac:dyDescent="0.25">
      <c r="L7301" s="60"/>
    </row>
    <row r="7302" spans="12:12" x14ac:dyDescent="0.25">
      <c r="L7302" s="60"/>
    </row>
    <row r="7303" spans="12:12" x14ac:dyDescent="0.25">
      <c r="L7303" s="60"/>
    </row>
    <row r="7304" spans="12:12" x14ac:dyDescent="0.25">
      <c r="L7304" s="60"/>
    </row>
    <row r="7305" spans="12:12" x14ac:dyDescent="0.25">
      <c r="L7305" s="60"/>
    </row>
    <row r="7306" spans="12:12" x14ac:dyDescent="0.25">
      <c r="L7306" s="60"/>
    </row>
    <row r="7307" spans="12:12" x14ac:dyDescent="0.25">
      <c r="L7307" s="60"/>
    </row>
    <row r="7308" spans="12:12" x14ac:dyDescent="0.25">
      <c r="L7308" s="60"/>
    </row>
    <row r="7309" spans="12:12" x14ac:dyDescent="0.25">
      <c r="L7309" s="60"/>
    </row>
    <row r="7310" spans="12:12" x14ac:dyDescent="0.25">
      <c r="L7310" s="60"/>
    </row>
    <row r="7311" spans="12:12" x14ac:dyDescent="0.25">
      <c r="L7311" s="60"/>
    </row>
    <row r="7312" spans="12:12" x14ac:dyDescent="0.25">
      <c r="L7312" s="60"/>
    </row>
    <row r="7313" spans="12:12" x14ac:dyDescent="0.25">
      <c r="L7313" s="60"/>
    </row>
    <row r="7314" spans="12:12" x14ac:dyDescent="0.25">
      <c r="L7314" s="60"/>
    </row>
    <row r="7315" spans="12:12" x14ac:dyDescent="0.25">
      <c r="L7315" s="60"/>
    </row>
    <row r="7316" spans="12:12" x14ac:dyDescent="0.25">
      <c r="L7316" s="60"/>
    </row>
    <row r="7317" spans="12:12" x14ac:dyDescent="0.25">
      <c r="L7317" s="60"/>
    </row>
    <row r="7318" spans="12:12" x14ac:dyDescent="0.25">
      <c r="L7318" s="60"/>
    </row>
    <row r="7319" spans="12:12" x14ac:dyDescent="0.25">
      <c r="L7319" s="60"/>
    </row>
    <row r="7320" spans="12:12" x14ac:dyDescent="0.25">
      <c r="L7320" s="60"/>
    </row>
    <row r="7321" spans="12:12" x14ac:dyDescent="0.25">
      <c r="L7321" s="60"/>
    </row>
    <row r="7322" spans="12:12" x14ac:dyDescent="0.25">
      <c r="L7322" s="60"/>
    </row>
    <row r="7323" spans="12:12" x14ac:dyDescent="0.25">
      <c r="L7323" s="60"/>
    </row>
    <row r="7324" spans="12:12" x14ac:dyDescent="0.25">
      <c r="L7324" s="60"/>
    </row>
    <row r="7325" spans="12:12" x14ac:dyDescent="0.25">
      <c r="L7325" s="60"/>
    </row>
    <row r="7326" spans="12:12" x14ac:dyDescent="0.25">
      <c r="L7326" s="60"/>
    </row>
    <row r="7327" spans="12:12" x14ac:dyDescent="0.25">
      <c r="L7327" s="60"/>
    </row>
    <row r="7328" spans="12:12" x14ac:dyDescent="0.25">
      <c r="L7328" s="60"/>
    </row>
    <row r="7329" spans="12:12" x14ac:dyDescent="0.25">
      <c r="L7329" s="60"/>
    </row>
    <row r="7330" spans="12:12" x14ac:dyDescent="0.25">
      <c r="L7330" s="60"/>
    </row>
    <row r="7331" spans="12:12" x14ac:dyDescent="0.25">
      <c r="L7331" s="60"/>
    </row>
    <row r="7332" spans="12:12" x14ac:dyDescent="0.25">
      <c r="L7332" s="60"/>
    </row>
    <row r="7333" spans="12:12" x14ac:dyDescent="0.25">
      <c r="L7333" s="60"/>
    </row>
    <row r="7334" spans="12:12" x14ac:dyDescent="0.25">
      <c r="L7334" s="60"/>
    </row>
    <row r="7335" spans="12:12" x14ac:dyDescent="0.25">
      <c r="L7335" s="60"/>
    </row>
    <row r="7336" spans="12:12" x14ac:dyDescent="0.25">
      <c r="L7336" s="60"/>
    </row>
    <row r="7337" spans="12:12" x14ac:dyDescent="0.25">
      <c r="L7337" s="60"/>
    </row>
    <row r="7338" spans="12:12" x14ac:dyDescent="0.25">
      <c r="L7338" s="60"/>
    </row>
    <row r="7339" spans="12:12" x14ac:dyDescent="0.25">
      <c r="L7339" s="60"/>
    </row>
    <row r="7340" spans="12:12" x14ac:dyDescent="0.25">
      <c r="L7340" s="60"/>
    </row>
    <row r="7341" spans="12:12" x14ac:dyDescent="0.25">
      <c r="L7341" s="60"/>
    </row>
    <row r="7342" spans="12:12" x14ac:dyDescent="0.25">
      <c r="L7342" s="60"/>
    </row>
    <row r="7343" spans="12:12" x14ac:dyDescent="0.25">
      <c r="L7343" s="60"/>
    </row>
    <row r="7344" spans="12:12" x14ac:dyDescent="0.25">
      <c r="L7344" s="60"/>
    </row>
    <row r="7345" spans="12:12" x14ac:dyDescent="0.25">
      <c r="L7345" s="60"/>
    </row>
    <row r="7346" spans="12:12" x14ac:dyDescent="0.25">
      <c r="L7346" s="60"/>
    </row>
    <row r="7347" spans="12:12" x14ac:dyDescent="0.25">
      <c r="L7347" s="60"/>
    </row>
    <row r="7348" spans="12:12" x14ac:dyDescent="0.25">
      <c r="L7348" s="60"/>
    </row>
    <row r="7349" spans="12:12" x14ac:dyDescent="0.25">
      <c r="L7349" s="60"/>
    </row>
    <row r="7350" spans="12:12" x14ac:dyDescent="0.25">
      <c r="L7350" s="60"/>
    </row>
    <row r="7351" spans="12:12" x14ac:dyDescent="0.25">
      <c r="L7351" s="60"/>
    </row>
    <row r="7352" spans="12:12" x14ac:dyDescent="0.25">
      <c r="L7352" s="60"/>
    </row>
    <row r="7353" spans="12:12" x14ac:dyDescent="0.25">
      <c r="L7353" s="60"/>
    </row>
    <row r="7354" spans="12:12" x14ac:dyDescent="0.25">
      <c r="L7354" s="60"/>
    </row>
    <row r="7355" spans="12:12" x14ac:dyDescent="0.25">
      <c r="L7355" s="60"/>
    </row>
    <row r="7356" spans="12:12" x14ac:dyDescent="0.25">
      <c r="L7356" s="60"/>
    </row>
    <row r="7357" spans="12:12" x14ac:dyDescent="0.25">
      <c r="L7357" s="60"/>
    </row>
    <row r="7358" spans="12:12" x14ac:dyDescent="0.25">
      <c r="L7358" s="60"/>
    </row>
    <row r="7359" spans="12:12" x14ac:dyDescent="0.25">
      <c r="L7359" s="60"/>
    </row>
    <row r="7360" spans="12:12" x14ac:dyDescent="0.25">
      <c r="L7360" s="60"/>
    </row>
    <row r="7361" spans="12:12" x14ac:dyDescent="0.25">
      <c r="L7361" s="60"/>
    </row>
    <row r="7362" spans="12:12" x14ac:dyDescent="0.25">
      <c r="L7362" s="60"/>
    </row>
    <row r="7363" spans="12:12" x14ac:dyDescent="0.25">
      <c r="L7363" s="60"/>
    </row>
    <row r="7364" spans="12:12" x14ac:dyDescent="0.25">
      <c r="L7364" s="60"/>
    </row>
    <row r="7365" spans="12:12" x14ac:dyDescent="0.25">
      <c r="L7365" s="60"/>
    </row>
    <row r="7366" spans="12:12" x14ac:dyDescent="0.25">
      <c r="L7366" s="60"/>
    </row>
    <row r="7367" spans="12:12" x14ac:dyDescent="0.25">
      <c r="L7367" s="60"/>
    </row>
    <row r="7368" spans="12:12" x14ac:dyDescent="0.25">
      <c r="L7368" s="60"/>
    </row>
    <row r="7369" spans="12:12" x14ac:dyDescent="0.25">
      <c r="L7369" s="60"/>
    </row>
    <row r="7370" spans="12:12" x14ac:dyDescent="0.25">
      <c r="L7370" s="60"/>
    </row>
    <row r="7371" spans="12:12" x14ac:dyDescent="0.25">
      <c r="L7371" s="60"/>
    </row>
    <row r="7372" spans="12:12" x14ac:dyDescent="0.25">
      <c r="L7372" s="60"/>
    </row>
    <row r="7373" spans="12:12" x14ac:dyDescent="0.25">
      <c r="L7373" s="60"/>
    </row>
    <row r="7374" spans="12:12" x14ac:dyDescent="0.25">
      <c r="L7374" s="60"/>
    </row>
    <row r="7375" spans="12:12" x14ac:dyDescent="0.25">
      <c r="L7375" s="60"/>
    </row>
    <row r="7376" spans="12:12" x14ac:dyDescent="0.25">
      <c r="L7376" s="60"/>
    </row>
    <row r="7377" spans="12:12" x14ac:dyDescent="0.25">
      <c r="L7377" s="60"/>
    </row>
    <row r="7378" spans="12:12" x14ac:dyDescent="0.25">
      <c r="L7378" s="60"/>
    </row>
    <row r="7379" spans="12:12" x14ac:dyDescent="0.25">
      <c r="L7379" s="60"/>
    </row>
    <row r="7380" spans="12:12" x14ac:dyDescent="0.25">
      <c r="L7380" s="60"/>
    </row>
    <row r="7381" spans="12:12" x14ac:dyDescent="0.25">
      <c r="L7381" s="60"/>
    </row>
    <row r="7382" spans="12:12" x14ac:dyDescent="0.25">
      <c r="L7382" s="60"/>
    </row>
    <row r="7383" spans="12:12" x14ac:dyDescent="0.25">
      <c r="L7383" s="60"/>
    </row>
    <row r="7384" spans="12:12" x14ac:dyDescent="0.25">
      <c r="L7384" s="60"/>
    </row>
    <row r="7385" spans="12:12" x14ac:dyDescent="0.25">
      <c r="L7385" s="60"/>
    </row>
    <row r="7386" spans="12:12" x14ac:dyDescent="0.25">
      <c r="L7386" s="60"/>
    </row>
    <row r="7387" spans="12:12" x14ac:dyDescent="0.25">
      <c r="L7387" s="60"/>
    </row>
    <row r="7388" spans="12:12" x14ac:dyDescent="0.25">
      <c r="L7388" s="60"/>
    </row>
    <row r="7389" spans="12:12" x14ac:dyDescent="0.25">
      <c r="L7389" s="60"/>
    </row>
    <row r="7390" spans="12:12" x14ac:dyDescent="0.25">
      <c r="L7390" s="60"/>
    </row>
    <row r="7391" spans="12:12" x14ac:dyDescent="0.25">
      <c r="L7391" s="60"/>
    </row>
    <row r="7392" spans="12:12" x14ac:dyDescent="0.25">
      <c r="L7392" s="60"/>
    </row>
    <row r="7393" spans="12:12" x14ac:dyDescent="0.25">
      <c r="L7393" s="60"/>
    </row>
    <row r="7394" spans="12:12" x14ac:dyDescent="0.25">
      <c r="L7394" s="60"/>
    </row>
    <row r="7395" spans="12:12" x14ac:dyDescent="0.25">
      <c r="L7395" s="60"/>
    </row>
    <row r="7396" spans="12:12" x14ac:dyDescent="0.25">
      <c r="L7396" s="60"/>
    </row>
    <row r="7397" spans="12:12" x14ac:dyDescent="0.25">
      <c r="L7397" s="60"/>
    </row>
    <row r="7398" spans="12:12" x14ac:dyDescent="0.25">
      <c r="L7398" s="60"/>
    </row>
    <row r="7399" spans="12:12" x14ac:dyDescent="0.25">
      <c r="L7399" s="60"/>
    </row>
    <row r="7400" spans="12:12" x14ac:dyDescent="0.25">
      <c r="L7400" s="60"/>
    </row>
    <row r="7401" spans="12:12" x14ac:dyDescent="0.25">
      <c r="L7401" s="60"/>
    </row>
    <row r="7402" spans="12:12" x14ac:dyDescent="0.25">
      <c r="L7402" s="60"/>
    </row>
    <row r="7403" spans="12:12" x14ac:dyDescent="0.25">
      <c r="L7403" s="60"/>
    </row>
    <row r="7404" spans="12:12" x14ac:dyDescent="0.25">
      <c r="L7404" s="60"/>
    </row>
    <row r="7405" spans="12:12" x14ac:dyDescent="0.25">
      <c r="L7405" s="60"/>
    </row>
    <row r="7406" spans="12:12" x14ac:dyDescent="0.25">
      <c r="L7406" s="60"/>
    </row>
    <row r="7407" spans="12:12" x14ac:dyDescent="0.25">
      <c r="L7407" s="60"/>
    </row>
    <row r="7408" spans="12:12" x14ac:dyDescent="0.25">
      <c r="L7408" s="60"/>
    </row>
    <row r="7409" spans="12:12" x14ac:dyDescent="0.25">
      <c r="L7409" s="60"/>
    </row>
    <row r="7410" spans="12:12" x14ac:dyDescent="0.25">
      <c r="L7410" s="60"/>
    </row>
    <row r="7411" spans="12:12" x14ac:dyDescent="0.25">
      <c r="L7411" s="60"/>
    </row>
    <row r="7412" spans="12:12" x14ac:dyDescent="0.25">
      <c r="L7412" s="60"/>
    </row>
    <row r="7413" spans="12:12" x14ac:dyDescent="0.25">
      <c r="L7413" s="60"/>
    </row>
    <row r="7414" spans="12:12" x14ac:dyDescent="0.25">
      <c r="L7414" s="60"/>
    </row>
    <row r="7415" spans="12:12" x14ac:dyDescent="0.25">
      <c r="L7415" s="60"/>
    </row>
    <row r="7416" spans="12:12" x14ac:dyDescent="0.25">
      <c r="L7416" s="60"/>
    </row>
    <row r="7417" spans="12:12" x14ac:dyDescent="0.25">
      <c r="L7417" s="60"/>
    </row>
    <row r="7418" spans="12:12" x14ac:dyDescent="0.25">
      <c r="L7418" s="60"/>
    </row>
    <row r="7419" spans="12:12" x14ac:dyDescent="0.25">
      <c r="L7419" s="60"/>
    </row>
    <row r="7420" spans="12:12" x14ac:dyDescent="0.25">
      <c r="L7420" s="60"/>
    </row>
    <row r="7421" spans="12:12" x14ac:dyDescent="0.25">
      <c r="L7421" s="60"/>
    </row>
    <row r="7422" spans="12:12" x14ac:dyDescent="0.25">
      <c r="L7422" s="60"/>
    </row>
    <row r="7423" spans="12:12" x14ac:dyDescent="0.25">
      <c r="L7423" s="60"/>
    </row>
    <row r="7424" spans="12:12" x14ac:dyDescent="0.25">
      <c r="L7424" s="60"/>
    </row>
    <row r="7425" spans="12:12" x14ac:dyDescent="0.25">
      <c r="L7425" s="60"/>
    </row>
    <row r="7426" spans="12:12" x14ac:dyDescent="0.25">
      <c r="L7426" s="60"/>
    </row>
    <row r="7427" spans="12:12" x14ac:dyDescent="0.25">
      <c r="L7427" s="60"/>
    </row>
    <row r="7428" spans="12:12" x14ac:dyDescent="0.25">
      <c r="L7428" s="60"/>
    </row>
    <row r="7429" spans="12:12" x14ac:dyDescent="0.25">
      <c r="L7429" s="60"/>
    </row>
    <row r="7430" spans="12:12" x14ac:dyDescent="0.25">
      <c r="L7430" s="60"/>
    </row>
    <row r="7431" spans="12:12" x14ac:dyDescent="0.25">
      <c r="L7431" s="60"/>
    </row>
    <row r="7432" spans="12:12" x14ac:dyDescent="0.25">
      <c r="L7432" s="60"/>
    </row>
    <row r="7433" spans="12:12" x14ac:dyDescent="0.25">
      <c r="L7433" s="60"/>
    </row>
    <row r="7434" spans="12:12" x14ac:dyDescent="0.25">
      <c r="L7434" s="60"/>
    </row>
    <row r="7435" spans="12:12" x14ac:dyDescent="0.25">
      <c r="L7435" s="60"/>
    </row>
    <row r="7436" spans="12:12" x14ac:dyDescent="0.25">
      <c r="L7436" s="60"/>
    </row>
    <row r="7437" spans="12:12" x14ac:dyDescent="0.25">
      <c r="L7437" s="60"/>
    </row>
    <row r="7438" spans="12:12" x14ac:dyDescent="0.25">
      <c r="L7438" s="60"/>
    </row>
    <row r="7439" spans="12:12" x14ac:dyDescent="0.25">
      <c r="L7439" s="60"/>
    </row>
    <row r="7440" spans="12:12" x14ac:dyDescent="0.25">
      <c r="L7440" s="60"/>
    </row>
    <row r="7441" spans="12:12" x14ac:dyDescent="0.25">
      <c r="L7441" s="60"/>
    </row>
    <row r="7442" spans="12:12" x14ac:dyDescent="0.25">
      <c r="L7442" s="60"/>
    </row>
    <row r="7443" spans="12:12" x14ac:dyDescent="0.25">
      <c r="L7443" s="60"/>
    </row>
    <row r="7444" spans="12:12" x14ac:dyDescent="0.25">
      <c r="L7444" s="60"/>
    </row>
    <row r="7445" spans="12:12" x14ac:dyDescent="0.25">
      <c r="L7445" s="60"/>
    </row>
    <row r="7446" spans="12:12" x14ac:dyDescent="0.25">
      <c r="L7446" s="60"/>
    </row>
    <row r="7447" spans="12:12" x14ac:dyDescent="0.25">
      <c r="L7447" s="60"/>
    </row>
    <row r="7448" spans="12:12" x14ac:dyDescent="0.25">
      <c r="L7448" s="60"/>
    </row>
    <row r="7449" spans="12:12" x14ac:dyDescent="0.25">
      <c r="L7449" s="60"/>
    </row>
    <row r="7450" spans="12:12" x14ac:dyDescent="0.25">
      <c r="L7450" s="60"/>
    </row>
    <row r="7451" spans="12:12" x14ac:dyDescent="0.25">
      <c r="L7451" s="60"/>
    </row>
    <row r="7452" spans="12:12" x14ac:dyDescent="0.25">
      <c r="L7452" s="60"/>
    </row>
    <row r="7453" spans="12:12" x14ac:dyDescent="0.25">
      <c r="L7453" s="60"/>
    </row>
    <row r="7454" spans="12:12" x14ac:dyDescent="0.25">
      <c r="L7454" s="60"/>
    </row>
    <row r="7455" spans="12:12" x14ac:dyDescent="0.25">
      <c r="L7455" s="60"/>
    </row>
    <row r="7456" spans="12:12" x14ac:dyDescent="0.25">
      <c r="L7456" s="60"/>
    </row>
    <row r="7457" spans="12:12" x14ac:dyDescent="0.25">
      <c r="L7457" s="60"/>
    </row>
    <row r="7458" spans="12:12" x14ac:dyDescent="0.25">
      <c r="L7458" s="60"/>
    </row>
    <row r="7459" spans="12:12" x14ac:dyDescent="0.25">
      <c r="L7459" s="60"/>
    </row>
    <row r="7460" spans="12:12" x14ac:dyDescent="0.25">
      <c r="L7460" s="60"/>
    </row>
    <row r="7461" spans="12:12" x14ac:dyDescent="0.25">
      <c r="L7461" s="60"/>
    </row>
    <row r="7462" spans="12:12" x14ac:dyDescent="0.25">
      <c r="L7462" s="60"/>
    </row>
    <row r="7463" spans="12:12" x14ac:dyDescent="0.25">
      <c r="L7463" s="60"/>
    </row>
    <row r="7464" spans="12:12" x14ac:dyDescent="0.25">
      <c r="L7464" s="60"/>
    </row>
    <row r="7465" spans="12:12" x14ac:dyDescent="0.25">
      <c r="L7465" s="60"/>
    </row>
    <row r="7466" spans="12:12" x14ac:dyDescent="0.25">
      <c r="L7466" s="60"/>
    </row>
    <row r="7467" spans="12:12" x14ac:dyDescent="0.25">
      <c r="L7467" s="60"/>
    </row>
    <row r="7468" spans="12:12" x14ac:dyDescent="0.25">
      <c r="L7468" s="60"/>
    </row>
    <row r="7469" spans="12:12" x14ac:dyDescent="0.25">
      <c r="L7469" s="60"/>
    </row>
    <row r="7470" spans="12:12" x14ac:dyDescent="0.25">
      <c r="L7470" s="60"/>
    </row>
    <row r="7471" spans="12:12" x14ac:dyDescent="0.25">
      <c r="L7471" s="60"/>
    </row>
    <row r="7472" spans="12:12" x14ac:dyDescent="0.25">
      <c r="L7472" s="60"/>
    </row>
    <row r="7473" spans="12:12" x14ac:dyDescent="0.25">
      <c r="L7473" s="60"/>
    </row>
    <row r="7474" spans="12:12" x14ac:dyDescent="0.25">
      <c r="L7474" s="60"/>
    </row>
    <row r="7475" spans="12:12" x14ac:dyDescent="0.25">
      <c r="L7475" s="60"/>
    </row>
    <row r="7476" spans="12:12" x14ac:dyDescent="0.25">
      <c r="L7476" s="60"/>
    </row>
    <row r="7477" spans="12:12" x14ac:dyDescent="0.25">
      <c r="L7477" s="60"/>
    </row>
    <row r="7478" spans="12:12" x14ac:dyDescent="0.25">
      <c r="L7478" s="60"/>
    </row>
    <row r="7479" spans="12:12" x14ac:dyDescent="0.25">
      <c r="L7479" s="60"/>
    </row>
    <row r="7480" spans="12:12" x14ac:dyDescent="0.25">
      <c r="L7480" s="60"/>
    </row>
    <row r="7481" spans="12:12" x14ac:dyDescent="0.25">
      <c r="L7481" s="60"/>
    </row>
    <row r="7482" spans="12:12" x14ac:dyDescent="0.25">
      <c r="L7482" s="60"/>
    </row>
    <row r="7483" spans="12:12" x14ac:dyDescent="0.25">
      <c r="L7483" s="60"/>
    </row>
    <row r="7484" spans="12:12" x14ac:dyDescent="0.25">
      <c r="L7484" s="60"/>
    </row>
    <row r="7485" spans="12:12" x14ac:dyDescent="0.25">
      <c r="L7485" s="60"/>
    </row>
    <row r="7486" spans="12:12" x14ac:dyDescent="0.25">
      <c r="L7486" s="60"/>
    </row>
    <row r="7487" spans="12:12" x14ac:dyDescent="0.25">
      <c r="L7487" s="60"/>
    </row>
    <row r="7488" spans="12:12" x14ac:dyDescent="0.25">
      <c r="L7488" s="60"/>
    </row>
    <row r="7489" spans="12:12" x14ac:dyDescent="0.25">
      <c r="L7489" s="60"/>
    </row>
    <row r="7490" spans="12:12" x14ac:dyDescent="0.25">
      <c r="L7490" s="60"/>
    </row>
    <row r="7491" spans="12:12" x14ac:dyDescent="0.25">
      <c r="L7491" s="60"/>
    </row>
    <row r="7492" spans="12:12" x14ac:dyDescent="0.25">
      <c r="L7492" s="60"/>
    </row>
    <row r="7493" spans="12:12" x14ac:dyDescent="0.25">
      <c r="L7493" s="60"/>
    </row>
    <row r="7494" spans="12:12" x14ac:dyDescent="0.25">
      <c r="L7494" s="60"/>
    </row>
    <row r="7495" spans="12:12" x14ac:dyDescent="0.25">
      <c r="L7495" s="60"/>
    </row>
    <row r="7496" spans="12:12" x14ac:dyDescent="0.25">
      <c r="L7496" s="60"/>
    </row>
    <row r="7497" spans="12:12" x14ac:dyDescent="0.25">
      <c r="L7497" s="60"/>
    </row>
    <row r="7498" spans="12:12" x14ac:dyDescent="0.25">
      <c r="L7498" s="60"/>
    </row>
    <row r="7499" spans="12:12" x14ac:dyDescent="0.25">
      <c r="L7499" s="60"/>
    </row>
    <row r="7500" spans="12:12" x14ac:dyDescent="0.25">
      <c r="L7500" s="60"/>
    </row>
    <row r="7501" spans="12:12" x14ac:dyDescent="0.25">
      <c r="L7501" s="60"/>
    </row>
    <row r="7502" spans="12:12" x14ac:dyDescent="0.25">
      <c r="L7502" s="60"/>
    </row>
    <row r="7503" spans="12:12" x14ac:dyDescent="0.25">
      <c r="L7503" s="60"/>
    </row>
    <row r="7504" spans="12:12" x14ac:dyDescent="0.25">
      <c r="L7504" s="60"/>
    </row>
    <row r="7505" spans="12:12" x14ac:dyDescent="0.25">
      <c r="L7505" s="60"/>
    </row>
    <row r="7506" spans="12:12" x14ac:dyDescent="0.25">
      <c r="L7506" s="60"/>
    </row>
    <row r="7507" spans="12:12" x14ac:dyDescent="0.25">
      <c r="L7507" s="60"/>
    </row>
    <row r="7508" spans="12:12" x14ac:dyDescent="0.25">
      <c r="L7508" s="60"/>
    </row>
    <row r="7509" spans="12:12" x14ac:dyDescent="0.25">
      <c r="L7509" s="60"/>
    </row>
    <row r="7510" spans="12:12" x14ac:dyDescent="0.25">
      <c r="L7510" s="60"/>
    </row>
    <row r="7511" spans="12:12" x14ac:dyDescent="0.25">
      <c r="L7511" s="60"/>
    </row>
    <row r="7512" spans="12:12" x14ac:dyDescent="0.25">
      <c r="L7512" s="60"/>
    </row>
    <row r="7513" spans="12:12" x14ac:dyDescent="0.25">
      <c r="L7513" s="60"/>
    </row>
    <row r="7514" spans="12:12" x14ac:dyDescent="0.25">
      <c r="L7514" s="60"/>
    </row>
    <row r="7515" spans="12:12" x14ac:dyDescent="0.25">
      <c r="L7515" s="60"/>
    </row>
    <row r="7516" spans="12:12" x14ac:dyDescent="0.25">
      <c r="L7516" s="60"/>
    </row>
    <row r="7517" spans="12:12" x14ac:dyDescent="0.25">
      <c r="L7517" s="60"/>
    </row>
    <row r="7518" spans="12:12" x14ac:dyDescent="0.25">
      <c r="L7518" s="60"/>
    </row>
    <row r="7519" spans="12:12" x14ac:dyDescent="0.25">
      <c r="L7519" s="60"/>
    </row>
    <row r="7520" spans="12:12" x14ac:dyDescent="0.25">
      <c r="L7520" s="60"/>
    </row>
    <row r="7521" spans="12:12" x14ac:dyDescent="0.25">
      <c r="L7521" s="60"/>
    </row>
    <row r="7522" spans="12:12" x14ac:dyDescent="0.25">
      <c r="L7522" s="60"/>
    </row>
    <row r="7523" spans="12:12" x14ac:dyDescent="0.25">
      <c r="L7523" s="60"/>
    </row>
    <row r="7524" spans="12:12" x14ac:dyDescent="0.25">
      <c r="L7524" s="60"/>
    </row>
    <row r="7525" spans="12:12" x14ac:dyDescent="0.25">
      <c r="L7525" s="60"/>
    </row>
    <row r="7526" spans="12:12" x14ac:dyDescent="0.25">
      <c r="L7526" s="60"/>
    </row>
    <row r="7527" spans="12:12" x14ac:dyDescent="0.25">
      <c r="L7527" s="60"/>
    </row>
    <row r="7528" spans="12:12" x14ac:dyDescent="0.25">
      <c r="L7528" s="60"/>
    </row>
    <row r="7529" spans="12:12" x14ac:dyDescent="0.25">
      <c r="L7529" s="60"/>
    </row>
    <row r="7530" spans="12:12" x14ac:dyDescent="0.25">
      <c r="L7530" s="60"/>
    </row>
    <row r="7531" spans="12:12" x14ac:dyDescent="0.25">
      <c r="L7531" s="60"/>
    </row>
    <row r="7532" spans="12:12" x14ac:dyDescent="0.25">
      <c r="L7532" s="60"/>
    </row>
    <row r="7533" spans="12:12" x14ac:dyDescent="0.25">
      <c r="L7533" s="60"/>
    </row>
    <row r="7534" spans="12:12" x14ac:dyDescent="0.25">
      <c r="L7534" s="60"/>
    </row>
    <row r="7535" spans="12:12" x14ac:dyDescent="0.25">
      <c r="L7535" s="60"/>
    </row>
    <row r="7536" spans="12:12" x14ac:dyDescent="0.25">
      <c r="L7536" s="60"/>
    </row>
    <row r="7537" spans="12:12" x14ac:dyDescent="0.25">
      <c r="L7537" s="60"/>
    </row>
    <row r="7538" spans="12:12" x14ac:dyDescent="0.25">
      <c r="L7538" s="60"/>
    </row>
    <row r="7539" spans="12:12" x14ac:dyDescent="0.25">
      <c r="L7539" s="60"/>
    </row>
    <row r="7540" spans="12:12" x14ac:dyDescent="0.25">
      <c r="L7540" s="60"/>
    </row>
    <row r="7541" spans="12:12" x14ac:dyDescent="0.25">
      <c r="L7541" s="60"/>
    </row>
    <row r="7542" spans="12:12" x14ac:dyDescent="0.25">
      <c r="L7542" s="60"/>
    </row>
    <row r="7543" spans="12:12" x14ac:dyDescent="0.25">
      <c r="L7543" s="60"/>
    </row>
    <row r="7544" spans="12:12" x14ac:dyDescent="0.25">
      <c r="L7544" s="60"/>
    </row>
    <row r="7545" spans="12:12" x14ac:dyDescent="0.25">
      <c r="L7545" s="60"/>
    </row>
    <row r="7546" spans="12:12" x14ac:dyDescent="0.25">
      <c r="L7546" s="60"/>
    </row>
    <row r="7547" spans="12:12" x14ac:dyDescent="0.25">
      <c r="L7547" s="60"/>
    </row>
    <row r="7548" spans="12:12" x14ac:dyDescent="0.25">
      <c r="L7548" s="60"/>
    </row>
    <row r="7549" spans="12:12" x14ac:dyDescent="0.25">
      <c r="L7549" s="60"/>
    </row>
    <row r="7550" spans="12:12" x14ac:dyDescent="0.25">
      <c r="L7550" s="60"/>
    </row>
    <row r="7551" spans="12:12" x14ac:dyDescent="0.25">
      <c r="L7551" s="60"/>
    </row>
    <row r="7552" spans="12:12" x14ac:dyDescent="0.25">
      <c r="L7552" s="60"/>
    </row>
    <row r="7553" spans="12:12" x14ac:dyDescent="0.25">
      <c r="L7553" s="60"/>
    </row>
    <row r="7554" spans="12:12" x14ac:dyDescent="0.25">
      <c r="L7554" s="60"/>
    </row>
    <row r="7555" spans="12:12" x14ac:dyDescent="0.25">
      <c r="L7555" s="60"/>
    </row>
    <row r="7556" spans="12:12" x14ac:dyDescent="0.25">
      <c r="L7556" s="60"/>
    </row>
    <row r="7557" spans="12:12" x14ac:dyDescent="0.25">
      <c r="L7557" s="60"/>
    </row>
    <row r="7558" spans="12:12" x14ac:dyDescent="0.25">
      <c r="L7558" s="60"/>
    </row>
    <row r="7559" spans="12:12" x14ac:dyDescent="0.25">
      <c r="L7559" s="60"/>
    </row>
    <row r="7560" spans="12:12" x14ac:dyDescent="0.25">
      <c r="L7560" s="60"/>
    </row>
    <row r="7561" spans="12:12" x14ac:dyDescent="0.25">
      <c r="L7561" s="60"/>
    </row>
    <row r="7562" spans="12:12" x14ac:dyDescent="0.25">
      <c r="L7562" s="60"/>
    </row>
    <row r="7563" spans="12:12" x14ac:dyDescent="0.25">
      <c r="L7563" s="60"/>
    </row>
    <row r="7564" spans="12:12" x14ac:dyDescent="0.25">
      <c r="L7564" s="60"/>
    </row>
    <row r="7565" spans="12:12" x14ac:dyDescent="0.25">
      <c r="L7565" s="60"/>
    </row>
    <row r="7566" spans="12:12" x14ac:dyDescent="0.25">
      <c r="L7566" s="60"/>
    </row>
    <row r="7567" spans="12:12" x14ac:dyDescent="0.25">
      <c r="L7567" s="60"/>
    </row>
    <row r="7568" spans="12:12" x14ac:dyDescent="0.25">
      <c r="L7568" s="60"/>
    </row>
    <row r="7569" spans="12:12" x14ac:dyDescent="0.25">
      <c r="L7569" s="60"/>
    </row>
    <row r="7570" spans="12:12" x14ac:dyDescent="0.25">
      <c r="L7570" s="60"/>
    </row>
    <row r="7571" spans="12:12" x14ac:dyDescent="0.25">
      <c r="L7571" s="60"/>
    </row>
    <row r="7572" spans="12:12" x14ac:dyDescent="0.25">
      <c r="L7572" s="60"/>
    </row>
    <row r="7573" spans="12:12" x14ac:dyDescent="0.25">
      <c r="L7573" s="60"/>
    </row>
    <row r="7574" spans="12:12" x14ac:dyDescent="0.25">
      <c r="L7574" s="60"/>
    </row>
    <row r="7575" spans="12:12" x14ac:dyDescent="0.25">
      <c r="L7575" s="60"/>
    </row>
    <row r="7576" spans="12:12" x14ac:dyDescent="0.25">
      <c r="L7576" s="60"/>
    </row>
    <row r="7577" spans="12:12" x14ac:dyDescent="0.25">
      <c r="L7577" s="60"/>
    </row>
    <row r="7578" spans="12:12" x14ac:dyDescent="0.25">
      <c r="L7578" s="60"/>
    </row>
    <row r="7579" spans="12:12" x14ac:dyDescent="0.25">
      <c r="L7579" s="60"/>
    </row>
    <row r="7580" spans="12:12" x14ac:dyDescent="0.25">
      <c r="L7580" s="60"/>
    </row>
    <row r="7581" spans="12:12" x14ac:dyDescent="0.25">
      <c r="L7581" s="60"/>
    </row>
    <row r="7582" spans="12:12" x14ac:dyDescent="0.25">
      <c r="L7582" s="60"/>
    </row>
    <row r="7583" spans="12:12" x14ac:dyDescent="0.25">
      <c r="L7583" s="60"/>
    </row>
    <row r="7584" spans="12:12" x14ac:dyDescent="0.25">
      <c r="L7584" s="60"/>
    </row>
    <row r="7585" spans="12:12" x14ac:dyDescent="0.25">
      <c r="L7585" s="60"/>
    </row>
    <row r="7586" spans="12:12" x14ac:dyDescent="0.25">
      <c r="L7586" s="60"/>
    </row>
    <row r="7587" spans="12:12" x14ac:dyDescent="0.25">
      <c r="L7587" s="60"/>
    </row>
    <row r="7588" spans="12:12" x14ac:dyDescent="0.25">
      <c r="L7588" s="60"/>
    </row>
    <row r="7589" spans="12:12" x14ac:dyDescent="0.25">
      <c r="L7589" s="60"/>
    </row>
    <row r="7590" spans="12:12" x14ac:dyDescent="0.25">
      <c r="L7590" s="60"/>
    </row>
    <row r="7591" spans="12:12" x14ac:dyDescent="0.25">
      <c r="L7591" s="60"/>
    </row>
    <row r="7592" spans="12:12" x14ac:dyDescent="0.25">
      <c r="L7592" s="60"/>
    </row>
    <row r="7593" spans="12:12" x14ac:dyDescent="0.25">
      <c r="L7593" s="60"/>
    </row>
    <row r="7594" spans="12:12" x14ac:dyDescent="0.25">
      <c r="L7594" s="60"/>
    </row>
    <row r="7595" spans="12:12" x14ac:dyDescent="0.25">
      <c r="L7595" s="60"/>
    </row>
    <row r="7596" spans="12:12" x14ac:dyDescent="0.25">
      <c r="L7596" s="60"/>
    </row>
    <row r="7597" spans="12:12" x14ac:dyDescent="0.25">
      <c r="L7597" s="60"/>
    </row>
    <row r="7598" spans="12:12" x14ac:dyDescent="0.25">
      <c r="L7598" s="60"/>
    </row>
    <row r="7599" spans="12:12" x14ac:dyDescent="0.25">
      <c r="L7599" s="60"/>
    </row>
    <row r="7600" spans="12:12" x14ac:dyDescent="0.25">
      <c r="L7600" s="60"/>
    </row>
    <row r="7601" spans="12:12" x14ac:dyDescent="0.25">
      <c r="L7601" s="60"/>
    </row>
    <row r="7602" spans="12:12" x14ac:dyDescent="0.25">
      <c r="L7602" s="60"/>
    </row>
    <row r="7603" spans="12:12" x14ac:dyDescent="0.25">
      <c r="L7603" s="60"/>
    </row>
    <row r="7604" spans="12:12" x14ac:dyDescent="0.25">
      <c r="L7604" s="60"/>
    </row>
    <row r="7605" spans="12:12" x14ac:dyDescent="0.25">
      <c r="L7605" s="60"/>
    </row>
    <row r="7606" spans="12:12" x14ac:dyDescent="0.25">
      <c r="L7606" s="60"/>
    </row>
    <row r="7607" spans="12:12" x14ac:dyDescent="0.25">
      <c r="L7607" s="60"/>
    </row>
    <row r="7608" spans="12:12" x14ac:dyDescent="0.25">
      <c r="L7608" s="60"/>
    </row>
    <row r="7609" spans="12:12" x14ac:dyDescent="0.25">
      <c r="L7609" s="60"/>
    </row>
    <row r="7610" spans="12:12" x14ac:dyDescent="0.25">
      <c r="L7610" s="60"/>
    </row>
    <row r="7611" spans="12:12" x14ac:dyDescent="0.25">
      <c r="L7611" s="60"/>
    </row>
    <row r="7612" spans="12:12" x14ac:dyDescent="0.25">
      <c r="L7612" s="60"/>
    </row>
    <row r="7613" spans="12:12" x14ac:dyDescent="0.25">
      <c r="L7613" s="60"/>
    </row>
    <row r="7614" spans="12:12" x14ac:dyDescent="0.25">
      <c r="L7614" s="60"/>
    </row>
    <row r="7615" spans="12:12" x14ac:dyDescent="0.25">
      <c r="L7615" s="60"/>
    </row>
    <row r="7616" spans="12:12" x14ac:dyDescent="0.25">
      <c r="L7616" s="60"/>
    </row>
    <row r="7617" spans="12:12" x14ac:dyDescent="0.25">
      <c r="L7617" s="60"/>
    </row>
    <row r="7618" spans="12:12" x14ac:dyDescent="0.25">
      <c r="L7618" s="60"/>
    </row>
    <row r="7619" spans="12:12" x14ac:dyDescent="0.25">
      <c r="L7619" s="60"/>
    </row>
    <row r="7620" spans="12:12" x14ac:dyDescent="0.25">
      <c r="L7620" s="60"/>
    </row>
    <row r="7621" spans="12:12" x14ac:dyDescent="0.25">
      <c r="L7621" s="60"/>
    </row>
    <row r="7622" spans="12:12" x14ac:dyDescent="0.25">
      <c r="L7622" s="60"/>
    </row>
    <row r="7623" spans="12:12" x14ac:dyDescent="0.25">
      <c r="L7623" s="60"/>
    </row>
    <row r="7624" spans="12:12" x14ac:dyDescent="0.25">
      <c r="L7624" s="60"/>
    </row>
    <row r="7625" spans="12:12" x14ac:dyDescent="0.25">
      <c r="L7625" s="60"/>
    </row>
    <row r="7626" spans="12:12" x14ac:dyDescent="0.25">
      <c r="L7626" s="60"/>
    </row>
    <row r="7627" spans="12:12" x14ac:dyDescent="0.25">
      <c r="L7627" s="60"/>
    </row>
    <row r="7628" spans="12:12" x14ac:dyDescent="0.25">
      <c r="L7628" s="60"/>
    </row>
    <row r="7629" spans="12:12" x14ac:dyDescent="0.25">
      <c r="L7629" s="60"/>
    </row>
    <row r="7630" spans="12:12" x14ac:dyDescent="0.25">
      <c r="L7630" s="60"/>
    </row>
    <row r="7631" spans="12:12" x14ac:dyDescent="0.25">
      <c r="L7631" s="60"/>
    </row>
    <row r="7632" spans="12:12" x14ac:dyDescent="0.25">
      <c r="L7632" s="60"/>
    </row>
    <row r="7633" spans="12:12" x14ac:dyDescent="0.25">
      <c r="L7633" s="60"/>
    </row>
    <row r="7634" spans="12:12" x14ac:dyDescent="0.25">
      <c r="L7634" s="60"/>
    </row>
    <row r="7635" spans="12:12" x14ac:dyDescent="0.25">
      <c r="L7635" s="60"/>
    </row>
    <row r="7636" spans="12:12" x14ac:dyDescent="0.25">
      <c r="L7636" s="60"/>
    </row>
    <row r="7637" spans="12:12" x14ac:dyDescent="0.25">
      <c r="L7637" s="60"/>
    </row>
    <row r="7638" spans="12:12" x14ac:dyDescent="0.25">
      <c r="L7638" s="60"/>
    </row>
    <row r="7639" spans="12:12" x14ac:dyDescent="0.25">
      <c r="L7639" s="60"/>
    </row>
    <row r="7640" spans="12:12" x14ac:dyDescent="0.25">
      <c r="L7640" s="60"/>
    </row>
    <row r="7641" spans="12:12" x14ac:dyDescent="0.25">
      <c r="L7641" s="60"/>
    </row>
    <row r="7642" spans="12:12" x14ac:dyDescent="0.25">
      <c r="L7642" s="60"/>
    </row>
    <row r="7643" spans="12:12" x14ac:dyDescent="0.25">
      <c r="L7643" s="60"/>
    </row>
    <row r="7644" spans="12:12" x14ac:dyDescent="0.25">
      <c r="L7644" s="60"/>
    </row>
    <row r="7645" spans="12:12" x14ac:dyDescent="0.25">
      <c r="L7645" s="60"/>
    </row>
    <row r="7646" spans="12:12" x14ac:dyDescent="0.25">
      <c r="L7646" s="60"/>
    </row>
    <row r="7647" spans="12:12" x14ac:dyDescent="0.25">
      <c r="L7647" s="60"/>
    </row>
    <row r="7648" spans="12:12" x14ac:dyDescent="0.25">
      <c r="L7648" s="60"/>
    </row>
    <row r="7649" spans="12:12" x14ac:dyDescent="0.25">
      <c r="L7649" s="60"/>
    </row>
    <row r="7650" spans="12:12" x14ac:dyDescent="0.25">
      <c r="L7650" s="60"/>
    </row>
    <row r="7651" spans="12:12" x14ac:dyDescent="0.25">
      <c r="L7651" s="60"/>
    </row>
    <row r="7652" spans="12:12" x14ac:dyDescent="0.25">
      <c r="L7652" s="60"/>
    </row>
    <row r="7653" spans="12:12" x14ac:dyDescent="0.25">
      <c r="L7653" s="60"/>
    </row>
    <row r="7654" spans="12:12" x14ac:dyDescent="0.25">
      <c r="L7654" s="60"/>
    </row>
    <row r="7655" spans="12:12" x14ac:dyDescent="0.25">
      <c r="L7655" s="60"/>
    </row>
    <row r="7656" spans="12:12" x14ac:dyDescent="0.25">
      <c r="L7656" s="60"/>
    </row>
    <row r="7657" spans="12:12" x14ac:dyDescent="0.25">
      <c r="L7657" s="60"/>
    </row>
    <row r="7658" spans="12:12" x14ac:dyDescent="0.25">
      <c r="L7658" s="60"/>
    </row>
    <row r="7659" spans="12:12" x14ac:dyDescent="0.25">
      <c r="L7659" s="60"/>
    </row>
    <row r="7660" spans="12:12" x14ac:dyDescent="0.25">
      <c r="L7660" s="60"/>
    </row>
    <row r="7661" spans="12:12" x14ac:dyDescent="0.25">
      <c r="L7661" s="60"/>
    </row>
    <row r="7662" spans="12:12" x14ac:dyDescent="0.25">
      <c r="L7662" s="60"/>
    </row>
    <row r="7663" spans="12:12" x14ac:dyDescent="0.25">
      <c r="L7663" s="60"/>
    </row>
    <row r="7664" spans="12:12" x14ac:dyDescent="0.25">
      <c r="L7664" s="60"/>
    </row>
    <row r="7665" spans="12:12" x14ac:dyDescent="0.25">
      <c r="L7665" s="60"/>
    </row>
    <row r="7666" spans="12:12" x14ac:dyDescent="0.25">
      <c r="L7666" s="60"/>
    </row>
    <row r="7667" spans="12:12" x14ac:dyDescent="0.25">
      <c r="L7667" s="60"/>
    </row>
    <row r="7668" spans="12:12" x14ac:dyDescent="0.25">
      <c r="L7668" s="60"/>
    </row>
    <row r="7669" spans="12:12" x14ac:dyDescent="0.25">
      <c r="L7669" s="60"/>
    </row>
    <row r="7670" spans="12:12" x14ac:dyDescent="0.25">
      <c r="L7670" s="60"/>
    </row>
    <row r="7671" spans="12:12" x14ac:dyDescent="0.25">
      <c r="L7671" s="60"/>
    </row>
    <row r="7672" spans="12:12" x14ac:dyDescent="0.25">
      <c r="L7672" s="60"/>
    </row>
    <row r="7673" spans="12:12" x14ac:dyDescent="0.25">
      <c r="L7673" s="60"/>
    </row>
    <row r="7674" spans="12:12" x14ac:dyDescent="0.25">
      <c r="L7674" s="60"/>
    </row>
    <row r="7675" spans="12:12" x14ac:dyDescent="0.25">
      <c r="L7675" s="60"/>
    </row>
    <row r="7676" spans="12:12" x14ac:dyDescent="0.25">
      <c r="L7676" s="60"/>
    </row>
    <row r="7677" spans="12:12" x14ac:dyDescent="0.25">
      <c r="L7677" s="60"/>
    </row>
    <row r="7678" spans="12:12" x14ac:dyDescent="0.25">
      <c r="L7678" s="60"/>
    </row>
    <row r="7679" spans="12:12" x14ac:dyDescent="0.25">
      <c r="L7679" s="60"/>
    </row>
    <row r="7680" spans="12:12" x14ac:dyDescent="0.25">
      <c r="L7680" s="60"/>
    </row>
    <row r="7681" spans="12:12" x14ac:dyDescent="0.25">
      <c r="L7681" s="60"/>
    </row>
    <row r="7682" spans="12:12" x14ac:dyDescent="0.25">
      <c r="L7682" s="60"/>
    </row>
    <row r="7683" spans="12:12" x14ac:dyDescent="0.25">
      <c r="L7683" s="60"/>
    </row>
    <row r="7684" spans="12:12" x14ac:dyDescent="0.25">
      <c r="L7684" s="60"/>
    </row>
    <row r="7685" spans="12:12" x14ac:dyDescent="0.25">
      <c r="L7685" s="60"/>
    </row>
    <row r="7686" spans="12:12" x14ac:dyDescent="0.25">
      <c r="L7686" s="60"/>
    </row>
    <row r="7687" spans="12:12" x14ac:dyDescent="0.25">
      <c r="L7687" s="60"/>
    </row>
    <row r="7688" spans="12:12" x14ac:dyDescent="0.25">
      <c r="L7688" s="60"/>
    </row>
    <row r="7689" spans="12:12" x14ac:dyDescent="0.25">
      <c r="L7689" s="60"/>
    </row>
    <row r="7690" spans="12:12" x14ac:dyDescent="0.25">
      <c r="L7690" s="60"/>
    </row>
    <row r="7691" spans="12:12" x14ac:dyDescent="0.25">
      <c r="L7691" s="60"/>
    </row>
    <row r="7692" spans="12:12" x14ac:dyDescent="0.25">
      <c r="L7692" s="60"/>
    </row>
    <row r="7693" spans="12:12" x14ac:dyDescent="0.25">
      <c r="L7693" s="60"/>
    </row>
    <row r="7694" spans="12:12" x14ac:dyDescent="0.25">
      <c r="L7694" s="60"/>
    </row>
    <row r="7695" spans="12:12" x14ac:dyDescent="0.25">
      <c r="L7695" s="60"/>
    </row>
    <row r="7696" spans="12:12" x14ac:dyDescent="0.25">
      <c r="L7696" s="60"/>
    </row>
    <row r="7697" spans="12:12" x14ac:dyDescent="0.25">
      <c r="L7697" s="60"/>
    </row>
    <row r="7698" spans="12:12" x14ac:dyDescent="0.25">
      <c r="L7698" s="60"/>
    </row>
    <row r="7699" spans="12:12" x14ac:dyDescent="0.25">
      <c r="L7699" s="60"/>
    </row>
    <row r="7700" spans="12:12" x14ac:dyDescent="0.25">
      <c r="L7700" s="60"/>
    </row>
    <row r="7701" spans="12:12" x14ac:dyDescent="0.25">
      <c r="L7701" s="60"/>
    </row>
    <row r="7702" spans="12:12" x14ac:dyDescent="0.25">
      <c r="L7702" s="60"/>
    </row>
    <row r="7703" spans="12:12" x14ac:dyDescent="0.25">
      <c r="L7703" s="60"/>
    </row>
    <row r="7704" spans="12:12" x14ac:dyDescent="0.25">
      <c r="L7704" s="60"/>
    </row>
    <row r="7705" spans="12:12" x14ac:dyDescent="0.25">
      <c r="L7705" s="60"/>
    </row>
    <row r="7706" spans="12:12" x14ac:dyDescent="0.25">
      <c r="L7706" s="60"/>
    </row>
    <row r="7707" spans="12:12" x14ac:dyDescent="0.25">
      <c r="L7707" s="60"/>
    </row>
    <row r="7708" spans="12:12" x14ac:dyDescent="0.25">
      <c r="L7708" s="60"/>
    </row>
    <row r="7709" spans="12:12" x14ac:dyDescent="0.25">
      <c r="L7709" s="60"/>
    </row>
    <row r="7710" spans="12:12" x14ac:dyDescent="0.25">
      <c r="L7710" s="60"/>
    </row>
    <row r="7711" spans="12:12" x14ac:dyDescent="0.25">
      <c r="L7711" s="60"/>
    </row>
    <row r="7712" spans="12:12" x14ac:dyDescent="0.25">
      <c r="L7712" s="60"/>
    </row>
    <row r="7713" spans="12:12" x14ac:dyDescent="0.25">
      <c r="L7713" s="60"/>
    </row>
    <row r="7714" spans="12:12" x14ac:dyDescent="0.25">
      <c r="L7714" s="60"/>
    </row>
    <row r="7715" spans="12:12" x14ac:dyDescent="0.25">
      <c r="L7715" s="60"/>
    </row>
    <row r="7716" spans="12:12" x14ac:dyDescent="0.25">
      <c r="L7716" s="60"/>
    </row>
    <row r="7717" spans="12:12" x14ac:dyDescent="0.25">
      <c r="L7717" s="60"/>
    </row>
    <row r="7718" spans="12:12" x14ac:dyDescent="0.25">
      <c r="L7718" s="60"/>
    </row>
    <row r="7719" spans="12:12" x14ac:dyDescent="0.25">
      <c r="L7719" s="60"/>
    </row>
    <row r="7720" spans="12:12" x14ac:dyDescent="0.25">
      <c r="L7720" s="60"/>
    </row>
    <row r="7721" spans="12:12" x14ac:dyDescent="0.25">
      <c r="L7721" s="60"/>
    </row>
    <row r="7722" spans="12:12" x14ac:dyDescent="0.25">
      <c r="L7722" s="60"/>
    </row>
    <row r="7723" spans="12:12" x14ac:dyDescent="0.25">
      <c r="L7723" s="60"/>
    </row>
    <row r="7724" spans="12:12" x14ac:dyDescent="0.25">
      <c r="L7724" s="60"/>
    </row>
    <row r="7725" spans="12:12" x14ac:dyDescent="0.25">
      <c r="L7725" s="60"/>
    </row>
    <row r="7726" spans="12:12" x14ac:dyDescent="0.25">
      <c r="L7726" s="60"/>
    </row>
    <row r="7727" spans="12:12" x14ac:dyDescent="0.25">
      <c r="L7727" s="60"/>
    </row>
    <row r="7728" spans="12:12" x14ac:dyDescent="0.25">
      <c r="L7728" s="60"/>
    </row>
    <row r="7729" spans="12:12" x14ac:dyDescent="0.25">
      <c r="L7729" s="60"/>
    </row>
    <row r="7730" spans="12:12" x14ac:dyDescent="0.25">
      <c r="L7730" s="60"/>
    </row>
    <row r="7731" spans="12:12" x14ac:dyDescent="0.25">
      <c r="L7731" s="60"/>
    </row>
    <row r="7732" spans="12:12" x14ac:dyDescent="0.25">
      <c r="L7732" s="60"/>
    </row>
    <row r="7733" spans="12:12" x14ac:dyDescent="0.25">
      <c r="L7733" s="60"/>
    </row>
    <row r="7734" spans="12:12" x14ac:dyDescent="0.25">
      <c r="L7734" s="60"/>
    </row>
    <row r="7735" spans="12:12" x14ac:dyDescent="0.25">
      <c r="L7735" s="60"/>
    </row>
    <row r="7736" spans="12:12" x14ac:dyDescent="0.25">
      <c r="L7736" s="60"/>
    </row>
    <row r="7737" spans="12:12" x14ac:dyDescent="0.25">
      <c r="L7737" s="60"/>
    </row>
    <row r="7738" spans="12:12" x14ac:dyDescent="0.25">
      <c r="L7738" s="60"/>
    </row>
    <row r="7739" spans="12:12" x14ac:dyDescent="0.25">
      <c r="L7739" s="60"/>
    </row>
    <row r="7740" spans="12:12" x14ac:dyDescent="0.25">
      <c r="L7740" s="60"/>
    </row>
    <row r="7741" spans="12:12" x14ac:dyDescent="0.25">
      <c r="L7741" s="60"/>
    </row>
    <row r="7742" spans="12:12" x14ac:dyDescent="0.25">
      <c r="L7742" s="60"/>
    </row>
    <row r="7743" spans="12:12" x14ac:dyDescent="0.25">
      <c r="L7743" s="60"/>
    </row>
    <row r="7744" spans="12:12" x14ac:dyDescent="0.25">
      <c r="L7744" s="60"/>
    </row>
    <row r="7745" spans="12:12" x14ac:dyDescent="0.25">
      <c r="L7745" s="60"/>
    </row>
    <row r="7746" spans="12:12" x14ac:dyDescent="0.25">
      <c r="L7746" s="60"/>
    </row>
    <row r="7747" spans="12:12" x14ac:dyDescent="0.25">
      <c r="L7747" s="60"/>
    </row>
    <row r="7748" spans="12:12" x14ac:dyDescent="0.25">
      <c r="L7748" s="60"/>
    </row>
    <row r="7749" spans="12:12" x14ac:dyDescent="0.25">
      <c r="L7749" s="60"/>
    </row>
    <row r="7750" spans="12:12" x14ac:dyDescent="0.25">
      <c r="L7750" s="60"/>
    </row>
    <row r="7751" spans="12:12" x14ac:dyDescent="0.25">
      <c r="L7751" s="60"/>
    </row>
    <row r="7752" spans="12:12" x14ac:dyDescent="0.25">
      <c r="L7752" s="60"/>
    </row>
    <row r="7753" spans="12:12" x14ac:dyDescent="0.25">
      <c r="L7753" s="60"/>
    </row>
    <row r="7754" spans="12:12" x14ac:dyDescent="0.25">
      <c r="L7754" s="60"/>
    </row>
    <row r="7755" spans="12:12" x14ac:dyDescent="0.25">
      <c r="L7755" s="60"/>
    </row>
    <row r="7756" spans="12:12" x14ac:dyDescent="0.25">
      <c r="L7756" s="60"/>
    </row>
    <row r="7757" spans="12:12" x14ac:dyDescent="0.25">
      <c r="L7757" s="60"/>
    </row>
    <row r="7758" spans="12:12" x14ac:dyDescent="0.25">
      <c r="L7758" s="60"/>
    </row>
    <row r="7759" spans="12:12" x14ac:dyDescent="0.25">
      <c r="L7759" s="60"/>
    </row>
    <row r="7760" spans="12:12" x14ac:dyDescent="0.25">
      <c r="L7760" s="60"/>
    </row>
    <row r="7761" spans="12:12" x14ac:dyDescent="0.25">
      <c r="L7761" s="60"/>
    </row>
    <row r="7762" spans="12:12" x14ac:dyDescent="0.25">
      <c r="L7762" s="60"/>
    </row>
    <row r="7763" spans="12:12" x14ac:dyDescent="0.25">
      <c r="L7763" s="60"/>
    </row>
    <row r="7764" spans="12:12" x14ac:dyDescent="0.25">
      <c r="L7764" s="60"/>
    </row>
    <row r="7765" spans="12:12" x14ac:dyDescent="0.25">
      <c r="L7765" s="60"/>
    </row>
    <row r="7766" spans="12:12" x14ac:dyDescent="0.25">
      <c r="L7766" s="60"/>
    </row>
    <row r="7767" spans="12:12" x14ac:dyDescent="0.25">
      <c r="L7767" s="60"/>
    </row>
    <row r="7768" spans="12:12" x14ac:dyDescent="0.25">
      <c r="L7768" s="60"/>
    </row>
    <row r="7769" spans="12:12" x14ac:dyDescent="0.25">
      <c r="L7769" s="60"/>
    </row>
    <row r="7770" spans="12:12" x14ac:dyDescent="0.25">
      <c r="L7770" s="60"/>
    </row>
    <row r="7771" spans="12:12" x14ac:dyDescent="0.25">
      <c r="L7771" s="60"/>
    </row>
    <row r="7772" spans="12:12" x14ac:dyDescent="0.25">
      <c r="L7772" s="60"/>
    </row>
    <row r="7773" spans="12:12" x14ac:dyDescent="0.25">
      <c r="L7773" s="60"/>
    </row>
    <row r="7774" spans="12:12" x14ac:dyDescent="0.25">
      <c r="L7774" s="60"/>
    </row>
    <row r="7775" spans="12:12" x14ac:dyDescent="0.25">
      <c r="L7775" s="60"/>
    </row>
    <row r="7776" spans="12:12" x14ac:dyDescent="0.25">
      <c r="L7776" s="60"/>
    </row>
    <row r="7777" spans="12:12" x14ac:dyDescent="0.25">
      <c r="L7777" s="60"/>
    </row>
    <row r="7778" spans="12:12" x14ac:dyDescent="0.25">
      <c r="L7778" s="60"/>
    </row>
    <row r="7779" spans="12:12" x14ac:dyDescent="0.25">
      <c r="L7779" s="60"/>
    </row>
    <row r="7780" spans="12:12" x14ac:dyDescent="0.25">
      <c r="L7780" s="60"/>
    </row>
    <row r="7781" spans="12:12" x14ac:dyDescent="0.25">
      <c r="L7781" s="60"/>
    </row>
    <row r="7782" spans="12:12" x14ac:dyDescent="0.25">
      <c r="L7782" s="60"/>
    </row>
    <row r="7783" spans="12:12" x14ac:dyDescent="0.25">
      <c r="L7783" s="60"/>
    </row>
    <row r="7784" spans="12:12" x14ac:dyDescent="0.25">
      <c r="L7784" s="60"/>
    </row>
    <row r="7785" spans="12:12" x14ac:dyDescent="0.25">
      <c r="L7785" s="60"/>
    </row>
    <row r="7786" spans="12:12" x14ac:dyDescent="0.25">
      <c r="L7786" s="60"/>
    </row>
    <row r="7787" spans="12:12" x14ac:dyDescent="0.25">
      <c r="L7787" s="60"/>
    </row>
    <row r="7788" spans="12:12" x14ac:dyDescent="0.25">
      <c r="L7788" s="60"/>
    </row>
    <row r="7789" spans="12:12" x14ac:dyDescent="0.25">
      <c r="L7789" s="60"/>
    </row>
    <row r="7790" spans="12:12" x14ac:dyDescent="0.25">
      <c r="L7790" s="60"/>
    </row>
    <row r="7791" spans="12:12" x14ac:dyDescent="0.25">
      <c r="L7791" s="60"/>
    </row>
    <row r="7792" spans="12:12" x14ac:dyDescent="0.25">
      <c r="L7792" s="60"/>
    </row>
    <row r="7793" spans="12:12" x14ac:dyDescent="0.25">
      <c r="L7793" s="60"/>
    </row>
    <row r="7794" spans="12:12" x14ac:dyDescent="0.25">
      <c r="L7794" s="60"/>
    </row>
    <row r="7795" spans="12:12" x14ac:dyDescent="0.25">
      <c r="L7795" s="60"/>
    </row>
    <row r="7796" spans="12:12" x14ac:dyDescent="0.25">
      <c r="L7796" s="60"/>
    </row>
    <row r="7797" spans="12:12" x14ac:dyDescent="0.25">
      <c r="L7797" s="60"/>
    </row>
    <row r="7798" spans="12:12" x14ac:dyDescent="0.25">
      <c r="L7798" s="60"/>
    </row>
    <row r="7799" spans="12:12" x14ac:dyDescent="0.25">
      <c r="L7799" s="60"/>
    </row>
    <row r="7800" spans="12:12" x14ac:dyDescent="0.25">
      <c r="L7800" s="60"/>
    </row>
    <row r="7801" spans="12:12" x14ac:dyDescent="0.25">
      <c r="L7801" s="60"/>
    </row>
    <row r="7802" spans="12:12" x14ac:dyDescent="0.25">
      <c r="L7802" s="60"/>
    </row>
    <row r="7803" spans="12:12" x14ac:dyDescent="0.25">
      <c r="L7803" s="60"/>
    </row>
    <row r="7804" spans="12:12" x14ac:dyDescent="0.25">
      <c r="L7804" s="60"/>
    </row>
    <row r="7805" spans="12:12" x14ac:dyDescent="0.25">
      <c r="L7805" s="60"/>
    </row>
    <row r="7806" spans="12:12" x14ac:dyDescent="0.25">
      <c r="L7806" s="60"/>
    </row>
    <row r="7807" spans="12:12" x14ac:dyDescent="0.25">
      <c r="L7807" s="60"/>
    </row>
    <row r="7808" spans="12:12" x14ac:dyDescent="0.25">
      <c r="L7808" s="60"/>
    </row>
    <row r="7809" spans="12:12" x14ac:dyDescent="0.25">
      <c r="L7809" s="60"/>
    </row>
    <row r="7810" spans="12:12" x14ac:dyDescent="0.25">
      <c r="L7810" s="60"/>
    </row>
    <row r="7811" spans="12:12" x14ac:dyDescent="0.25">
      <c r="L7811" s="60"/>
    </row>
    <row r="7812" spans="12:12" x14ac:dyDescent="0.25">
      <c r="L7812" s="60"/>
    </row>
    <row r="7813" spans="12:12" x14ac:dyDescent="0.25">
      <c r="L7813" s="60"/>
    </row>
    <row r="7814" spans="12:12" x14ac:dyDescent="0.25">
      <c r="L7814" s="60"/>
    </row>
    <row r="7815" spans="12:12" x14ac:dyDescent="0.25">
      <c r="L7815" s="60"/>
    </row>
    <row r="7816" spans="12:12" x14ac:dyDescent="0.25">
      <c r="L7816" s="60"/>
    </row>
    <row r="7817" spans="12:12" x14ac:dyDescent="0.25">
      <c r="L7817" s="60"/>
    </row>
    <row r="7818" spans="12:12" x14ac:dyDescent="0.25">
      <c r="L7818" s="60"/>
    </row>
    <row r="7819" spans="12:12" x14ac:dyDescent="0.25">
      <c r="L7819" s="60"/>
    </row>
    <row r="7820" spans="12:12" x14ac:dyDescent="0.25">
      <c r="L7820" s="60"/>
    </row>
    <row r="7821" spans="12:12" x14ac:dyDescent="0.25">
      <c r="L7821" s="60"/>
    </row>
    <row r="7822" spans="12:12" x14ac:dyDescent="0.25">
      <c r="L7822" s="60"/>
    </row>
    <row r="7823" spans="12:12" x14ac:dyDescent="0.25">
      <c r="L7823" s="60"/>
    </row>
    <row r="7824" spans="12:12" x14ac:dyDescent="0.25">
      <c r="L7824" s="60"/>
    </row>
    <row r="7825" spans="12:12" x14ac:dyDescent="0.25">
      <c r="L7825" s="60"/>
    </row>
    <row r="7826" spans="12:12" x14ac:dyDescent="0.25">
      <c r="L7826" s="60"/>
    </row>
    <row r="7827" spans="12:12" x14ac:dyDescent="0.25">
      <c r="L7827" s="60"/>
    </row>
    <row r="7828" spans="12:12" x14ac:dyDescent="0.25">
      <c r="L7828" s="60"/>
    </row>
    <row r="7829" spans="12:12" x14ac:dyDescent="0.25">
      <c r="L7829" s="60"/>
    </row>
    <row r="7830" spans="12:12" x14ac:dyDescent="0.25">
      <c r="L7830" s="60"/>
    </row>
    <row r="7831" spans="12:12" x14ac:dyDescent="0.25">
      <c r="L7831" s="60"/>
    </row>
    <row r="7832" spans="12:12" x14ac:dyDescent="0.25">
      <c r="L7832" s="60"/>
    </row>
    <row r="7833" spans="12:12" x14ac:dyDescent="0.25">
      <c r="L7833" s="60"/>
    </row>
    <row r="7834" spans="12:12" x14ac:dyDescent="0.25">
      <c r="L7834" s="60"/>
    </row>
    <row r="7835" spans="12:12" x14ac:dyDescent="0.25">
      <c r="L7835" s="60"/>
    </row>
    <row r="7836" spans="12:12" x14ac:dyDescent="0.25">
      <c r="L7836" s="60"/>
    </row>
    <row r="7837" spans="12:12" x14ac:dyDescent="0.25">
      <c r="L7837" s="60"/>
    </row>
    <row r="7838" spans="12:12" x14ac:dyDescent="0.25">
      <c r="L7838" s="60"/>
    </row>
    <row r="7839" spans="12:12" x14ac:dyDescent="0.25">
      <c r="L7839" s="60"/>
    </row>
    <row r="7840" spans="12:12" x14ac:dyDescent="0.25">
      <c r="L7840" s="60"/>
    </row>
    <row r="7841" spans="12:12" x14ac:dyDescent="0.25">
      <c r="L7841" s="60"/>
    </row>
    <row r="7842" spans="12:12" x14ac:dyDescent="0.25">
      <c r="L7842" s="60"/>
    </row>
    <row r="7843" spans="12:12" x14ac:dyDescent="0.25">
      <c r="L7843" s="60"/>
    </row>
    <row r="7844" spans="12:12" x14ac:dyDescent="0.25">
      <c r="L7844" s="60"/>
    </row>
    <row r="7845" spans="12:12" x14ac:dyDescent="0.25">
      <c r="L7845" s="60"/>
    </row>
    <row r="7846" spans="12:12" x14ac:dyDescent="0.25">
      <c r="L7846" s="60"/>
    </row>
    <row r="7847" spans="12:12" x14ac:dyDescent="0.25">
      <c r="L7847" s="60"/>
    </row>
    <row r="7848" spans="12:12" x14ac:dyDescent="0.25">
      <c r="L7848" s="60"/>
    </row>
    <row r="7849" spans="12:12" x14ac:dyDescent="0.25">
      <c r="L7849" s="60"/>
    </row>
    <row r="7850" spans="12:12" x14ac:dyDescent="0.25">
      <c r="L7850" s="60"/>
    </row>
    <row r="7851" spans="12:12" x14ac:dyDescent="0.25">
      <c r="L7851" s="60"/>
    </row>
    <row r="7852" spans="12:12" x14ac:dyDescent="0.25">
      <c r="L7852" s="60"/>
    </row>
    <row r="7853" spans="12:12" x14ac:dyDescent="0.25">
      <c r="L7853" s="60"/>
    </row>
    <row r="7854" spans="12:12" x14ac:dyDescent="0.25">
      <c r="L7854" s="60"/>
    </row>
    <row r="7855" spans="12:12" x14ac:dyDescent="0.25">
      <c r="L7855" s="60"/>
    </row>
    <row r="7856" spans="12:12" x14ac:dyDescent="0.25">
      <c r="L7856" s="60"/>
    </row>
    <row r="7857" spans="12:12" x14ac:dyDescent="0.25">
      <c r="L7857" s="60"/>
    </row>
    <row r="7858" spans="12:12" x14ac:dyDescent="0.25">
      <c r="L7858" s="60"/>
    </row>
    <row r="7859" spans="12:12" x14ac:dyDescent="0.25">
      <c r="L7859" s="60"/>
    </row>
    <row r="7860" spans="12:12" x14ac:dyDescent="0.25">
      <c r="L7860" s="60"/>
    </row>
    <row r="7861" spans="12:12" x14ac:dyDescent="0.25">
      <c r="L7861" s="60"/>
    </row>
    <row r="7862" spans="12:12" x14ac:dyDescent="0.25">
      <c r="L7862" s="60"/>
    </row>
    <row r="7863" spans="12:12" x14ac:dyDescent="0.25">
      <c r="L7863" s="60"/>
    </row>
    <row r="7864" spans="12:12" x14ac:dyDescent="0.25">
      <c r="L7864" s="60"/>
    </row>
    <row r="7865" spans="12:12" x14ac:dyDescent="0.25">
      <c r="L7865" s="60"/>
    </row>
    <row r="7866" spans="12:12" x14ac:dyDescent="0.25">
      <c r="L7866" s="60"/>
    </row>
    <row r="7867" spans="12:12" x14ac:dyDescent="0.25">
      <c r="L7867" s="60"/>
    </row>
    <row r="7868" spans="12:12" x14ac:dyDescent="0.25">
      <c r="L7868" s="60"/>
    </row>
    <row r="7869" spans="12:12" x14ac:dyDescent="0.25">
      <c r="L7869" s="60"/>
    </row>
    <row r="7870" spans="12:12" x14ac:dyDescent="0.25">
      <c r="L7870" s="60"/>
    </row>
    <row r="7871" spans="12:12" x14ac:dyDescent="0.25">
      <c r="L7871" s="60"/>
    </row>
    <row r="7872" spans="12:12" x14ac:dyDescent="0.25">
      <c r="L7872" s="60"/>
    </row>
    <row r="7873" spans="12:12" x14ac:dyDescent="0.25">
      <c r="L7873" s="60"/>
    </row>
    <row r="7874" spans="12:12" x14ac:dyDescent="0.25">
      <c r="L7874" s="60"/>
    </row>
    <row r="7875" spans="12:12" x14ac:dyDescent="0.25">
      <c r="L7875" s="60"/>
    </row>
    <row r="7876" spans="12:12" x14ac:dyDescent="0.25">
      <c r="L7876" s="60"/>
    </row>
    <row r="7877" spans="12:12" x14ac:dyDescent="0.25">
      <c r="L7877" s="60"/>
    </row>
    <row r="7878" spans="12:12" x14ac:dyDescent="0.25">
      <c r="L7878" s="60"/>
    </row>
    <row r="7879" spans="12:12" x14ac:dyDescent="0.25">
      <c r="L7879" s="60"/>
    </row>
    <row r="7880" spans="12:12" x14ac:dyDescent="0.25">
      <c r="L7880" s="60"/>
    </row>
    <row r="7881" spans="12:12" x14ac:dyDescent="0.25">
      <c r="L7881" s="60"/>
    </row>
    <row r="7882" spans="12:12" x14ac:dyDescent="0.25">
      <c r="L7882" s="60"/>
    </row>
    <row r="7883" spans="12:12" x14ac:dyDescent="0.25">
      <c r="L7883" s="60"/>
    </row>
    <row r="7884" spans="12:12" x14ac:dyDescent="0.25">
      <c r="L7884" s="60"/>
    </row>
    <row r="7885" spans="12:12" x14ac:dyDescent="0.25">
      <c r="L7885" s="60"/>
    </row>
    <row r="7886" spans="12:12" x14ac:dyDescent="0.25">
      <c r="L7886" s="60"/>
    </row>
    <row r="7887" spans="12:12" x14ac:dyDescent="0.25">
      <c r="L7887" s="60"/>
    </row>
    <row r="7888" spans="12:12" x14ac:dyDescent="0.25">
      <c r="L7888" s="60"/>
    </row>
    <row r="7889" spans="12:12" x14ac:dyDescent="0.25">
      <c r="L7889" s="60"/>
    </row>
    <row r="7890" spans="12:12" x14ac:dyDescent="0.25">
      <c r="L7890" s="60"/>
    </row>
    <row r="7891" spans="12:12" x14ac:dyDescent="0.25">
      <c r="L7891" s="60"/>
    </row>
    <row r="7892" spans="12:12" x14ac:dyDescent="0.25">
      <c r="L7892" s="60"/>
    </row>
    <row r="7893" spans="12:12" x14ac:dyDescent="0.25">
      <c r="L7893" s="60"/>
    </row>
    <row r="7894" spans="12:12" x14ac:dyDescent="0.25">
      <c r="L7894" s="60"/>
    </row>
    <row r="7895" spans="12:12" x14ac:dyDescent="0.25">
      <c r="L7895" s="60"/>
    </row>
    <row r="7896" spans="12:12" x14ac:dyDescent="0.25">
      <c r="L7896" s="60"/>
    </row>
    <row r="7897" spans="12:12" x14ac:dyDescent="0.25">
      <c r="L7897" s="60"/>
    </row>
    <row r="7898" spans="12:12" x14ac:dyDescent="0.25">
      <c r="L7898" s="60"/>
    </row>
    <row r="7899" spans="12:12" x14ac:dyDescent="0.25">
      <c r="L7899" s="60"/>
    </row>
    <row r="7900" spans="12:12" x14ac:dyDescent="0.25">
      <c r="L7900" s="60"/>
    </row>
    <row r="7901" spans="12:12" x14ac:dyDescent="0.25">
      <c r="L7901" s="60"/>
    </row>
    <row r="7902" spans="12:12" x14ac:dyDescent="0.25">
      <c r="L7902" s="60"/>
    </row>
    <row r="7903" spans="12:12" x14ac:dyDescent="0.25">
      <c r="L7903" s="60"/>
    </row>
    <row r="7904" spans="12:12" x14ac:dyDescent="0.25">
      <c r="L7904" s="60"/>
    </row>
    <row r="7905" spans="12:12" x14ac:dyDescent="0.25">
      <c r="L7905" s="60"/>
    </row>
    <row r="7906" spans="12:12" x14ac:dyDescent="0.25">
      <c r="L7906" s="60"/>
    </row>
    <row r="7907" spans="12:12" x14ac:dyDescent="0.25">
      <c r="L7907" s="60"/>
    </row>
    <row r="7908" spans="12:12" x14ac:dyDescent="0.25">
      <c r="L7908" s="60"/>
    </row>
    <row r="7909" spans="12:12" x14ac:dyDescent="0.25">
      <c r="L7909" s="60"/>
    </row>
    <row r="7910" spans="12:12" x14ac:dyDescent="0.25">
      <c r="L7910" s="60"/>
    </row>
    <row r="7911" spans="12:12" x14ac:dyDescent="0.25">
      <c r="L7911" s="60"/>
    </row>
    <row r="7912" spans="12:12" x14ac:dyDescent="0.25">
      <c r="L7912" s="60"/>
    </row>
    <row r="7913" spans="12:12" x14ac:dyDescent="0.25">
      <c r="L7913" s="60"/>
    </row>
    <row r="7914" spans="12:12" x14ac:dyDescent="0.25">
      <c r="L7914" s="60"/>
    </row>
    <row r="7915" spans="12:12" x14ac:dyDescent="0.25">
      <c r="L7915" s="60"/>
    </row>
    <row r="7916" spans="12:12" x14ac:dyDescent="0.25">
      <c r="L7916" s="60"/>
    </row>
    <row r="7917" spans="12:12" x14ac:dyDescent="0.25">
      <c r="L7917" s="60"/>
    </row>
    <row r="7918" spans="12:12" x14ac:dyDescent="0.25">
      <c r="L7918" s="60"/>
    </row>
    <row r="7919" spans="12:12" x14ac:dyDescent="0.25">
      <c r="L7919" s="60"/>
    </row>
    <row r="7920" spans="12:12" x14ac:dyDescent="0.25">
      <c r="L7920" s="60"/>
    </row>
    <row r="7921" spans="12:12" x14ac:dyDescent="0.25">
      <c r="L7921" s="60"/>
    </row>
    <row r="7922" spans="12:12" x14ac:dyDescent="0.25">
      <c r="L7922" s="60"/>
    </row>
    <row r="7923" spans="12:12" x14ac:dyDescent="0.25">
      <c r="L7923" s="60"/>
    </row>
    <row r="7924" spans="12:12" x14ac:dyDescent="0.25">
      <c r="L7924" s="60"/>
    </row>
    <row r="7925" spans="12:12" x14ac:dyDescent="0.25">
      <c r="L7925" s="60"/>
    </row>
    <row r="7926" spans="12:12" x14ac:dyDescent="0.25">
      <c r="L7926" s="60"/>
    </row>
    <row r="7927" spans="12:12" x14ac:dyDescent="0.25">
      <c r="L7927" s="60"/>
    </row>
    <row r="7928" spans="12:12" x14ac:dyDescent="0.25">
      <c r="L7928" s="60"/>
    </row>
    <row r="7929" spans="12:12" x14ac:dyDescent="0.25">
      <c r="L7929" s="60"/>
    </row>
    <row r="7930" spans="12:12" x14ac:dyDescent="0.25">
      <c r="L7930" s="60"/>
    </row>
    <row r="7931" spans="12:12" x14ac:dyDescent="0.25">
      <c r="L7931" s="60"/>
    </row>
    <row r="7932" spans="12:12" x14ac:dyDescent="0.25">
      <c r="L7932" s="60"/>
    </row>
    <row r="7933" spans="12:12" x14ac:dyDescent="0.25">
      <c r="L7933" s="60"/>
    </row>
    <row r="7934" spans="12:12" x14ac:dyDescent="0.25">
      <c r="L7934" s="60"/>
    </row>
    <row r="7935" spans="12:12" x14ac:dyDescent="0.25">
      <c r="L7935" s="60"/>
    </row>
    <row r="7936" spans="12:12" x14ac:dyDescent="0.25">
      <c r="L7936" s="60"/>
    </row>
    <row r="7937" spans="12:12" x14ac:dyDescent="0.25">
      <c r="L7937" s="60"/>
    </row>
    <row r="7938" spans="12:12" x14ac:dyDescent="0.25">
      <c r="L7938" s="60"/>
    </row>
    <row r="7939" spans="12:12" x14ac:dyDescent="0.25">
      <c r="L7939" s="60"/>
    </row>
    <row r="7940" spans="12:12" x14ac:dyDescent="0.25">
      <c r="L7940" s="60"/>
    </row>
    <row r="7941" spans="12:12" x14ac:dyDescent="0.25">
      <c r="L7941" s="60"/>
    </row>
    <row r="7942" spans="12:12" x14ac:dyDescent="0.25">
      <c r="L7942" s="60"/>
    </row>
    <row r="7943" spans="12:12" x14ac:dyDescent="0.25">
      <c r="L7943" s="60"/>
    </row>
    <row r="7944" spans="12:12" x14ac:dyDescent="0.25">
      <c r="L7944" s="60"/>
    </row>
    <row r="7945" spans="12:12" x14ac:dyDescent="0.25">
      <c r="L7945" s="60"/>
    </row>
    <row r="7946" spans="12:12" x14ac:dyDescent="0.25">
      <c r="L7946" s="60"/>
    </row>
    <row r="7947" spans="12:12" x14ac:dyDescent="0.25">
      <c r="L7947" s="60"/>
    </row>
    <row r="7948" spans="12:12" x14ac:dyDescent="0.25">
      <c r="L7948" s="60"/>
    </row>
    <row r="7949" spans="12:12" x14ac:dyDescent="0.25">
      <c r="L7949" s="60"/>
    </row>
    <row r="7950" spans="12:12" x14ac:dyDescent="0.25">
      <c r="L7950" s="60"/>
    </row>
    <row r="7951" spans="12:12" x14ac:dyDescent="0.25">
      <c r="L7951" s="60"/>
    </row>
    <row r="7952" spans="12:12" x14ac:dyDescent="0.25">
      <c r="L7952" s="60"/>
    </row>
    <row r="7953" spans="12:12" x14ac:dyDescent="0.25">
      <c r="L7953" s="60"/>
    </row>
    <row r="7954" spans="12:12" x14ac:dyDescent="0.25">
      <c r="L7954" s="60"/>
    </row>
    <row r="7955" spans="12:12" x14ac:dyDescent="0.25">
      <c r="L7955" s="60"/>
    </row>
    <row r="7956" spans="12:12" x14ac:dyDescent="0.25">
      <c r="L7956" s="60"/>
    </row>
    <row r="7957" spans="12:12" x14ac:dyDescent="0.25">
      <c r="L7957" s="60"/>
    </row>
    <row r="7958" spans="12:12" x14ac:dyDescent="0.25">
      <c r="L7958" s="60"/>
    </row>
    <row r="7959" spans="12:12" x14ac:dyDescent="0.25">
      <c r="L7959" s="60"/>
    </row>
    <row r="7960" spans="12:12" x14ac:dyDescent="0.25">
      <c r="L7960" s="60"/>
    </row>
    <row r="7961" spans="12:12" x14ac:dyDescent="0.25">
      <c r="L7961" s="60"/>
    </row>
    <row r="7962" spans="12:12" x14ac:dyDescent="0.25">
      <c r="L7962" s="60"/>
    </row>
    <row r="7963" spans="12:12" x14ac:dyDescent="0.25">
      <c r="L7963" s="60"/>
    </row>
    <row r="7964" spans="12:12" x14ac:dyDescent="0.25">
      <c r="L7964" s="60"/>
    </row>
    <row r="7965" spans="12:12" x14ac:dyDescent="0.25">
      <c r="L7965" s="60"/>
    </row>
    <row r="7966" spans="12:12" x14ac:dyDescent="0.25">
      <c r="L7966" s="60"/>
    </row>
    <row r="7967" spans="12:12" x14ac:dyDescent="0.25">
      <c r="L7967" s="60"/>
    </row>
    <row r="7968" spans="12:12" x14ac:dyDescent="0.25">
      <c r="L7968" s="60"/>
    </row>
    <row r="7969" spans="12:12" x14ac:dyDescent="0.25">
      <c r="L7969" s="60"/>
    </row>
    <row r="7970" spans="12:12" x14ac:dyDescent="0.25">
      <c r="L7970" s="60"/>
    </row>
    <row r="7971" spans="12:12" x14ac:dyDescent="0.25">
      <c r="L7971" s="60"/>
    </row>
    <row r="7972" spans="12:12" x14ac:dyDescent="0.25">
      <c r="L7972" s="60"/>
    </row>
    <row r="7973" spans="12:12" x14ac:dyDescent="0.25">
      <c r="L7973" s="60"/>
    </row>
    <row r="7974" spans="12:12" x14ac:dyDescent="0.25">
      <c r="L7974" s="60"/>
    </row>
    <row r="7975" spans="12:12" x14ac:dyDescent="0.25">
      <c r="L7975" s="60"/>
    </row>
    <row r="7976" spans="12:12" x14ac:dyDescent="0.25">
      <c r="L7976" s="60"/>
    </row>
    <row r="7977" spans="12:12" x14ac:dyDescent="0.25">
      <c r="L7977" s="60"/>
    </row>
    <row r="7978" spans="12:12" x14ac:dyDescent="0.25">
      <c r="L7978" s="60"/>
    </row>
    <row r="7979" spans="12:12" x14ac:dyDescent="0.25">
      <c r="L7979" s="60"/>
    </row>
    <row r="7980" spans="12:12" x14ac:dyDescent="0.25">
      <c r="L7980" s="60"/>
    </row>
    <row r="7981" spans="12:12" x14ac:dyDescent="0.25">
      <c r="L7981" s="60"/>
    </row>
    <row r="7982" spans="12:12" x14ac:dyDescent="0.25">
      <c r="L7982" s="60"/>
    </row>
    <row r="7983" spans="12:12" x14ac:dyDescent="0.25">
      <c r="L7983" s="60"/>
    </row>
    <row r="7984" spans="12:12" x14ac:dyDescent="0.25">
      <c r="L7984" s="60"/>
    </row>
    <row r="7985" spans="12:12" x14ac:dyDescent="0.25">
      <c r="L7985" s="60"/>
    </row>
    <row r="7986" spans="12:12" x14ac:dyDescent="0.25">
      <c r="L7986" s="60"/>
    </row>
    <row r="7987" spans="12:12" x14ac:dyDescent="0.25">
      <c r="L7987" s="60"/>
    </row>
    <row r="7988" spans="12:12" x14ac:dyDescent="0.25">
      <c r="L7988" s="60"/>
    </row>
    <row r="7989" spans="12:12" x14ac:dyDescent="0.25">
      <c r="L7989" s="60"/>
    </row>
    <row r="7990" spans="12:12" x14ac:dyDescent="0.25">
      <c r="L7990" s="60"/>
    </row>
    <row r="7991" spans="12:12" x14ac:dyDescent="0.25">
      <c r="L7991" s="60"/>
    </row>
    <row r="7992" spans="12:12" x14ac:dyDescent="0.25">
      <c r="L7992" s="60"/>
    </row>
    <row r="7993" spans="12:12" x14ac:dyDescent="0.25">
      <c r="L7993" s="60"/>
    </row>
    <row r="7994" spans="12:12" x14ac:dyDescent="0.25">
      <c r="L7994" s="60"/>
    </row>
    <row r="7995" spans="12:12" x14ac:dyDescent="0.25">
      <c r="L7995" s="60"/>
    </row>
    <row r="7996" spans="12:12" x14ac:dyDescent="0.25">
      <c r="L7996" s="60"/>
    </row>
    <row r="7997" spans="12:12" x14ac:dyDescent="0.25">
      <c r="L7997" s="60"/>
    </row>
    <row r="7998" spans="12:12" x14ac:dyDescent="0.25">
      <c r="L7998" s="60"/>
    </row>
    <row r="7999" spans="12:12" x14ac:dyDescent="0.25">
      <c r="L7999" s="60"/>
    </row>
    <row r="8000" spans="12:12" x14ac:dyDescent="0.25">
      <c r="L8000" s="60"/>
    </row>
    <row r="8001" spans="12:12" x14ac:dyDescent="0.25">
      <c r="L8001" s="60"/>
    </row>
    <row r="8002" spans="12:12" x14ac:dyDescent="0.25">
      <c r="L8002" s="60"/>
    </row>
    <row r="8003" spans="12:12" x14ac:dyDescent="0.25">
      <c r="L8003" s="60"/>
    </row>
    <row r="8004" spans="12:12" x14ac:dyDescent="0.25">
      <c r="L8004" s="60"/>
    </row>
    <row r="8005" spans="12:12" x14ac:dyDescent="0.25">
      <c r="L8005" s="60"/>
    </row>
    <row r="8006" spans="12:12" x14ac:dyDescent="0.25">
      <c r="L8006" s="60"/>
    </row>
    <row r="8007" spans="12:12" x14ac:dyDescent="0.25">
      <c r="L8007" s="60"/>
    </row>
    <row r="8008" spans="12:12" x14ac:dyDescent="0.25">
      <c r="L8008" s="60"/>
    </row>
    <row r="8009" spans="12:12" x14ac:dyDescent="0.25">
      <c r="L8009" s="60"/>
    </row>
    <row r="8010" spans="12:12" x14ac:dyDescent="0.25">
      <c r="L8010" s="60"/>
    </row>
    <row r="8011" spans="12:12" x14ac:dyDescent="0.25">
      <c r="L8011" s="60"/>
    </row>
    <row r="8012" spans="12:12" x14ac:dyDescent="0.25">
      <c r="L8012" s="60"/>
    </row>
    <row r="8013" spans="12:12" x14ac:dyDescent="0.25">
      <c r="L8013" s="60"/>
    </row>
    <row r="8014" spans="12:12" x14ac:dyDescent="0.25">
      <c r="L8014" s="60"/>
    </row>
    <row r="8015" spans="12:12" x14ac:dyDescent="0.25">
      <c r="L8015" s="60"/>
    </row>
    <row r="8016" spans="12:12" x14ac:dyDescent="0.25">
      <c r="L8016" s="60"/>
    </row>
    <row r="8017" spans="12:12" x14ac:dyDescent="0.25">
      <c r="L8017" s="60"/>
    </row>
    <row r="8018" spans="12:12" x14ac:dyDescent="0.25">
      <c r="L8018" s="60"/>
    </row>
    <row r="8019" spans="12:12" x14ac:dyDescent="0.25">
      <c r="L8019" s="60"/>
    </row>
    <row r="8020" spans="12:12" x14ac:dyDescent="0.25">
      <c r="L8020" s="60"/>
    </row>
    <row r="8021" spans="12:12" x14ac:dyDescent="0.25">
      <c r="L8021" s="60"/>
    </row>
    <row r="8022" spans="12:12" x14ac:dyDescent="0.25">
      <c r="L8022" s="60"/>
    </row>
    <row r="8023" spans="12:12" x14ac:dyDescent="0.25">
      <c r="L8023" s="60"/>
    </row>
    <row r="8024" spans="12:12" x14ac:dyDescent="0.25">
      <c r="L8024" s="60"/>
    </row>
    <row r="8025" spans="12:12" x14ac:dyDescent="0.25">
      <c r="L8025" s="60"/>
    </row>
    <row r="8026" spans="12:12" x14ac:dyDescent="0.25">
      <c r="L8026" s="60"/>
    </row>
    <row r="8027" spans="12:12" x14ac:dyDescent="0.25">
      <c r="L8027" s="60"/>
    </row>
    <row r="8028" spans="12:12" x14ac:dyDescent="0.25">
      <c r="L8028" s="60"/>
    </row>
    <row r="8029" spans="12:12" x14ac:dyDescent="0.25">
      <c r="L8029" s="60"/>
    </row>
    <row r="8030" spans="12:12" x14ac:dyDescent="0.25">
      <c r="L8030" s="60"/>
    </row>
    <row r="8031" spans="12:12" x14ac:dyDescent="0.25">
      <c r="L8031" s="60"/>
    </row>
    <row r="8032" spans="12:12" x14ac:dyDescent="0.25">
      <c r="L8032" s="60"/>
    </row>
    <row r="8033" spans="12:12" x14ac:dyDescent="0.25">
      <c r="L8033" s="60"/>
    </row>
    <row r="8034" spans="12:12" x14ac:dyDescent="0.25">
      <c r="L8034" s="60"/>
    </row>
    <row r="8035" spans="12:12" x14ac:dyDescent="0.25">
      <c r="L8035" s="60"/>
    </row>
    <row r="8036" spans="12:12" x14ac:dyDescent="0.25">
      <c r="L8036" s="60"/>
    </row>
    <row r="8037" spans="12:12" x14ac:dyDescent="0.25">
      <c r="L8037" s="60"/>
    </row>
    <row r="8038" spans="12:12" x14ac:dyDescent="0.25">
      <c r="L8038" s="60"/>
    </row>
    <row r="8039" spans="12:12" x14ac:dyDescent="0.25">
      <c r="L8039" s="60"/>
    </row>
    <row r="8040" spans="12:12" x14ac:dyDescent="0.25">
      <c r="L8040" s="60"/>
    </row>
    <row r="8041" spans="12:12" x14ac:dyDescent="0.25">
      <c r="L8041" s="60"/>
    </row>
    <row r="8042" spans="12:12" x14ac:dyDescent="0.25">
      <c r="L8042" s="60"/>
    </row>
    <row r="8043" spans="12:12" x14ac:dyDescent="0.25">
      <c r="L8043" s="60"/>
    </row>
    <row r="8044" spans="12:12" x14ac:dyDescent="0.25">
      <c r="L8044" s="60"/>
    </row>
    <row r="8045" spans="12:12" x14ac:dyDescent="0.25">
      <c r="L8045" s="60"/>
    </row>
    <row r="8046" spans="12:12" x14ac:dyDescent="0.25">
      <c r="L8046" s="60"/>
    </row>
    <row r="8047" spans="12:12" x14ac:dyDescent="0.25">
      <c r="L8047" s="60"/>
    </row>
    <row r="8048" spans="12:12" x14ac:dyDescent="0.25">
      <c r="L8048" s="60"/>
    </row>
    <row r="8049" spans="12:12" x14ac:dyDescent="0.25">
      <c r="L8049" s="60"/>
    </row>
    <row r="8050" spans="12:12" x14ac:dyDescent="0.25">
      <c r="L8050" s="60"/>
    </row>
    <row r="8051" spans="12:12" x14ac:dyDescent="0.25">
      <c r="L8051" s="60"/>
    </row>
    <row r="8052" spans="12:12" x14ac:dyDescent="0.25">
      <c r="L8052" s="60"/>
    </row>
    <row r="8053" spans="12:12" x14ac:dyDescent="0.25">
      <c r="L8053" s="60"/>
    </row>
    <row r="8054" spans="12:12" x14ac:dyDescent="0.25">
      <c r="L8054" s="60"/>
    </row>
    <row r="8055" spans="12:12" x14ac:dyDescent="0.25">
      <c r="L8055" s="60"/>
    </row>
    <row r="8056" spans="12:12" x14ac:dyDescent="0.25">
      <c r="L8056" s="60"/>
    </row>
    <row r="8057" spans="12:12" x14ac:dyDescent="0.25">
      <c r="L8057" s="60"/>
    </row>
    <row r="8058" spans="12:12" x14ac:dyDescent="0.25">
      <c r="L8058" s="60"/>
    </row>
    <row r="8059" spans="12:12" x14ac:dyDescent="0.25">
      <c r="L8059" s="60"/>
    </row>
    <row r="8060" spans="12:12" x14ac:dyDescent="0.25">
      <c r="L8060" s="60"/>
    </row>
    <row r="8061" spans="12:12" x14ac:dyDescent="0.25">
      <c r="L8061" s="60"/>
    </row>
    <row r="8062" spans="12:12" x14ac:dyDescent="0.25">
      <c r="L8062" s="60"/>
    </row>
    <row r="8063" spans="12:12" x14ac:dyDescent="0.25">
      <c r="L8063" s="60"/>
    </row>
    <row r="8064" spans="12:12" x14ac:dyDescent="0.25">
      <c r="L8064" s="60"/>
    </row>
    <row r="8065" spans="12:12" x14ac:dyDescent="0.25">
      <c r="L8065" s="60"/>
    </row>
    <row r="8066" spans="12:12" x14ac:dyDescent="0.25">
      <c r="L8066" s="60"/>
    </row>
    <row r="8067" spans="12:12" x14ac:dyDescent="0.25">
      <c r="L8067" s="60"/>
    </row>
    <row r="8068" spans="12:12" x14ac:dyDescent="0.25">
      <c r="L8068" s="60"/>
    </row>
    <row r="8069" spans="12:12" x14ac:dyDescent="0.25">
      <c r="L8069" s="60"/>
    </row>
    <row r="8070" spans="12:12" x14ac:dyDescent="0.25">
      <c r="L8070" s="60"/>
    </row>
    <row r="8071" spans="12:12" x14ac:dyDescent="0.25">
      <c r="L8071" s="60"/>
    </row>
    <row r="8072" spans="12:12" x14ac:dyDescent="0.25">
      <c r="L8072" s="60"/>
    </row>
    <row r="8073" spans="12:12" x14ac:dyDescent="0.25">
      <c r="L8073" s="60"/>
    </row>
    <row r="8074" spans="12:12" x14ac:dyDescent="0.25">
      <c r="L8074" s="60"/>
    </row>
    <row r="8075" spans="12:12" x14ac:dyDescent="0.25">
      <c r="L8075" s="60"/>
    </row>
    <row r="8076" spans="12:12" x14ac:dyDescent="0.25">
      <c r="L8076" s="60"/>
    </row>
    <row r="8077" spans="12:12" x14ac:dyDescent="0.25">
      <c r="L8077" s="60"/>
    </row>
    <row r="8078" spans="12:12" x14ac:dyDescent="0.25">
      <c r="L8078" s="60"/>
    </row>
    <row r="8079" spans="12:12" x14ac:dyDescent="0.25">
      <c r="L8079" s="60"/>
    </row>
    <row r="8080" spans="12:12" x14ac:dyDescent="0.25">
      <c r="L8080" s="60"/>
    </row>
    <row r="8081" spans="12:12" x14ac:dyDescent="0.25">
      <c r="L8081" s="60"/>
    </row>
    <row r="8082" spans="12:12" x14ac:dyDescent="0.25">
      <c r="L8082" s="60"/>
    </row>
    <row r="8083" spans="12:12" x14ac:dyDescent="0.25">
      <c r="L8083" s="60"/>
    </row>
    <row r="8084" spans="12:12" x14ac:dyDescent="0.25">
      <c r="L8084" s="60"/>
    </row>
    <row r="8085" spans="12:12" x14ac:dyDescent="0.25">
      <c r="L8085" s="60"/>
    </row>
    <row r="8086" spans="12:12" x14ac:dyDescent="0.25">
      <c r="L8086" s="60"/>
    </row>
    <row r="8087" spans="12:12" x14ac:dyDescent="0.25">
      <c r="L8087" s="60"/>
    </row>
    <row r="8088" spans="12:12" x14ac:dyDescent="0.25">
      <c r="L8088" s="60"/>
    </row>
    <row r="8089" spans="12:12" x14ac:dyDescent="0.25">
      <c r="L8089" s="60"/>
    </row>
    <row r="8090" spans="12:12" x14ac:dyDescent="0.25">
      <c r="L8090" s="60"/>
    </row>
    <row r="8091" spans="12:12" x14ac:dyDescent="0.25">
      <c r="L8091" s="60"/>
    </row>
    <row r="8092" spans="12:12" x14ac:dyDescent="0.25">
      <c r="L8092" s="60"/>
    </row>
    <row r="8093" spans="12:12" x14ac:dyDescent="0.25">
      <c r="L8093" s="60"/>
    </row>
    <row r="8094" spans="12:12" x14ac:dyDescent="0.25">
      <c r="L8094" s="60"/>
    </row>
    <row r="8095" spans="12:12" x14ac:dyDescent="0.25">
      <c r="L8095" s="60"/>
    </row>
    <row r="8096" spans="12:12" x14ac:dyDescent="0.25">
      <c r="L8096" s="60"/>
    </row>
    <row r="8097" spans="12:12" x14ac:dyDescent="0.25">
      <c r="L8097" s="60"/>
    </row>
    <row r="8098" spans="12:12" x14ac:dyDescent="0.25">
      <c r="L8098" s="60"/>
    </row>
    <row r="8099" spans="12:12" x14ac:dyDescent="0.25">
      <c r="L8099" s="60"/>
    </row>
    <row r="8100" spans="12:12" x14ac:dyDescent="0.25">
      <c r="L8100" s="60"/>
    </row>
    <row r="8101" spans="12:12" x14ac:dyDescent="0.25">
      <c r="L8101" s="60"/>
    </row>
    <row r="8102" spans="12:12" x14ac:dyDescent="0.25">
      <c r="L8102" s="60"/>
    </row>
    <row r="8103" spans="12:12" x14ac:dyDescent="0.25">
      <c r="L8103" s="60"/>
    </row>
    <row r="8104" spans="12:12" x14ac:dyDescent="0.25">
      <c r="L8104" s="60"/>
    </row>
    <row r="8105" spans="12:12" x14ac:dyDescent="0.25">
      <c r="L8105" s="60"/>
    </row>
    <row r="8106" spans="12:12" x14ac:dyDescent="0.25">
      <c r="L8106" s="60"/>
    </row>
    <row r="8107" spans="12:12" x14ac:dyDescent="0.25">
      <c r="L8107" s="60"/>
    </row>
    <row r="8108" spans="12:12" x14ac:dyDescent="0.25">
      <c r="L8108" s="60"/>
    </row>
    <row r="8109" spans="12:12" x14ac:dyDescent="0.25">
      <c r="L8109" s="60"/>
    </row>
    <row r="8110" spans="12:12" x14ac:dyDescent="0.25">
      <c r="L8110" s="60"/>
    </row>
    <row r="8111" spans="12:12" x14ac:dyDescent="0.25">
      <c r="L8111" s="60"/>
    </row>
    <row r="8112" spans="12:12" x14ac:dyDescent="0.25">
      <c r="L8112" s="60"/>
    </row>
    <row r="8113" spans="12:12" x14ac:dyDescent="0.25">
      <c r="L8113" s="60"/>
    </row>
    <row r="8114" spans="12:12" x14ac:dyDescent="0.25">
      <c r="L8114" s="60"/>
    </row>
    <row r="8115" spans="12:12" x14ac:dyDescent="0.25">
      <c r="L8115" s="60"/>
    </row>
    <row r="8116" spans="12:12" x14ac:dyDescent="0.25">
      <c r="L8116" s="60"/>
    </row>
    <row r="8117" spans="12:12" x14ac:dyDescent="0.25">
      <c r="L8117" s="60"/>
    </row>
    <row r="8118" spans="12:12" x14ac:dyDescent="0.25">
      <c r="L8118" s="60"/>
    </row>
    <row r="8119" spans="12:12" x14ac:dyDescent="0.25">
      <c r="L8119" s="60"/>
    </row>
    <row r="8120" spans="12:12" x14ac:dyDescent="0.25">
      <c r="L8120" s="60"/>
    </row>
    <row r="8121" spans="12:12" x14ac:dyDescent="0.25">
      <c r="L8121" s="60"/>
    </row>
    <row r="8122" spans="12:12" x14ac:dyDescent="0.25">
      <c r="L8122" s="60"/>
    </row>
    <row r="8123" spans="12:12" x14ac:dyDescent="0.25">
      <c r="L8123" s="60"/>
    </row>
    <row r="8124" spans="12:12" x14ac:dyDescent="0.25">
      <c r="L8124" s="60"/>
    </row>
    <row r="8125" spans="12:12" x14ac:dyDescent="0.25">
      <c r="L8125" s="60"/>
    </row>
    <row r="8126" spans="12:12" x14ac:dyDescent="0.25">
      <c r="L8126" s="60"/>
    </row>
    <row r="8127" spans="12:12" x14ac:dyDescent="0.25">
      <c r="L8127" s="60"/>
    </row>
    <row r="8128" spans="12:12" x14ac:dyDescent="0.25">
      <c r="L8128" s="60"/>
    </row>
    <row r="8129" spans="12:12" x14ac:dyDescent="0.25">
      <c r="L8129" s="60"/>
    </row>
    <row r="8130" spans="12:12" x14ac:dyDescent="0.25">
      <c r="L8130" s="60"/>
    </row>
    <row r="8131" spans="12:12" x14ac:dyDescent="0.25">
      <c r="L8131" s="60"/>
    </row>
    <row r="8132" spans="12:12" x14ac:dyDescent="0.25">
      <c r="L8132" s="60"/>
    </row>
    <row r="8133" spans="12:12" x14ac:dyDescent="0.25">
      <c r="L8133" s="60"/>
    </row>
    <row r="8134" spans="12:12" x14ac:dyDescent="0.25">
      <c r="L8134" s="60"/>
    </row>
    <row r="8135" spans="12:12" x14ac:dyDescent="0.25">
      <c r="L8135" s="60"/>
    </row>
    <row r="8136" spans="12:12" x14ac:dyDescent="0.25">
      <c r="L8136" s="60"/>
    </row>
    <row r="8137" spans="12:12" x14ac:dyDescent="0.25">
      <c r="L8137" s="60"/>
    </row>
    <row r="8138" spans="12:12" x14ac:dyDescent="0.25">
      <c r="L8138" s="60"/>
    </row>
    <row r="8139" spans="12:12" x14ac:dyDescent="0.25">
      <c r="L8139" s="60"/>
    </row>
    <row r="8140" spans="12:12" x14ac:dyDescent="0.25">
      <c r="L8140" s="60"/>
    </row>
    <row r="8141" spans="12:12" x14ac:dyDescent="0.25">
      <c r="L8141" s="60"/>
    </row>
    <row r="8142" spans="12:12" x14ac:dyDescent="0.25">
      <c r="L8142" s="60"/>
    </row>
    <row r="8143" spans="12:12" x14ac:dyDescent="0.25">
      <c r="L8143" s="60"/>
    </row>
    <row r="8144" spans="12:12" x14ac:dyDescent="0.25">
      <c r="L8144" s="60"/>
    </row>
    <row r="8145" spans="12:12" x14ac:dyDescent="0.25">
      <c r="L8145" s="60"/>
    </row>
    <row r="8146" spans="12:12" x14ac:dyDescent="0.25">
      <c r="L8146" s="60"/>
    </row>
    <row r="8147" spans="12:12" x14ac:dyDescent="0.25">
      <c r="L8147" s="60"/>
    </row>
    <row r="8148" spans="12:12" x14ac:dyDescent="0.25">
      <c r="L8148" s="60"/>
    </row>
    <row r="8149" spans="12:12" x14ac:dyDescent="0.25">
      <c r="L8149" s="60"/>
    </row>
    <row r="8150" spans="12:12" x14ac:dyDescent="0.25">
      <c r="L8150" s="60"/>
    </row>
    <row r="8151" spans="12:12" x14ac:dyDescent="0.25">
      <c r="L8151" s="60"/>
    </row>
    <row r="8152" spans="12:12" x14ac:dyDescent="0.25">
      <c r="L8152" s="60"/>
    </row>
    <row r="8153" spans="12:12" x14ac:dyDescent="0.25">
      <c r="L8153" s="60"/>
    </row>
    <row r="8154" spans="12:12" x14ac:dyDescent="0.25">
      <c r="L8154" s="60"/>
    </row>
    <row r="8155" spans="12:12" x14ac:dyDescent="0.25">
      <c r="L8155" s="60"/>
    </row>
    <row r="8156" spans="12:12" x14ac:dyDescent="0.25">
      <c r="L8156" s="60"/>
    </row>
    <row r="8157" spans="12:12" x14ac:dyDescent="0.25">
      <c r="L8157" s="60"/>
    </row>
    <row r="8158" spans="12:12" x14ac:dyDescent="0.25">
      <c r="L8158" s="60"/>
    </row>
    <row r="8159" spans="12:12" x14ac:dyDescent="0.25">
      <c r="L8159" s="60"/>
    </row>
    <row r="8160" spans="12:12" x14ac:dyDescent="0.25">
      <c r="L8160" s="60"/>
    </row>
    <row r="8161" spans="12:12" x14ac:dyDescent="0.25">
      <c r="L8161" s="60"/>
    </row>
    <row r="8162" spans="12:12" x14ac:dyDescent="0.25">
      <c r="L8162" s="60"/>
    </row>
    <row r="8163" spans="12:12" x14ac:dyDescent="0.25">
      <c r="L8163" s="60"/>
    </row>
    <row r="8164" spans="12:12" x14ac:dyDescent="0.25">
      <c r="L8164" s="60"/>
    </row>
    <row r="8165" spans="12:12" x14ac:dyDescent="0.25">
      <c r="L8165" s="60"/>
    </row>
    <row r="8166" spans="12:12" x14ac:dyDescent="0.25">
      <c r="L8166" s="60"/>
    </row>
    <row r="8167" spans="12:12" x14ac:dyDescent="0.25">
      <c r="L8167" s="60"/>
    </row>
    <row r="8168" spans="12:12" x14ac:dyDescent="0.25">
      <c r="L8168" s="60"/>
    </row>
    <row r="8169" spans="12:12" x14ac:dyDescent="0.25">
      <c r="L8169" s="60"/>
    </row>
    <row r="8170" spans="12:12" x14ac:dyDescent="0.25">
      <c r="L8170" s="60"/>
    </row>
    <row r="8171" spans="12:12" x14ac:dyDescent="0.25">
      <c r="L8171" s="60"/>
    </row>
    <row r="8172" spans="12:12" x14ac:dyDescent="0.25">
      <c r="L8172" s="60"/>
    </row>
    <row r="8173" spans="12:12" x14ac:dyDescent="0.25">
      <c r="L8173" s="60"/>
    </row>
    <row r="8174" spans="12:12" x14ac:dyDescent="0.25">
      <c r="L8174" s="60"/>
    </row>
    <row r="8175" spans="12:12" x14ac:dyDescent="0.25">
      <c r="L8175" s="60"/>
    </row>
    <row r="8176" spans="12:12" x14ac:dyDescent="0.25">
      <c r="L8176" s="60"/>
    </row>
    <row r="8177" spans="12:12" x14ac:dyDescent="0.25">
      <c r="L8177" s="60"/>
    </row>
    <row r="8178" spans="12:12" x14ac:dyDescent="0.25">
      <c r="L8178" s="60"/>
    </row>
    <row r="8179" spans="12:12" x14ac:dyDescent="0.25">
      <c r="L8179" s="60"/>
    </row>
    <row r="8180" spans="12:12" x14ac:dyDescent="0.25">
      <c r="L8180" s="60"/>
    </row>
    <row r="8181" spans="12:12" x14ac:dyDescent="0.25">
      <c r="L8181" s="60"/>
    </row>
    <row r="8182" spans="12:12" x14ac:dyDescent="0.25">
      <c r="L8182" s="60"/>
    </row>
    <row r="8183" spans="12:12" x14ac:dyDescent="0.25">
      <c r="L8183" s="60"/>
    </row>
    <row r="8184" spans="12:12" x14ac:dyDescent="0.25">
      <c r="L8184" s="60"/>
    </row>
    <row r="8185" spans="12:12" x14ac:dyDescent="0.25">
      <c r="L8185" s="60"/>
    </row>
    <row r="8186" spans="12:12" x14ac:dyDescent="0.25">
      <c r="L8186" s="60"/>
    </row>
    <row r="8187" spans="12:12" x14ac:dyDescent="0.25">
      <c r="L8187" s="60"/>
    </row>
    <row r="8188" spans="12:12" x14ac:dyDescent="0.25">
      <c r="L8188" s="60"/>
    </row>
    <row r="8189" spans="12:12" x14ac:dyDescent="0.25">
      <c r="L8189" s="60"/>
    </row>
    <row r="8190" spans="12:12" x14ac:dyDescent="0.25">
      <c r="L8190" s="60"/>
    </row>
    <row r="8191" spans="12:12" x14ac:dyDescent="0.25">
      <c r="L8191" s="60"/>
    </row>
    <row r="8192" spans="12:12" x14ac:dyDescent="0.25">
      <c r="L8192" s="60"/>
    </row>
    <row r="8193" spans="12:12" x14ac:dyDescent="0.25">
      <c r="L8193" s="60"/>
    </row>
    <row r="8194" spans="12:12" x14ac:dyDescent="0.25">
      <c r="L8194" s="60"/>
    </row>
    <row r="8195" spans="12:12" x14ac:dyDescent="0.25">
      <c r="L8195" s="60"/>
    </row>
    <row r="8196" spans="12:12" x14ac:dyDescent="0.25">
      <c r="L8196" s="60"/>
    </row>
    <row r="8197" spans="12:12" x14ac:dyDescent="0.25">
      <c r="L8197" s="60"/>
    </row>
    <row r="8198" spans="12:12" x14ac:dyDescent="0.25">
      <c r="L8198" s="60"/>
    </row>
    <row r="8199" spans="12:12" x14ac:dyDescent="0.25">
      <c r="L8199" s="60"/>
    </row>
    <row r="8200" spans="12:12" x14ac:dyDescent="0.25">
      <c r="L8200" s="60"/>
    </row>
    <row r="8201" spans="12:12" x14ac:dyDescent="0.25">
      <c r="L8201" s="60"/>
    </row>
    <row r="8202" spans="12:12" x14ac:dyDescent="0.25">
      <c r="L8202" s="60"/>
    </row>
    <row r="8203" spans="12:12" x14ac:dyDescent="0.25">
      <c r="L8203" s="60"/>
    </row>
    <row r="8204" spans="12:12" x14ac:dyDescent="0.25">
      <c r="L8204" s="60"/>
    </row>
    <row r="8205" spans="12:12" x14ac:dyDescent="0.25">
      <c r="L8205" s="60"/>
    </row>
    <row r="8206" spans="12:12" x14ac:dyDescent="0.25">
      <c r="L8206" s="60"/>
    </row>
    <row r="8207" spans="12:12" x14ac:dyDescent="0.25">
      <c r="L8207" s="60"/>
    </row>
    <row r="8208" spans="12:12" x14ac:dyDescent="0.25">
      <c r="L8208" s="60"/>
    </row>
    <row r="8209" spans="12:12" x14ac:dyDescent="0.25">
      <c r="L8209" s="60"/>
    </row>
    <row r="8210" spans="12:12" x14ac:dyDescent="0.25">
      <c r="L8210" s="60"/>
    </row>
    <row r="8211" spans="12:12" x14ac:dyDescent="0.25">
      <c r="L8211" s="60"/>
    </row>
    <row r="8212" spans="12:12" x14ac:dyDescent="0.25">
      <c r="L8212" s="60"/>
    </row>
    <row r="8213" spans="12:12" x14ac:dyDescent="0.25">
      <c r="L8213" s="60"/>
    </row>
    <row r="8214" spans="12:12" x14ac:dyDescent="0.25">
      <c r="L8214" s="60"/>
    </row>
    <row r="8215" spans="12:12" x14ac:dyDescent="0.25">
      <c r="L8215" s="60"/>
    </row>
    <row r="8216" spans="12:12" x14ac:dyDescent="0.25">
      <c r="L8216" s="60"/>
    </row>
    <row r="8217" spans="12:12" x14ac:dyDescent="0.25">
      <c r="L8217" s="60"/>
    </row>
    <row r="8218" spans="12:12" x14ac:dyDescent="0.25">
      <c r="L8218" s="60"/>
    </row>
    <row r="8219" spans="12:12" x14ac:dyDescent="0.25">
      <c r="L8219" s="60"/>
    </row>
    <row r="8220" spans="12:12" x14ac:dyDescent="0.25">
      <c r="L8220" s="60"/>
    </row>
    <row r="8221" spans="12:12" x14ac:dyDescent="0.25">
      <c r="L8221" s="60"/>
    </row>
    <row r="8222" spans="12:12" x14ac:dyDescent="0.25">
      <c r="L8222" s="60"/>
    </row>
    <row r="8223" spans="12:12" x14ac:dyDescent="0.25">
      <c r="L8223" s="60"/>
    </row>
    <row r="8224" spans="12:12" x14ac:dyDescent="0.25">
      <c r="L8224" s="60"/>
    </row>
    <row r="8225" spans="12:12" x14ac:dyDescent="0.25">
      <c r="L8225" s="60"/>
    </row>
    <row r="8226" spans="12:12" x14ac:dyDescent="0.25">
      <c r="L8226" s="60"/>
    </row>
    <row r="8227" spans="12:12" x14ac:dyDescent="0.25">
      <c r="L8227" s="60"/>
    </row>
    <row r="8228" spans="12:12" x14ac:dyDescent="0.25">
      <c r="L8228" s="60"/>
    </row>
    <row r="8229" spans="12:12" x14ac:dyDescent="0.25">
      <c r="L8229" s="60"/>
    </row>
    <row r="8230" spans="12:12" x14ac:dyDescent="0.25">
      <c r="L8230" s="60"/>
    </row>
    <row r="8231" spans="12:12" x14ac:dyDescent="0.25">
      <c r="L8231" s="60"/>
    </row>
    <row r="8232" spans="12:12" x14ac:dyDescent="0.25">
      <c r="L8232" s="60"/>
    </row>
    <row r="8233" spans="12:12" x14ac:dyDescent="0.25">
      <c r="L8233" s="60"/>
    </row>
    <row r="8234" spans="12:12" x14ac:dyDescent="0.25">
      <c r="L8234" s="60"/>
    </row>
    <row r="8235" spans="12:12" x14ac:dyDescent="0.25">
      <c r="L8235" s="60"/>
    </row>
    <row r="8236" spans="12:12" x14ac:dyDescent="0.25">
      <c r="L8236" s="60"/>
    </row>
    <row r="8237" spans="12:12" x14ac:dyDescent="0.25">
      <c r="L8237" s="60"/>
    </row>
    <row r="8238" spans="12:12" x14ac:dyDescent="0.25">
      <c r="L8238" s="60"/>
    </row>
    <row r="8239" spans="12:12" x14ac:dyDescent="0.25">
      <c r="L8239" s="60"/>
    </row>
    <row r="8240" spans="12:12" x14ac:dyDescent="0.25">
      <c r="L8240" s="60"/>
    </row>
    <row r="8241" spans="12:12" x14ac:dyDescent="0.25">
      <c r="L8241" s="60"/>
    </row>
    <row r="8242" spans="12:12" x14ac:dyDescent="0.25">
      <c r="L8242" s="60"/>
    </row>
    <row r="8243" spans="12:12" x14ac:dyDescent="0.25">
      <c r="L8243" s="60"/>
    </row>
    <row r="8244" spans="12:12" x14ac:dyDescent="0.25">
      <c r="L8244" s="60"/>
    </row>
    <row r="8245" spans="12:12" x14ac:dyDescent="0.25">
      <c r="L8245" s="60"/>
    </row>
    <row r="8246" spans="12:12" x14ac:dyDescent="0.25">
      <c r="L8246" s="60"/>
    </row>
    <row r="8247" spans="12:12" x14ac:dyDescent="0.25">
      <c r="L8247" s="60"/>
    </row>
    <row r="8248" spans="12:12" x14ac:dyDescent="0.25">
      <c r="L8248" s="60"/>
    </row>
    <row r="8249" spans="12:12" x14ac:dyDescent="0.25">
      <c r="L8249" s="60"/>
    </row>
    <row r="8250" spans="12:12" x14ac:dyDescent="0.25">
      <c r="L8250" s="60"/>
    </row>
    <row r="8251" spans="12:12" x14ac:dyDescent="0.25">
      <c r="L8251" s="60"/>
    </row>
    <row r="8252" spans="12:12" x14ac:dyDescent="0.25">
      <c r="L8252" s="60"/>
    </row>
    <row r="8253" spans="12:12" x14ac:dyDescent="0.25">
      <c r="L8253" s="60"/>
    </row>
    <row r="8254" spans="12:12" x14ac:dyDescent="0.25">
      <c r="L8254" s="60"/>
    </row>
    <row r="8255" spans="12:12" x14ac:dyDescent="0.25">
      <c r="L8255" s="60"/>
    </row>
    <row r="8256" spans="12:12" x14ac:dyDescent="0.25">
      <c r="L8256" s="60"/>
    </row>
    <row r="8257" spans="12:12" x14ac:dyDescent="0.25">
      <c r="L8257" s="60"/>
    </row>
    <row r="8258" spans="12:12" x14ac:dyDescent="0.25">
      <c r="L8258" s="60"/>
    </row>
    <row r="8259" spans="12:12" x14ac:dyDescent="0.25">
      <c r="L8259" s="60"/>
    </row>
    <row r="8260" spans="12:12" x14ac:dyDescent="0.25">
      <c r="L8260" s="60"/>
    </row>
    <row r="8261" spans="12:12" x14ac:dyDescent="0.25">
      <c r="L8261" s="60"/>
    </row>
    <row r="8262" spans="12:12" x14ac:dyDescent="0.25">
      <c r="L8262" s="60"/>
    </row>
    <row r="8263" spans="12:12" x14ac:dyDescent="0.25">
      <c r="L8263" s="60"/>
    </row>
    <row r="8264" spans="12:12" x14ac:dyDescent="0.25">
      <c r="L8264" s="60"/>
    </row>
    <row r="8265" spans="12:12" x14ac:dyDescent="0.25">
      <c r="L8265" s="60"/>
    </row>
    <row r="8266" spans="12:12" x14ac:dyDescent="0.25">
      <c r="L8266" s="60"/>
    </row>
    <row r="8267" spans="12:12" x14ac:dyDescent="0.25">
      <c r="L8267" s="60"/>
    </row>
    <row r="8268" spans="12:12" x14ac:dyDescent="0.25">
      <c r="L8268" s="60"/>
    </row>
    <row r="8269" spans="12:12" x14ac:dyDescent="0.25">
      <c r="L8269" s="60"/>
    </row>
    <row r="8270" spans="12:12" x14ac:dyDescent="0.25">
      <c r="L8270" s="60"/>
    </row>
    <row r="8271" spans="12:12" x14ac:dyDescent="0.25">
      <c r="L8271" s="60"/>
    </row>
    <row r="8272" spans="12:12" x14ac:dyDescent="0.25">
      <c r="L8272" s="60"/>
    </row>
    <row r="8273" spans="12:12" x14ac:dyDescent="0.25">
      <c r="L8273" s="60"/>
    </row>
    <row r="8274" spans="12:12" x14ac:dyDescent="0.25">
      <c r="L8274" s="60"/>
    </row>
    <row r="8275" spans="12:12" x14ac:dyDescent="0.25">
      <c r="L8275" s="60"/>
    </row>
    <row r="8276" spans="12:12" x14ac:dyDescent="0.25">
      <c r="L8276" s="60"/>
    </row>
    <row r="8277" spans="12:12" x14ac:dyDescent="0.25">
      <c r="L8277" s="60"/>
    </row>
    <row r="8278" spans="12:12" x14ac:dyDescent="0.25">
      <c r="L8278" s="60"/>
    </row>
    <row r="8279" spans="12:12" x14ac:dyDescent="0.25">
      <c r="L8279" s="60"/>
    </row>
    <row r="8280" spans="12:12" x14ac:dyDescent="0.25">
      <c r="L8280" s="60"/>
    </row>
    <row r="8281" spans="12:12" x14ac:dyDescent="0.25">
      <c r="L8281" s="60"/>
    </row>
    <row r="8282" spans="12:12" x14ac:dyDescent="0.25">
      <c r="L8282" s="60"/>
    </row>
    <row r="8283" spans="12:12" x14ac:dyDescent="0.25">
      <c r="L8283" s="60"/>
    </row>
    <row r="8284" spans="12:12" x14ac:dyDescent="0.25">
      <c r="L8284" s="60"/>
    </row>
    <row r="8285" spans="12:12" x14ac:dyDescent="0.25">
      <c r="L8285" s="60"/>
    </row>
    <row r="8286" spans="12:12" x14ac:dyDescent="0.25">
      <c r="L8286" s="60"/>
    </row>
    <row r="8287" spans="12:12" x14ac:dyDescent="0.25">
      <c r="L8287" s="60"/>
    </row>
    <row r="8288" spans="12:12" x14ac:dyDescent="0.25">
      <c r="L8288" s="60"/>
    </row>
    <row r="8289" spans="12:12" x14ac:dyDescent="0.25">
      <c r="L8289" s="60"/>
    </row>
    <row r="8290" spans="12:12" x14ac:dyDescent="0.25">
      <c r="L8290" s="60"/>
    </row>
    <row r="8291" spans="12:12" x14ac:dyDescent="0.25">
      <c r="L8291" s="60"/>
    </row>
    <row r="8292" spans="12:12" x14ac:dyDescent="0.25">
      <c r="L8292" s="60"/>
    </row>
    <row r="8293" spans="12:12" x14ac:dyDescent="0.25">
      <c r="L8293" s="60"/>
    </row>
    <row r="8294" spans="12:12" x14ac:dyDescent="0.25">
      <c r="L8294" s="60"/>
    </row>
    <row r="8295" spans="12:12" x14ac:dyDescent="0.25">
      <c r="L8295" s="60"/>
    </row>
    <row r="8296" spans="12:12" x14ac:dyDescent="0.25">
      <c r="L8296" s="60"/>
    </row>
    <row r="8297" spans="12:12" x14ac:dyDescent="0.25">
      <c r="L8297" s="60"/>
    </row>
    <row r="8298" spans="12:12" x14ac:dyDescent="0.25">
      <c r="L8298" s="60"/>
    </row>
    <row r="8299" spans="12:12" x14ac:dyDescent="0.25">
      <c r="L8299" s="60"/>
    </row>
    <row r="8300" spans="12:12" x14ac:dyDescent="0.25">
      <c r="L8300" s="60"/>
    </row>
    <row r="8301" spans="12:12" x14ac:dyDescent="0.25">
      <c r="L8301" s="60"/>
    </row>
    <row r="8302" spans="12:12" x14ac:dyDescent="0.25">
      <c r="L8302" s="60"/>
    </row>
    <row r="8303" spans="12:12" x14ac:dyDescent="0.25">
      <c r="L8303" s="60"/>
    </row>
    <row r="8304" spans="12:12" x14ac:dyDescent="0.25">
      <c r="L8304" s="60"/>
    </row>
    <row r="8305" spans="12:12" x14ac:dyDescent="0.25">
      <c r="L8305" s="60"/>
    </row>
    <row r="8306" spans="12:12" x14ac:dyDescent="0.25">
      <c r="L8306" s="60"/>
    </row>
    <row r="8307" spans="12:12" x14ac:dyDescent="0.25">
      <c r="L8307" s="60"/>
    </row>
    <row r="8308" spans="12:12" x14ac:dyDescent="0.25">
      <c r="L8308" s="60"/>
    </row>
    <row r="8309" spans="12:12" x14ac:dyDescent="0.25">
      <c r="L8309" s="60"/>
    </row>
    <row r="8310" spans="12:12" x14ac:dyDescent="0.25">
      <c r="L8310" s="60"/>
    </row>
    <row r="8311" spans="12:12" x14ac:dyDescent="0.25">
      <c r="L8311" s="60"/>
    </row>
    <row r="8312" spans="12:12" x14ac:dyDescent="0.25">
      <c r="L8312" s="60"/>
    </row>
    <row r="8313" spans="12:12" x14ac:dyDescent="0.25">
      <c r="L8313" s="60"/>
    </row>
    <row r="8314" spans="12:12" x14ac:dyDescent="0.25">
      <c r="L8314" s="60"/>
    </row>
    <row r="8315" spans="12:12" x14ac:dyDescent="0.25">
      <c r="L8315" s="60"/>
    </row>
    <row r="8316" spans="12:12" x14ac:dyDescent="0.25">
      <c r="L8316" s="60"/>
    </row>
    <row r="8317" spans="12:12" x14ac:dyDescent="0.25">
      <c r="L8317" s="60"/>
    </row>
    <row r="8318" spans="12:12" x14ac:dyDescent="0.25">
      <c r="L8318" s="60"/>
    </row>
    <row r="8319" spans="12:12" x14ac:dyDescent="0.25">
      <c r="L8319" s="60"/>
    </row>
    <row r="8320" spans="12:12" x14ac:dyDescent="0.25">
      <c r="L8320" s="60"/>
    </row>
    <row r="8321" spans="12:12" x14ac:dyDescent="0.25">
      <c r="L8321" s="60"/>
    </row>
    <row r="8322" spans="12:12" x14ac:dyDescent="0.25">
      <c r="L8322" s="60"/>
    </row>
    <row r="8323" spans="12:12" x14ac:dyDescent="0.25">
      <c r="L8323" s="60"/>
    </row>
    <row r="8324" spans="12:12" x14ac:dyDescent="0.25">
      <c r="L8324" s="60"/>
    </row>
    <row r="8325" spans="12:12" x14ac:dyDescent="0.25">
      <c r="L8325" s="60"/>
    </row>
    <row r="8326" spans="12:12" x14ac:dyDescent="0.25">
      <c r="L8326" s="60"/>
    </row>
    <row r="8327" spans="12:12" x14ac:dyDescent="0.25">
      <c r="L8327" s="60"/>
    </row>
    <row r="8328" spans="12:12" x14ac:dyDescent="0.25">
      <c r="L8328" s="60"/>
    </row>
    <row r="8329" spans="12:12" x14ac:dyDescent="0.25">
      <c r="L8329" s="60"/>
    </row>
    <row r="8330" spans="12:12" x14ac:dyDescent="0.25">
      <c r="L8330" s="60"/>
    </row>
    <row r="8331" spans="12:12" x14ac:dyDescent="0.25">
      <c r="L8331" s="60"/>
    </row>
    <row r="8332" spans="12:12" x14ac:dyDescent="0.25">
      <c r="L8332" s="60"/>
    </row>
    <row r="8333" spans="12:12" x14ac:dyDescent="0.25">
      <c r="L8333" s="60"/>
    </row>
    <row r="8334" spans="12:12" x14ac:dyDescent="0.25">
      <c r="L8334" s="60"/>
    </row>
    <row r="8335" spans="12:12" x14ac:dyDescent="0.25">
      <c r="L8335" s="60"/>
    </row>
    <row r="8336" spans="12:12" x14ac:dyDescent="0.25">
      <c r="L8336" s="60"/>
    </row>
    <row r="8337" spans="12:12" x14ac:dyDescent="0.25">
      <c r="L8337" s="60"/>
    </row>
    <row r="8338" spans="12:12" x14ac:dyDescent="0.25">
      <c r="L8338" s="60"/>
    </row>
    <row r="8339" spans="12:12" x14ac:dyDescent="0.25">
      <c r="L8339" s="60"/>
    </row>
    <row r="8340" spans="12:12" x14ac:dyDescent="0.25">
      <c r="L8340" s="60"/>
    </row>
    <row r="8341" spans="12:12" x14ac:dyDescent="0.25">
      <c r="L8341" s="60"/>
    </row>
    <row r="8342" spans="12:12" x14ac:dyDescent="0.25">
      <c r="L8342" s="60"/>
    </row>
    <row r="8343" spans="12:12" x14ac:dyDescent="0.25">
      <c r="L8343" s="60"/>
    </row>
    <row r="8344" spans="12:12" x14ac:dyDescent="0.25">
      <c r="L8344" s="60"/>
    </row>
    <row r="8345" spans="12:12" x14ac:dyDescent="0.25">
      <c r="L8345" s="60"/>
    </row>
    <row r="8346" spans="12:12" x14ac:dyDescent="0.25">
      <c r="L8346" s="60"/>
    </row>
    <row r="8347" spans="12:12" x14ac:dyDescent="0.25">
      <c r="L8347" s="60"/>
    </row>
    <row r="8348" spans="12:12" x14ac:dyDescent="0.25">
      <c r="L8348" s="60"/>
    </row>
    <row r="8349" spans="12:12" x14ac:dyDescent="0.25">
      <c r="L8349" s="60"/>
    </row>
    <row r="8350" spans="12:12" x14ac:dyDescent="0.25">
      <c r="L8350" s="60"/>
    </row>
    <row r="8351" spans="12:12" x14ac:dyDescent="0.25">
      <c r="L8351" s="60"/>
    </row>
    <row r="8352" spans="12:12" x14ac:dyDescent="0.25">
      <c r="L8352" s="60"/>
    </row>
    <row r="8353" spans="12:12" x14ac:dyDescent="0.25">
      <c r="L8353" s="60"/>
    </row>
    <row r="8354" spans="12:12" x14ac:dyDescent="0.25">
      <c r="L8354" s="60"/>
    </row>
    <row r="8355" spans="12:12" x14ac:dyDescent="0.25">
      <c r="L8355" s="60"/>
    </row>
    <row r="8356" spans="12:12" x14ac:dyDescent="0.25">
      <c r="L8356" s="60"/>
    </row>
    <row r="8357" spans="12:12" x14ac:dyDescent="0.25">
      <c r="L8357" s="60"/>
    </row>
    <row r="8358" spans="12:12" x14ac:dyDescent="0.25">
      <c r="L8358" s="60"/>
    </row>
    <row r="8359" spans="12:12" x14ac:dyDescent="0.25">
      <c r="L8359" s="60"/>
    </row>
    <row r="8360" spans="12:12" x14ac:dyDescent="0.25">
      <c r="L8360" s="60"/>
    </row>
    <row r="8361" spans="12:12" x14ac:dyDescent="0.25">
      <c r="L8361" s="60"/>
    </row>
    <row r="8362" spans="12:12" x14ac:dyDescent="0.25">
      <c r="L8362" s="60"/>
    </row>
    <row r="8363" spans="12:12" x14ac:dyDescent="0.25">
      <c r="L8363" s="60"/>
    </row>
    <row r="8364" spans="12:12" x14ac:dyDescent="0.25">
      <c r="L8364" s="60"/>
    </row>
    <row r="8365" spans="12:12" x14ac:dyDescent="0.25">
      <c r="L8365" s="60"/>
    </row>
    <row r="8366" spans="12:12" x14ac:dyDescent="0.25">
      <c r="L8366" s="60"/>
    </row>
    <row r="8367" spans="12:12" x14ac:dyDescent="0.25">
      <c r="L8367" s="60"/>
    </row>
    <row r="8368" spans="12:12" x14ac:dyDescent="0.25">
      <c r="L8368" s="60"/>
    </row>
    <row r="8369" spans="12:12" x14ac:dyDescent="0.25">
      <c r="L8369" s="60"/>
    </row>
    <row r="8370" spans="12:12" x14ac:dyDescent="0.25">
      <c r="L8370" s="60"/>
    </row>
    <row r="8371" spans="12:12" x14ac:dyDescent="0.25">
      <c r="L8371" s="60"/>
    </row>
    <row r="8372" spans="12:12" x14ac:dyDescent="0.25">
      <c r="L8372" s="60"/>
    </row>
    <row r="8373" spans="12:12" x14ac:dyDescent="0.25">
      <c r="L8373" s="60"/>
    </row>
    <row r="8374" spans="12:12" x14ac:dyDescent="0.25">
      <c r="L8374" s="60"/>
    </row>
    <row r="8375" spans="12:12" x14ac:dyDescent="0.25">
      <c r="L8375" s="60"/>
    </row>
    <row r="8376" spans="12:12" x14ac:dyDescent="0.25">
      <c r="L8376" s="60"/>
    </row>
    <row r="8377" spans="12:12" x14ac:dyDescent="0.25">
      <c r="L8377" s="60"/>
    </row>
    <row r="8378" spans="12:12" x14ac:dyDescent="0.25">
      <c r="L8378" s="60"/>
    </row>
    <row r="8379" spans="12:12" x14ac:dyDescent="0.25">
      <c r="L8379" s="60"/>
    </row>
    <row r="8380" spans="12:12" x14ac:dyDescent="0.25">
      <c r="L8380" s="60"/>
    </row>
    <row r="8381" spans="12:12" x14ac:dyDescent="0.25">
      <c r="L8381" s="60"/>
    </row>
    <row r="8382" spans="12:12" x14ac:dyDescent="0.25">
      <c r="L8382" s="60"/>
    </row>
    <row r="8383" spans="12:12" x14ac:dyDescent="0.25">
      <c r="L8383" s="60"/>
    </row>
    <row r="8384" spans="12:12" x14ac:dyDescent="0.25">
      <c r="L8384" s="60"/>
    </row>
    <row r="8385" spans="12:12" x14ac:dyDescent="0.25">
      <c r="L8385" s="60"/>
    </row>
    <row r="8386" spans="12:12" x14ac:dyDescent="0.25">
      <c r="L8386" s="60"/>
    </row>
    <row r="8387" spans="12:12" x14ac:dyDescent="0.25">
      <c r="L8387" s="60"/>
    </row>
    <row r="8388" spans="12:12" x14ac:dyDescent="0.25">
      <c r="L8388" s="60"/>
    </row>
    <row r="8389" spans="12:12" x14ac:dyDescent="0.25">
      <c r="L8389" s="60"/>
    </row>
    <row r="8390" spans="12:12" x14ac:dyDescent="0.25">
      <c r="L8390" s="60"/>
    </row>
    <row r="8391" spans="12:12" x14ac:dyDescent="0.25">
      <c r="L8391" s="60"/>
    </row>
    <row r="8392" spans="12:12" x14ac:dyDescent="0.25">
      <c r="L8392" s="60"/>
    </row>
    <row r="8393" spans="12:12" x14ac:dyDescent="0.25">
      <c r="L8393" s="60"/>
    </row>
    <row r="8394" spans="12:12" x14ac:dyDescent="0.25">
      <c r="L8394" s="60"/>
    </row>
    <row r="8395" spans="12:12" x14ac:dyDescent="0.25">
      <c r="L8395" s="60"/>
    </row>
    <row r="8396" spans="12:12" x14ac:dyDescent="0.25">
      <c r="L8396" s="60"/>
    </row>
    <row r="8397" spans="12:12" x14ac:dyDescent="0.25">
      <c r="L8397" s="60"/>
    </row>
    <row r="8398" spans="12:12" x14ac:dyDescent="0.25">
      <c r="L8398" s="60"/>
    </row>
    <row r="8399" spans="12:12" x14ac:dyDescent="0.25">
      <c r="L8399" s="60"/>
    </row>
    <row r="8400" spans="12:12" x14ac:dyDescent="0.25">
      <c r="L8400" s="60"/>
    </row>
    <row r="8401" spans="12:12" x14ac:dyDescent="0.25">
      <c r="L8401" s="60"/>
    </row>
    <row r="8402" spans="12:12" x14ac:dyDescent="0.25">
      <c r="L8402" s="60"/>
    </row>
    <row r="8403" spans="12:12" x14ac:dyDescent="0.25">
      <c r="L8403" s="60"/>
    </row>
    <row r="8404" spans="12:12" x14ac:dyDescent="0.25">
      <c r="L8404" s="60"/>
    </row>
    <row r="8405" spans="12:12" x14ac:dyDescent="0.25">
      <c r="L8405" s="60"/>
    </row>
    <row r="8406" spans="12:12" x14ac:dyDescent="0.25">
      <c r="L8406" s="60"/>
    </row>
    <row r="8407" spans="12:12" x14ac:dyDescent="0.25">
      <c r="L8407" s="60"/>
    </row>
    <row r="8408" spans="12:12" x14ac:dyDescent="0.25">
      <c r="L8408" s="60"/>
    </row>
    <row r="8409" spans="12:12" x14ac:dyDescent="0.25">
      <c r="L8409" s="60"/>
    </row>
    <row r="8410" spans="12:12" x14ac:dyDescent="0.25">
      <c r="L8410" s="60"/>
    </row>
    <row r="8411" spans="12:12" x14ac:dyDescent="0.25">
      <c r="L8411" s="60"/>
    </row>
    <row r="8412" spans="12:12" x14ac:dyDescent="0.25">
      <c r="L8412" s="60"/>
    </row>
    <row r="8413" spans="12:12" x14ac:dyDescent="0.25">
      <c r="L8413" s="60"/>
    </row>
    <row r="8414" spans="12:12" x14ac:dyDescent="0.25">
      <c r="L8414" s="60"/>
    </row>
    <row r="8415" spans="12:12" x14ac:dyDescent="0.25">
      <c r="L8415" s="60"/>
    </row>
    <row r="8416" spans="12:12" x14ac:dyDescent="0.25">
      <c r="L8416" s="60"/>
    </row>
    <row r="8417" spans="12:12" x14ac:dyDescent="0.25">
      <c r="L8417" s="60"/>
    </row>
    <row r="8418" spans="12:12" x14ac:dyDescent="0.25">
      <c r="L8418" s="60"/>
    </row>
    <row r="8419" spans="12:12" x14ac:dyDescent="0.25">
      <c r="L8419" s="60"/>
    </row>
    <row r="8420" spans="12:12" x14ac:dyDescent="0.25">
      <c r="L8420" s="60"/>
    </row>
    <row r="8421" spans="12:12" x14ac:dyDescent="0.25">
      <c r="L8421" s="60"/>
    </row>
    <row r="8422" spans="12:12" x14ac:dyDescent="0.25">
      <c r="L8422" s="60"/>
    </row>
    <row r="8423" spans="12:12" x14ac:dyDescent="0.25">
      <c r="L8423" s="60"/>
    </row>
    <row r="8424" spans="12:12" x14ac:dyDescent="0.25">
      <c r="L8424" s="60"/>
    </row>
    <row r="8425" spans="12:12" x14ac:dyDescent="0.25">
      <c r="L8425" s="60"/>
    </row>
    <row r="8426" spans="12:12" x14ac:dyDescent="0.25">
      <c r="L8426" s="60"/>
    </row>
    <row r="8427" spans="12:12" x14ac:dyDescent="0.25">
      <c r="L8427" s="60"/>
    </row>
    <row r="8428" spans="12:12" x14ac:dyDescent="0.25">
      <c r="L8428" s="60"/>
    </row>
    <row r="8429" spans="12:12" x14ac:dyDescent="0.25">
      <c r="L8429" s="60"/>
    </row>
    <row r="8430" spans="12:12" x14ac:dyDescent="0.25">
      <c r="L8430" s="60"/>
    </row>
    <row r="8431" spans="12:12" x14ac:dyDescent="0.25">
      <c r="L8431" s="60"/>
    </row>
    <row r="8432" spans="12:12" x14ac:dyDescent="0.25">
      <c r="L8432" s="60"/>
    </row>
    <row r="8433" spans="12:12" x14ac:dyDescent="0.25">
      <c r="L8433" s="60"/>
    </row>
    <row r="8434" spans="12:12" x14ac:dyDescent="0.25">
      <c r="L8434" s="60"/>
    </row>
    <row r="8435" spans="12:12" x14ac:dyDescent="0.25">
      <c r="L8435" s="60"/>
    </row>
    <row r="8436" spans="12:12" x14ac:dyDescent="0.25">
      <c r="L8436" s="60"/>
    </row>
    <row r="8437" spans="12:12" x14ac:dyDescent="0.25">
      <c r="L8437" s="60"/>
    </row>
    <row r="8438" spans="12:12" x14ac:dyDescent="0.25">
      <c r="L8438" s="60"/>
    </row>
    <row r="8439" spans="12:12" x14ac:dyDescent="0.25">
      <c r="L8439" s="60"/>
    </row>
    <row r="8440" spans="12:12" x14ac:dyDescent="0.25">
      <c r="L8440" s="60"/>
    </row>
    <row r="8441" spans="12:12" x14ac:dyDescent="0.25">
      <c r="L8441" s="60"/>
    </row>
    <row r="8442" spans="12:12" x14ac:dyDescent="0.25">
      <c r="L8442" s="60"/>
    </row>
    <row r="8443" spans="12:12" x14ac:dyDescent="0.25">
      <c r="L8443" s="60"/>
    </row>
    <row r="8444" spans="12:12" x14ac:dyDescent="0.25">
      <c r="L8444" s="60"/>
    </row>
    <row r="8445" spans="12:12" x14ac:dyDescent="0.25">
      <c r="L8445" s="60"/>
    </row>
    <row r="8446" spans="12:12" x14ac:dyDescent="0.25">
      <c r="L8446" s="60"/>
    </row>
    <row r="8447" spans="12:12" x14ac:dyDescent="0.25">
      <c r="L8447" s="60"/>
    </row>
    <row r="8448" spans="12:12" x14ac:dyDescent="0.25">
      <c r="L8448" s="60"/>
    </row>
    <row r="8449" spans="12:12" x14ac:dyDescent="0.25">
      <c r="L8449" s="60"/>
    </row>
    <row r="8450" spans="12:12" x14ac:dyDescent="0.25">
      <c r="L8450" s="60"/>
    </row>
    <row r="8451" spans="12:12" x14ac:dyDescent="0.25">
      <c r="L8451" s="60"/>
    </row>
    <row r="8452" spans="12:12" x14ac:dyDescent="0.25">
      <c r="L8452" s="60"/>
    </row>
    <row r="8453" spans="12:12" x14ac:dyDescent="0.25">
      <c r="L8453" s="60"/>
    </row>
    <row r="8454" spans="12:12" x14ac:dyDescent="0.25">
      <c r="L8454" s="60"/>
    </row>
    <row r="8455" spans="12:12" x14ac:dyDescent="0.25">
      <c r="L8455" s="60"/>
    </row>
    <row r="8456" spans="12:12" x14ac:dyDescent="0.25">
      <c r="L8456" s="60"/>
    </row>
    <row r="8457" spans="12:12" x14ac:dyDescent="0.25">
      <c r="L8457" s="60"/>
    </row>
    <row r="8458" spans="12:12" x14ac:dyDescent="0.25">
      <c r="L8458" s="60"/>
    </row>
    <row r="8459" spans="12:12" x14ac:dyDescent="0.25">
      <c r="L8459" s="60"/>
    </row>
    <row r="8460" spans="12:12" x14ac:dyDescent="0.25">
      <c r="L8460" s="60"/>
    </row>
    <row r="8461" spans="12:12" x14ac:dyDescent="0.25">
      <c r="L8461" s="60"/>
    </row>
    <row r="8462" spans="12:12" x14ac:dyDescent="0.25">
      <c r="L8462" s="60"/>
    </row>
    <row r="8463" spans="12:12" x14ac:dyDescent="0.25">
      <c r="L8463" s="60"/>
    </row>
    <row r="8464" spans="12:12" x14ac:dyDescent="0.25">
      <c r="L8464" s="60"/>
    </row>
    <row r="8465" spans="12:12" x14ac:dyDescent="0.25">
      <c r="L8465" s="60"/>
    </row>
    <row r="8466" spans="12:12" x14ac:dyDescent="0.25">
      <c r="L8466" s="60"/>
    </row>
    <row r="8467" spans="12:12" x14ac:dyDescent="0.25">
      <c r="L8467" s="60"/>
    </row>
    <row r="8468" spans="12:12" x14ac:dyDescent="0.25">
      <c r="L8468" s="60"/>
    </row>
    <row r="8469" spans="12:12" x14ac:dyDescent="0.25">
      <c r="L8469" s="60"/>
    </row>
    <row r="8470" spans="12:12" x14ac:dyDescent="0.25">
      <c r="L8470" s="60"/>
    </row>
    <row r="8471" spans="12:12" x14ac:dyDescent="0.25">
      <c r="L8471" s="60"/>
    </row>
    <row r="8472" spans="12:12" x14ac:dyDescent="0.25">
      <c r="L8472" s="60"/>
    </row>
    <row r="8473" spans="12:12" x14ac:dyDescent="0.25">
      <c r="L8473" s="60"/>
    </row>
    <row r="8474" spans="12:12" x14ac:dyDescent="0.25">
      <c r="L8474" s="60"/>
    </row>
    <row r="8475" spans="12:12" x14ac:dyDescent="0.25">
      <c r="L8475" s="60"/>
    </row>
    <row r="8476" spans="12:12" x14ac:dyDescent="0.25">
      <c r="L8476" s="60"/>
    </row>
    <row r="8477" spans="12:12" x14ac:dyDescent="0.25">
      <c r="L8477" s="60"/>
    </row>
    <row r="8478" spans="12:12" x14ac:dyDescent="0.25">
      <c r="L8478" s="60"/>
    </row>
    <row r="8479" spans="12:12" x14ac:dyDescent="0.25">
      <c r="L8479" s="60"/>
    </row>
    <row r="8480" spans="12:12" x14ac:dyDescent="0.25">
      <c r="L8480" s="60"/>
    </row>
    <row r="8481" spans="12:12" x14ac:dyDescent="0.25">
      <c r="L8481" s="60"/>
    </row>
    <row r="8482" spans="12:12" x14ac:dyDescent="0.25">
      <c r="L8482" s="60"/>
    </row>
    <row r="8483" spans="12:12" x14ac:dyDescent="0.25">
      <c r="L8483" s="60"/>
    </row>
    <row r="8484" spans="12:12" x14ac:dyDescent="0.25">
      <c r="L8484" s="60"/>
    </row>
    <row r="8485" spans="12:12" x14ac:dyDescent="0.25">
      <c r="L8485" s="60"/>
    </row>
    <row r="8486" spans="12:12" x14ac:dyDescent="0.25">
      <c r="L8486" s="60"/>
    </row>
    <row r="8487" spans="12:12" x14ac:dyDescent="0.25">
      <c r="L8487" s="60"/>
    </row>
    <row r="8488" spans="12:12" x14ac:dyDescent="0.25">
      <c r="L8488" s="60"/>
    </row>
    <row r="8489" spans="12:12" x14ac:dyDescent="0.25">
      <c r="L8489" s="60"/>
    </row>
    <row r="8490" spans="12:12" x14ac:dyDescent="0.25">
      <c r="L8490" s="60"/>
    </row>
    <row r="8491" spans="12:12" x14ac:dyDescent="0.25">
      <c r="L8491" s="60"/>
    </row>
    <row r="8492" spans="12:12" x14ac:dyDescent="0.25">
      <c r="L8492" s="60"/>
    </row>
    <row r="8493" spans="12:12" x14ac:dyDescent="0.25">
      <c r="L8493" s="60"/>
    </row>
    <row r="8494" spans="12:12" x14ac:dyDescent="0.25">
      <c r="L8494" s="60"/>
    </row>
    <row r="8495" spans="12:12" x14ac:dyDescent="0.25">
      <c r="L8495" s="60"/>
    </row>
    <row r="8496" spans="12:12" x14ac:dyDescent="0.25">
      <c r="L8496" s="60"/>
    </row>
    <row r="8497" spans="12:12" x14ac:dyDescent="0.25">
      <c r="L8497" s="60"/>
    </row>
    <row r="8498" spans="12:12" x14ac:dyDescent="0.25">
      <c r="L8498" s="60"/>
    </row>
    <row r="8499" spans="12:12" x14ac:dyDescent="0.25">
      <c r="L8499" s="60"/>
    </row>
    <row r="8500" spans="12:12" x14ac:dyDescent="0.25">
      <c r="L8500" s="60"/>
    </row>
    <row r="8501" spans="12:12" x14ac:dyDescent="0.25">
      <c r="L8501" s="60"/>
    </row>
    <row r="8502" spans="12:12" x14ac:dyDescent="0.25">
      <c r="L8502" s="60"/>
    </row>
    <row r="8503" spans="12:12" x14ac:dyDescent="0.25">
      <c r="L8503" s="60"/>
    </row>
    <row r="8504" spans="12:12" x14ac:dyDescent="0.25">
      <c r="L8504" s="60"/>
    </row>
    <row r="8505" spans="12:12" x14ac:dyDescent="0.25">
      <c r="L8505" s="60"/>
    </row>
    <row r="8506" spans="12:12" x14ac:dyDescent="0.25">
      <c r="L8506" s="60"/>
    </row>
    <row r="8507" spans="12:12" x14ac:dyDescent="0.25">
      <c r="L8507" s="60"/>
    </row>
    <row r="8508" spans="12:12" x14ac:dyDescent="0.25">
      <c r="L8508" s="60"/>
    </row>
    <row r="8509" spans="12:12" x14ac:dyDescent="0.25">
      <c r="L8509" s="60"/>
    </row>
    <row r="8510" spans="12:12" x14ac:dyDescent="0.25">
      <c r="L8510" s="60"/>
    </row>
    <row r="8511" spans="12:12" x14ac:dyDescent="0.25">
      <c r="L8511" s="60"/>
    </row>
    <row r="8512" spans="12:12" x14ac:dyDescent="0.25">
      <c r="L8512" s="60"/>
    </row>
    <row r="8513" spans="12:12" x14ac:dyDescent="0.25">
      <c r="L8513" s="60"/>
    </row>
    <row r="8514" spans="12:12" x14ac:dyDescent="0.25">
      <c r="L8514" s="60"/>
    </row>
    <row r="8515" spans="12:12" x14ac:dyDescent="0.25">
      <c r="L8515" s="60"/>
    </row>
    <row r="8516" spans="12:12" x14ac:dyDescent="0.25">
      <c r="L8516" s="60"/>
    </row>
    <row r="8517" spans="12:12" x14ac:dyDescent="0.25">
      <c r="L8517" s="60"/>
    </row>
    <row r="8518" spans="12:12" x14ac:dyDescent="0.25">
      <c r="L8518" s="60"/>
    </row>
    <row r="8519" spans="12:12" x14ac:dyDescent="0.25">
      <c r="L8519" s="60"/>
    </row>
    <row r="8520" spans="12:12" x14ac:dyDescent="0.25">
      <c r="L8520" s="60"/>
    </row>
    <row r="8521" spans="12:12" x14ac:dyDescent="0.25">
      <c r="L8521" s="60"/>
    </row>
    <row r="8522" spans="12:12" x14ac:dyDescent="0.25">
      <c r="L8522" s="60"/>
    </row>
    <row r="8523" spans="12:12" x14ac:dyDescent="0.25">
      <c r="L8523" s="60"/>
    </row>
    <row r="8524" spans="12:12" x14ac:dyDescent="0.25">
      <c r="L8524" s="60"/>
    </row>
    <row r="8525" spans="12:12" x14ac:dyDescent="0.25">
      <c r="L8525" s="60"/>
    </row>
    <row r="8526" spans="12:12" x14ac:dyDescent="0.25">
      <c r="L8526" s="60"/>
    </row>
    <row r="8527" spans="12:12" x14ac:dyDescent="0.25">
      <c r="L8527" s="60"/>
    </row>
    <row r="8528" spans="12:12" x14ac:dyDescent="0.25">
      <c r="L8528" s="60"/>
    </row>
    <row r="8529" spans="12:12" x14ac:dyDescent="0.25">
      <c r="L8529" s="60"/>
    </row>
    <row r="8530" spans="12:12" x14ac:dyDescent="0.25">
      <c r="L8530" s="60"/>
    </row>
    <row r="8531" spans="12:12" x14ac:dyDescent="0.25">
      <c r="L8531" s="60"/>
    </row>
    <row r="8532" spans="12:12" x14ac:dyDescent="0.25">
      <c r="L8532" s="60"/>
    </row>
    <row r="8533" spans="12:12" x14ac:dyDescent="0.25">
      <c r="L8533" s="60"/>
    </row>
    <row r="8534" spans="12:12" x14ac:dyDescent="0.25">
      <c r="L8534" s="60"/>
    </row>
    <row r="8535" spans="12:12" x14ac:dyDescent="0.25">
      <c r="L8535" s="60"/>
    </row>
    <row r="8536" spans="12:12" x14ac:dyDescent="0.25">
      <c r="L8536" s="60"/>
    </row>
    <row r="8537" spans="12:12" x14ac:dyDescent="0.25">
      <c r="L8537" s="60"/>
    </row>
    <row r="8538" spans="12:12" x14ac:dyDescent="0.25">
      <c r="L8538" s="60"/>
    </row>
    <row r="8539" spans="12:12" x14ac:dyDescent="0.25">
      <c r="L8539" s="60"/>
    </row>
    <row r="8540" spans="12:12" x14ac:dyDescent="0.25">
      <c r="L8540" s="60"/>
    </row>
    <row r="8541" spans="12:12" x14ac:dyDescent="0.25">
      <c r="L8541" s="60"/>
    </row>
    <row r="8542" spans="12:12" x14ac:dyDescent="0.25">
      <c r="L8542" s="60"/>
    </row>
    <row r="8543" spans="12:12" x14ac:dyDescent="0.25">
      <c r="L8543" s="60"/>
    </row>
    <row r="8544" spans="12:12" x14ac:dyDescent="0.25">
      <c r="L8544" s="60"/>
    </row>
    <row r="8545" spans="12:12" x14ac:dyDescent="0.25">
      <c r="L8545" s="60"/>
    </row>
    <row r="8546" spans="12:12" x14ac:dyDescent="0.25">
      <c r="L8546" s="60"/>
    </row>
    <row r="8547" spans="12:12" x14ac:dyDescent="0.25">
      <c r="L8547" s="60"/>
    </row>
    <row r="8548" spans="12:12" x14ac:dyDescent="0.25">
      <c r="L8548" s="60"/>
    </row>
    <row r="8549" spans="12:12" x14ac:dyDescent="0.25">
      <c r="L8549" s="60"/>
    </row>
    <row r="8550" spans="12:12" x14ac:dyDescent="0.25">
      <c r="L8550" s="60"/>
    </row>
    <row r="8551" spans="12:12" x14ac:dyDescent="0.25">
      <c r="L8551" s="60"/>
    </row>
    <row r="8552" spans="12:12" x14ac:dyDescent="0.25">
      <c r="L8552" s="60"/>
    </row>
    <row r="8553" spans="12:12" x14ac:dyDescent="0.25">
      <c r="L8553" s="60"/>
    </row>
    <row r="8554" spans="12:12" x14ac:dyDescent="0.25">
      <c r="L8554" s="60"/>
    </row>
    <row r="8555" spans="12:12" x14ac:dyDescent="0.25">
      <c r="L8555" s="60"/>
    </row>
    <row r="8556" spans="12:12" x14ac:dyDescent="0.25">
      <c r="L8556" s="60"/>
    </row>
    <row r="8557" spans="12:12" x14ac:dyDescent="0.25">
      <c r="L8557" s="60"/>
    </row>
    <row r="8558" spans="12:12" x14ac:dyDescent="0.25">
      <c r="L8558" s="60"/>
    </row>
    <row r="8559" spans="12:12" x14ac:dyDescent="0.25">
      <c r="L8559" s="60"/>
    </row>
    <row r="8560" spans="12:12" x14ac:dyDescent="0.25">
      <c r="L8560" s="60"/>
    </row>
    <row r="8561" spans="12:12" x14ac:dyDescent="0.25">
      <c r="L8561" s="60"/>
    </row>
    <row r="8562" spans="12:12" x14ac:dyDescent="0.25">
      <c r="L8562" s="60"/>
    </row>
    <row r="8563" spans="12:12" x14ac:dyDescent="0.25">
      <c r="L8563" s="60"/>
    </row>
    <row r="8564" spans="12:12" x14ac:dyDescent="0.25">
      <c r="L8564" s="60"/>
    </row>
    <row r="8565" spans="12:12" x14ac:dyDescent="0.25">
      <c r="L8565" s="60"/>
    </row>
    <row r="8566" spans="12:12" x14ac:dyDescent="0.25">
      <c r="L8566" s="60"/>
    </row>
    <row r="8567" spans="12:12" x14ac:dyDescent="0.25">
      <c r="L8567" s="60"/>
    </row>
    <row r="8568" spans="12:12" x14ac:dyDescent="0.25">
      <c r="L8568" s="60"/>
    </row>
    <row r="8569" spans="12:12" x14ac:dyDescent="0.25">
      <c r="L8569" s="60"/>
    </row>
    <row r="8570" spans="12:12" x14ac:dyDescent="0.25">
      <c r="L8570" s="60"/>
    </row>
    <row r="8571" spans="12:12" x14ac:dyDescent="0.25">
      <c r="L8571" s="60"/>
    </row>
    <row r="8572" spans="12:12" x14ac:dyDescent="0.25">
      <c r="L8572" s="60"/>
    </row>
    <row r="8573" spans="12:12" x14ac:dyDescent="0.25">
      <c r="L8573" s="60"/>
    </row>
    <row r="8574" spans="12:12" x14ac:dyDescent="0.25">
      <c r="L8574" s="60"/>
    </row>
    <row r="8575" spans="12:12" x14ac:dyDescent="0.25">
      <c r="L8575" s="60"/>
    </row>
    <row r="8576" spans="12:12" x14ac:dyDescent="0.25">
      <c r="L8576" s="60"/>
    </row>
    <row r="8577" spans="12:12" x14ac:dyDescent="0.25">
      <c r="L8577" s="60"/>
    </row>
    <row r="8578" spans="12:12" x14ac:dyDescent="0.25">
      <c r="L8578" s="60"/>
    </row>
    <row r="8579" spans="12:12" x14ac:dyDescent="0.25">
      <c r="L8579" s="60"/>
    </row>
    <row r="8580" spans="12:12" x14ac:dyDescent="0.25">
      <c r="L8580" s="60"/>
    </row>
    <row r="8581" spans="12:12" x14ac:dyDescent="0.25">
      <c r="L8581" s="60"/>
    </row>
    <row r="8582" spans="12:12" x14ac:dyDescent="0.25">
      <c r="L8582" s="60"/>
    </row>
    <row r="8583" spans="12:12" x14ac:dyDescent="0.25">
      <c r="L8583" s="60"/>
    </row>
    <row r="8584" spans="12:12" x14ac:dyDescent="0.25">
      <c r="L8584" s="60"/>
    </row>
    <row r="8585" spans="12:12" x14ac:dyDescent="0.25">
      <c r="L8585" s="60"/>
    </row>
    <row r="8586" spans="12:12" x14ac:dyDescent="0.25">
      <c r="L8586" s="60"/>
    </row>
    <row r="8587" spans="12:12" x14ac:dyDescent="0.25">
      <c r="L8587" s="60"/>
    </row>
    <row r="8588" spans="12:12" x14ac:dyDescent="0.25">
      <c r="L8588" s="60"/>
    </row>
    <row r="8589" spans="12:12" x14ac:dyDescent="0.25">
      <c r="L8589" s="60"/>
    </row>
    <row r="8590" spans="12:12" x14ac:dyDescent="0.25">
      <c r="L8590" s="60"/>
    </row>
    <row r="8591" spans="12:12" x14ac:dyDescent="0.25">
      <c r="L8591" s="60"/>
    </row>
    <row r="8592" spans="12:12" x14ac:dyDescent="0.25">
      <c r="L8592" s="60"/>
    </row>
    <row r="8593" spans="12:12" x14ac:dyDescent="0.25">
      <c r="L8593" s="60"/>
    </row>
    <row r="8594" spans="12:12" x14ac:dyDescent="0.25">
      <c r="L8594" s="60"/>
    </row>
    <row r="8595" spans="12:12" x14ac:dyDescent="0.25">
      <c r="L8595" s="60"/>
    </row>
    <row r="8596" spans="12:12" x14ac:dyDescent="0.25">
      <c r="L8596" s="60"/>
    </row>
    <row r="8597" spans="12:12" x14ac:dyDescent="0.25">
      <c r="L8597" s="60"/>
    </row>
    <row r="8598" spans="12:12" x14ac:dyDescent="0.25">
      <c r="L8598" s="60"/>
    </row>
    <row r="8599" spans="12:12" x14ac:dyDescent="0.25">
      <c r="L8599" s="60"/>
    </row>
    <row r="8600" spans="12:12" x14ac:dyDescent="0.25">
      <c r="L8600" s="60"/>
    </row>
    <row r="8601" spans="12:12" x14ac:dyDescent="0.25">
      <c r="L8601" s="60"/>
    </row>
    <row r="8602" spans="12:12" x14ac:dyDescent="0.25">
      <c r="L8602" s="60"/>
    </row>
    <row r="8603" spans="12:12" x14ac:dyDescent="0.25">
      <c r="L8603" s="60"/>
    </row>
    <row r="8604" spans="12:12" x14ac:dyDescent="0.25">
      <c r="L8604" s="60"/>
    </row>
    <row r="8605" spans="12:12" x14ac:dyDescent="0.25">
      <c r="L8605" s="60"/>
    </row>
    <row r="8606" spans="12:12" x14ac:dyDescent="0.25">
      <c r="L8606" s="60"/>
    </row>
    <row r="8607" spans="12:12" x14ac:dyDescent="0.25">
      <c r="L8607" s="60"/>
    </row>
    <row r="8608" spans="12:12" x14ac:dyDescent="0.25">
      <c r="L8608" s="60"/>
    </row>
    <row r="8609" spans="12:12" x14ac:dyDescent="0.25">
      <c r="L8609" s="60"/>
    </row>
    <row r="8610" spans="12:12" x14ac:dyDescent="0.25">
      <c r="L8610" s="60"/>
    </row>
    <row r="8611" spans="12:12" x14ac:dyDescent="0.25">
      <c r="L8611" s="60"/>
    </row>
    <row r="8612" spans="12:12" x14ac:dyDescent="0.25">
      <c r="L8612" s="60"/>
    </row>
    <row r="8613" spans="12:12" x14ac:dyDescent="0.25">
      <c r="L8613" s="60"/>
    </row>
    <row r="8614" spans="12:12" x14ac:dyDescent="0.25">
      <c r="L8614" s="60"/>
    </row>
    <row r="8615" spans="12:12" x14ac:dyDescent="0.25">
      <c r="L8615" s="60"/>
    </row>
    <row r="8616" spans="12:12" x14ac:dyDescent="0.25">
      <c r="L8616" s="60"/>
    </row>
    <row r="8617" spans="12:12" x14ac:dyDescent="0.25">
      <c r="L8617" s="60"/>
    </row>
    <row r="8618" spans="12:12" x14ac:dyDescent="0.25">
      <c r="L8618" s="60"/>
    </row>
    <row r="8619" spans="12:12" x14ac:dyDescent="0.25">
      <c r="L8619" s="60"/>
    </row>
    <row r="8620" spans="12:12" x14ac:dyDescent="0.25">
      <c r="L8620" s="60"/>
    </row>
    <row r="8621" spans="12:12" x14ac:dyDescent="0.25">
      <c r="L8621" s="60"/>
    </row>
    <row r="8622" spans="12:12" x14ac:dyDescent="0.25">
      <c r="L8622" s="60"/>
    </row>
    <row r="8623" spans="12:12" x14ac:dyDescent="0.25">
      <c r="L8623" s="60"/>
    </row>
    <row r="8624" spans="12:12" x14ac:dyDescent="0.25">
      <c r="L8624" s="60"/>
    </row>
    <row r="8625" spans="12:12" x14ac:dyDescent="0.25">
      <c r="L8625" s="60"/>
    </row>
    <row r="8626" spans="12:12" x14ac:dyDescent="0.25">
      <c r="L8626" s="60"/>
    </row>
    <row r="8627" spans="12:12" x14ac:dyDescent="0.25">
      <c r="L8627" s="60"/>
    </row>
    <row r="8628" spans="12:12" x14ac:dyDescent="0.25">
      <c r="L8628" s="60"/>
    </row>
    <row r="8629" spans="12:12" x14ac:dyDescent="0.25">
      <c r="L8629" s="60"/>
    </row>
    <row r="8630" spans="12:12" x14ac:dyDescent="0.25">
      <c r="L8630" s="60"/>
    </row>
    <row r="8631" spans="12:12" x14ac:dyDescent="0.25">
      <c r="L8631" s="60"/>
    </row>
    <row r="8632" spans="12:12" x14ac:dyDescent="0.25">
      <c r="L8632" s="60"/>
    </row>
    <row r="8633" spans="12:12" x14ac:dyDescent="0.25">
      <c r="L8633" s="60"/>
    </row>
    <row r="8634" spans="12:12" x14ac:dyDescent="0.25">
      <c r="L8634" s="60"/>
    </row>
    <row r="8635" spans="12:12" x14ac:dyDescent="0.25">
      <c r="L8635" s="60"/>
    </row>
    <row r="8636" spans="12:12" x14ac:dyDescent="0.25">
      <c r="L8636" s="60"/>
    </row>
    <row r="8637" spans="12:12" x14ac:dyDescent="0.25">
      <c r="L8637" s="60"/>
    </row>
    <row r="8638" spans="12:12" x14ac:dyDescent="0.25">
      <c r="L8638" s="60"/>
    </row>
    <row r="8639" spans="12:12" x14ac:dyDescent="0.25">
      <c r="L8639" s="60"/>
    </row>
    <row r="8640" spans="12:12" x14ac:dyDescent="0.25">
      <c r="L8640" s="60"/>
    </row>
    <row r="8641" spans="12:12" x14ac:dyDescent="0.25">
      <c r="L8641" s="60"/>
    </row>
    <row r="8642" spans="12:12" x14ac:dyDescent="0.25">
      <c r="L8642" s="60"/>
    </row>
    <row r="8643" spans="12:12" x14ac:dyDescent="0.25">
      <c r="L8643" s="60"/>
    </row>
    <row r="8644" spans="12:12" x14ac:dyDescent="0.25">
      <c r="L8644" s="60"/>
    </row>
    <row r="8645" spans="12:12" x14ac:dyDescent="0.25">
      <c r="L8645" s="60"/>
    </row>
    <row r="8646" spans="12:12" x14ac:dyDescent="0.25">
      <c r="L8646" s="60"/>
    </row>
    <row r="8647" spans="12:12" x14ac:dyDescent="0.25">
      <c r="L8647" s="60"/>
    </row>
    <row r="8648" spans="12:12" x14ac:dyDescent="0.25">
      <c r="L8648" s="60"/>
    </row>
    <row r="8649" spans="12:12" x14ac:dyDescent="0.25">
      <c r="L8649" s="60"/>
    </row>
    <row r="8650" spans="12:12" x14ac:dyDescent="0.25">
      <c r="L8650" s="60"/>
    </row>
    <row r="8651" spans="12:12" x14ac:dyDescent="0.25">
      <c r="L8651" s="60"/>
    </row>
    <row r="8652" spans="12:12" x14ac:dyDescent="0.25">
      <c r="L8652" s="60"/>
    </row>
    <row r="8653" spans="12:12" x14ac:dyDescent="0.25">
      <c r="L8653" s="60"/>
    </row>
    <row r="8654" spans="12:12" x14ac:dyDescent="0.25">
      <c r="L8654" s="60"/>
    </row>
    <row r="8655" spans="12:12" x14ac:dyDescent="0.25">
      <c r="L8655" s="60"/>
    </row>
    <row r="8656" spans="12:12" x14ac:dyDescent="0.25">
      <c r="L8656" s="60"/>
    </row>
    <row r="8657" spans="12:12" x14ac:dyDescent="0.25">
      <c r="L8657" s="60"/>
    </row>
    <row r="8658" spans="12:12" x14ac:dyDescent="0.25">
      <c r="L8658" s="60"/>
    </row>
    <row r="8659" spans="12:12" x14ac:dyDescent="0.25">
      <c r="L8659" s="60"/>
    </row>
    <row r="8660" spans="12:12" x14ac:dyDescent="0.25">
      <c r="L8660" s="60"/>
    </row>
    <row r="8661" spans="12:12" x14ac:dyDescent="0.25">
      <c r="L8661" s="60"/>
    </row>
    <row r="8662" spans="12:12" x14ac:dyDescent="0.25">
      <c r="L8662" s="60"/>
    </row>
    <row r="8663" spans="12:12" x14ac:dyDescent="0.25">
      <c r="L8663" s="60"/>
    </row>
    <row r="8664" spans="12:12" x14ac:dyDescent="0.25">
      <c r="L8664" s="60"/>
    </row>
    <row r="8665" spans="12:12" x14ac:dyDescent="0.25">
      <c r="L8665" s="60"/>
    </row>
    <row r="8666" spans="12:12" x14ac:dyDescent="0.25">
      <c r="L8666" s="60"/>
    </row>
    <row r="8667" spans="12:12" x14ac:dyDescent="0.25">
      <c r="L8667" s="60"/>
    </row>
    <row r="8668" spans="12:12" x14ac:dyDescent="0.25">
      <c r="L8668" s="60"/>
    </row>
    <row r="8669" spans="12:12" x14ac:dyDescent="0.25">
      <c r="L8669" s="60"/>
    </row>
    <row r="8670" spans="12:12" x14ac:dyDescent="0.25">
      <c r="L8670" s="60"/>
    </row>
    <row r="8671" spans="12:12" x14ac:dyDescent="0.25">
      <c r="L8671" s="60"/>
    </row>
    <row r="8672" spans="12:12" x14ac:dyDescent="0.25">
      <c r="L8672" s="60"/>
    </row>
    <row r="8673" spans="12:12" x14ac:dyDescent="0.25">
      <c r="L8673" s="60"/>
    </row>
    <row r="8674" spans="12:12" x14ac:dyDescent="0.25">
      <c r="L8674" s="60"/>
    </row>
    <row r="8675" spans="12:12" x14ac:dyDescent="0.25">
      <c r="L8675" s="60"/>
    </row>
    <row r="8676" spans="12:12" x14ac:dyDescent="0.25">
      <c r="L8676" s="60"/>
    </row>
    <row r="8677" spans="12:12" x14ac:dyDescent="0.25">
      <c r="L8677" s="60"/>
    </row>
    <row r="8678" spans="12:12" x14ac:dyDescent="0.25">
      <c r="L8678" s="60"/>
    </row>
    <row r="8679" spans="12:12" x14ac:dyDescent="0.25">
      <c r="L8679" s="60"/>
    </row>
    <row r="8680" spans="12:12" x14ac:dyDescent="0.25">
      <c r="L8680" s="60"/>
    </row>
    <row r="8681" spans="12:12" x14ac:dyDescent="0.25">
      <c r="L8681" s="60"/>
    </row>
    <row r="8682" spans="12:12" x14ac:dyDescent="0.25">
      <c r="L8682" s="60"/>
    </row>
    <row r="8683" spans="12:12" x14ac:dyDescent="0.25">
      <c r="L8683" s="60"/>
    </row>
    <row r="8684" spans="12:12" x14ac:dyDescent="0.25">
      <c r="L8684" s="60"/>
    </row>
    <row r="8685" spans="12:12" x14ac:dyDescent="0.25">
      <c r="L8685" s="60"/>
    </row>
    <row r="8686" spans="12:12" x14ac:dyDescent="0.25">
      <c r="L8686" s="60"/>
    </row>
    <row r="8687" spans="12:12" x14ac:dyDescent="0.25">
      <c r="L8687" s="60"/>
    </row>
    <row r="8688" spans="12:12" x14ac:dyDescent="0.25">
      <c r="L8688" s="60"/>
    </row>
    <row r="8689" spans="12:12" x14ac:dyDescent="0.25">
      <c r="L8689" s="60"/>
    </row>
    <row r="8690" spans="12:12" x14ac:dyDescent="0.25">
      <c r="L8690" s="60"/>
    </row>
    <row r="8691" spans="12:12" x14ac:dyDescent="0.25">
      <c r="L8691" s="60"/>
    </row>
    <row r="8692" spans="12:12" x14ac:dyDescent="0.25">
      <c r="L8692" s="60"/>
    </row>
    <row r="8693" spans="12:12" x14ac:dyDescent="0.25">
      <c r="L8693" s="60"/>
    </row>
    <row r="8694" spans="12:12" x14ac:dyDescent="0.25">
      <c r="L8694" s="60"/>
    </row>
    <row r="8695" spans="12:12" x14ac:dyDescent="0.25">
      <c r="L8695" s="60"/>
    </row>
    <row r="8696" spans="12:12" x14ac:dyDescent="0.25">
      <c r="L8696" s="60"/>
    </row>
    <row r="8697" spans="12:12" x14ac:dyDescent="0.25">
      <c r="L8697" s="60"/>
    </row>
    <row r="8698" spans="12:12" x14ac:dyDescent="0.25">
      <c r="L8698" s="60"/>
    </row>
    <row r="8699" spans="12:12" x14ac:dyDescent="0.25">
      <c r="L8699" s="60"/>
    </row>
    <row r="8700" spans="12:12" x14ac:dyDescent="0.25">
      <c r="L8700" s="60"/>
    </row>
    <row r="8701" spans="12:12" x14ac:dyDescent="0.25">
      <c r="L8701" s="60"/>
    </row>
    <row r="8702" spans="12:12" x14ac:dyDescent="0.25">
      <c r="L8702" s="60"/>
    </row>
    <row r="8703" spans="12:12" x14ac:dyDescent="0.25">
      <c r="L8703" s="60"/>
    </row>
    <row r="8704" spans="12:12" x14ac:dyDescent="0.25">
      <c r="L8704" s="60"/>
    </row>
    <row r="8705" spans="12:12" x14ac:dyDescent="0.25">
      <c r="L8705" s="60"/>
    </row>
    <row r="8706" spans="12:12" x14ac:dyDescent="0.25">
      <c r="L8706" s="60"/>
    </row>
    <row r="8707" spans="12:12" x14ac:dyDescent="0.25">
      <c r="L8707" s="60"/>
    </row>
    <row r="8708" spans="12:12" x14ac:dyDescent="0.25">
      <c r="L8708" s="60"/>
    </row>
    <row r="8709" spans="12:12" x14ac:dyDescent="0.25">
      <c r="L8709" s="60"/>
    </row>
    <row r="8710" spans="12:12" x14ac:dyDescent="0.25">
      <c r="L8710" s="60"/>
    </row>
    <row r="8711" spans="12:12" x14ac:dyDescent="0.25">
      <c r="L8711" s="60"/>
    </row>
    <row r="8712" spans="12:12" x14ac:dyDescent="0.25">
      <c r="L8712" s="60"/>
    </row>
    <row r="8713" spans="12:12" x14ac:dyDescent="0.25">
      <c r="L8713" s="60"/>
    </row>
    <row r="8714" spans="12:12" x14ac:dyDescent="0.25">
      <c r="L8714" s="60"/>
    </row>
    <row r="8715" spans="12:12" x14ac:dyDescent="0.25">
      <c r="L8715" s="60"/>
    </row>
    <row r="8716" spans="12:12" x14ac:dyDescent="0.25">
      <c r="L8716" s="60"/>
    </row>
    <row r="8717" spans="12:12" x14ac:dyDescent="0.25">
      <c r="L8717" s="60"/>
    </row>
    <row r="8718" spans="12:12" x14ac:dyDescent="0.25">
      <c r="L8718" s="60"/>
    </row>
    <row r="8719" spans="12:12" x14ac:dyDescent="0.25">
      <c r="L8719" s="60"/>
    </row>
    <row r="8720" spans="12:12" x14ac:dyDescent="0.25">
      <c r="L8720" s="60"/>
    </row>
    <row r="8721" spans="12:12" x14ac:dyDescent="0.25">
      <c r="L8721" s="60"/>
    </row>
    <row r="8722" spans="12:12" x14ac:dyDescent="0.25">
      <c r="L8722" s="60"/>
    </row>
    <row r="8723" spans="12:12" x14ac:dyDescent="0.25">
      <c r="L8723" s="60"/>
    </row>
    <row r="8724" spans="12:12" x14ac:dyDescent="0.25">
      <c r="L8724" s="60"/>
    </row>
    <row r="8725" spans="12:12" x14ac:dyDescent="0.25">
      <c r="L8725" s="60"/>
    </row>
    <row r="8726" spans="12:12" x14ac:dyDescent="0.25">
      <c r="L8726" s="60"/>
    </row>
    <row r="8727" spans="12:12" x14ac:dyDescent="0.25">
      <c r="L8727" s="60"/>
    </row>
    <row r="8728" spans="12:12" x14ac:dyDescent="0.25">
      <c r="L8728" s="60"/>
    </row>
    <row r="8729" spans="12:12" x14ac:dyDescent="0.25">
      <c r="L8729" s="60"/>
    </row>
    <row r="8730" spans="12:12" x14ac:dyDescent="0.25">
      <c r="L8730" s="60"/>
    </row>
    <row r="8731" spans="12:12" x14ac:dyDescent="0.25">
      <c r="L8731" s="60"/>
    </row>
    <row r="8732" spans="12:12" x14ac:dyDescent="0.25">
      <c r="L8732" s="60"/>
    </row>
    <row r="8733" spans="12:12" x14ac:dyDescent="0.25">
      <c r="L8733" s="60"/>
    </row>
    <row r="8734" spans="12:12" x14ac:dyDescent="0.25">
      <c r="L8734" s="60"/>
    </row>
    <row r="8735" spans="12:12" x14ac:dyDescent="0.25">
      <c r="L8735" s="60"/>
    </row>
    <row r="8736" spans="12:12" x14ac:dyDescent="0.25">
      <c r="L8736" s="60"/>
    </row>
    <row r="8737" spans="12:12" x14ac:dyDescent="0.25">
      <c r="L8737" s="60"/>
    </row>
    <row r="8738" spans="12:12" x14ac:dyDescent="0.25">
      <c r="L8738" s="60"/>
    </row>
    <row r="8739" spans="12:12" x14ac:dyDescent="0.25">
      <c r="L8739" s="60"/>
    </row>
    <row r="8740" spans="12:12" x14ac:dyDescent="0.25">
      <c r="L8740" s="60"/>
    </row>
    <row r="8741" spans="12:12" x14ac:dyDescent="0.25">
      <c r="L8741" s="60"/>
    </row>
    <row r="8742" spans="12:12" x14ac:dyDescent="0.25">
      <c r="L8742" s="60"/>
    </row>
    <row r="8743" spans="12:12" x14ac:dyDescent="0.25">
      <c r="L8743" s="60"/>
    </row>
    <row r="8744" spans="12:12" x14ac:dyDescent="0.25">
      <c r="L8744" s="60"/>
    </row>
    <row r="8745" spans="12:12" x14ac:dyDescent="0.25">
      <c r="L8745" s="60"/>
    </row>
    <row r="8746" spans="12:12" x14ac:dyDescent="0.25">
      <c r="L8746" s="60"/>
    </row>
    <row r="8747" spans="12:12" x14ac:dyDescent="0.25">
      <c r="L8747" s="60"/>
    </row>
    <row r="8748" spans="12:12" x14ac:dyDescent="0.25">
      <c r="L8748" s="60"/>
    </row>
    <row r="8749" spans="12:12" x14ac:dyDescent="0.25">
      <c r="L8749" s="60"/>
    </row>
    <row r="8750" spans="12:12" x14ac:dyDescent="0.25">
      <c r="L8750" s="60"/>
    </row>
    <row r="8751" spans="12:12" x14ac:dyDescent="0.25">
      <c r="L8751" s="60"/>
    </row>
    <row r="8752" spans="12:12" x14ac:dyDescent="0.25">
      <c r="L8752" s="60"/>
    </row>
    <row r="8753" spans="12:12" x14ac:dyDescent="0.25">
      <c r="L8753" s="60"/>
    </row>
    <row r="8754" spans="12:12" x14ac:dyDescent="0.25">
      <c r="L8754" s="60"/>
    </row>
    <row r="8755" spans="12:12" x14ac:dyDescent="0.25">
      <c r="L8755" s="60"/>
    </row>
    <row r="8756" spans="12:12" x14ac:dyDescent="0.25">
      <c r="L8756" s="60"/>
    </row>
    <row r="8757" spans="12:12" x14ac:dyDescent="0.25">
      <c r="L8757" s="60"/>
    </row>
    <row r="8758" spans="12:12" x14ac:dyDescent="0.25">
      <c r="L8758" s="60"/>
    </row>
    <row r="8759" spans="12:12" x14ac:dyDescent="0.25">
      <c r="L8759" s="60"/>
    </row>
    <row r="8760" spans="12:12" x14ac:dyDescent="0.25">
      <c r="L8760" s="60"/>
    </row>
    <row r="8761" spans="12:12" x14ac:dyDescent="0.25">
      <c r="L8761" s="60"/>
    </row>
    <row r="8762" spans="12:12" x14ac:dyDescent="0.25">
      <c r="L8762" s="60"/>
    </row>
    <row r="8763" spans="12:12" x14ac:dyDescent="0.25">
      <c r="L8763" s="60"/>
    </row>
    <row r="8764" spans="12:12" x14ac:dyDescent="0.25">
      <c r="L8764" s="60"/>
    </row>
    <row r="8765" spans="12:12" x14ac:dyDescent="0.25">
      <c r="L8765" s="60"/>
    </row>
    <row r="8766" spans="12:12" x14ac:dyDescent="0.25">
      <c r="L8766" s="60"/>
    </row>
    <row r="8767" spans="12:12" x14ac:dyDescent="0.25">
      <c r="L8767" s="60"/>
    </row>
    <row r="8768" spans="12:12" x14ac:dyDescent="0.25">
      <c r="L8768" s="60"/>
    </row>
    <row r="8769" spans="12:12" x14ac:dyDescent="0.25">
      <c r="L8769" s="60"/>
    </row>
    <row r="8770" spans="12:12" x14ac:dyDescent="0.25">
      <c r="L8770" s="60"/>
    </row>
    <row r="8771" spans="12:12" x14ac:dyDescent="0.25">
      <c r="L8771" s="60"/>
    </row>
    <row r="8772" spans="12:12" x14ac:dyDescent="0.25">
      <c r="L8772" s="60"/>
    </row>
    <row r="8773" spans="12:12" x14ac:dyDescent="0.25">
      <c r="L8773" s="60"/>
    </row>
    <row r="8774" spans="12:12" x14ac:dyDescent="0.25">
      <c r="L8774" s="60"/>
    </row>
    <row r="8775" spans="12:12" x14ac:dyDescent="0.25">
      <c r="L8775" s="60"/>
    </row>
    <row r="8776" spans="12:12" x14ac:dyDescent="0.25">
      <c r="L8776" s="60"/>
    </row>
    <row r="8777" spans="12:12" x14ac:dyDescent="0.25">
      <c r="L8777" s="60"/>
    </row>
    <row r="8778" spans="12:12" x14ac:dyDescent="0.25">
      <c r="L8778" s="60"/>
    </row>
    <row r="8779" spans="12:12" x14ac:dyDescent="0.25">
      <c r="L8779" s="60"/>
    </row>
    <row r="8780" spans="12:12" x14ac:dyDescent="0.25">
      <c r="L8780" s="60"/>
    </row>
    <row r="8781" spans="12:12" x14ac:dyDescent="0.25">
      <c r="L8781" s="60"/>
    </row>
    <row r="8782" spans="12:12" x14ac:dyDescent="0.25">
      <c r="L8782" s="60"/>
    </row>
    <row r="8783" spans="12:12" x14ac:dyDescent="0.25">
      <c r="L8783" s="60"/>
    </row>
    <row r="8784" spans="12:12" x14ac:dyDescent="0.25">
      <c r="L8784" s="60"/>
    </row>
    <row r="8785" spans="12:12" x14ac:dyDescent="0.25">
      <c r="L8785" s="60"/>
    </row>
    <row r="8786" spans="12:12" x14ac:dyDescent="0.25">
      <c r="L8786" s="60"/>
    </row>
    <row r="8787" spans="12:12" x14ac:dyDescent="0.25">
      <c r="L8787" s="60"/>
    </row>
    <row r="8788" spans="12:12" x14ac:dyDescent="0.25">
      <c r="L8788" s="60"/>
    </row>
    <row r="8789" spans="12:12" x14ac:dyDescent="0.25">
      <c r="L8789" s="60"/>
    </row>
    <row r="8790" spans="12:12" x14ac:dyDescent="0.25">
      <c r="L8790" s="60"/>
    </row>
    <row r="8791" spans="12:12" x14ac:dyDescent="0.25">
      <c r="L8791" s="60"/>
    </row>
    <row r="8792" spans="12:12" x14ac:dyDescent="0.25">
      <c r="L8792" s="60"/>
    </row>
    <row r="8793" spans="12:12" x14ac:dyDescent="0.25">
      <c r="L8793" s="60"/>
    </row>
    <row r="8794" spans="12:12" x14ac:dyDescent="0.25">
      <c r="L8794" s="60"/>
    </row>
    <row r="8795" spans="12:12" x14ac:dyDescent="0.25">
      <c r="L8795" s="60"/>
    </row>
    <row r="8796" spans="12:12" x14ac:dyDescent="0.25">
      <c r="L8796" s="60"/>
    </row>
    <row r="8797" spans="12:12" x14ac:dyDescent="0.25">
      <c r="L8797" s="60"/>
    </row>
    <row r="8798" spans="12:12" x14ac:dyDescent="0.25">
      <c r="L8798" s="60"/>
    </row>
    <row r="8799" spans="12:12" x14ac:dyDescent="0.25">
      <c r="L8799" s="60"/>
    </row>
    <row r="8800" spans="12:12" x14ac:dyDescent="0.25">
      <c r="L8800" s="60"/>
    </row>
    <row r="8801" spans="12:12" x14ac:dyDescent="0.25">
      <c r="L8801" s="60"/>
    </row>
    <row r="8802" spans="12:12" x14ac:dyDescent="0.25">
      <c r="L8802" s="60"/>
    </row>
    <row r="8803" spans="12:12" x14ac:dyDescent="0.25">
      <c r="L8803" s="60"/>
    </row>
    <row r="8804" spans="12:12" x14ac:dyDescent="0.25">
      <c r="L8804" s="60"/>
    </row>
    <row r="8805" spans="12:12" x14ac:dyDescent="0.25">
      <c r="L8805" s="60"/>
    </row>
    <row r="8806" spans="12:12" x14ac:dyDescent="0.25">
      <c r="L8806" s="60"/>
    </row>
    <row r="8807" spans="12:12" x14ac:dyDescent="0.25">
      <c r="L8807" s="60"/>
    </row>
    <row r="8808" spans="12:12" x14ac:dyDescent="0.25">
      <c r="L8808" s="60"/>
    </row>
    <row r="8809" spans="12:12" x14ac:dyDescent="0.25">
      <c r="L8809" s="60"/>
    </row>
    <row r="8810" spans="12:12" x14ac:dyDescent="0.25">
      <c r="L8810" s="60"/>
    </row>
    <row r="8811" spans="12:12" x14ac:dyDescent="0.25">
      <c r="L8811" s="60"/>
    </row>
    <row r="8812" spans="12:12" x14ac:dyDescent="0.25">
      <c r="L8812" s="60"/>
    </row>
    <row r="8813" spans="12:12" x14ac:dyDescent="0.25">
      <c r="L8813" s="60"/>
    </row>
    <row r="8814" spans="12:12" x14ac:dyDescent="0.25">
      <c r="L8814" s="60"/>
    </row>
    <row r="8815" spans="12:12" x14ac:dyDescent="0.25">
      <c r="L8815" s="60"/>
    </row>
    <row r="8816" spans="12:12" x14ac:dyDescent="0.25">
      <c r="L8816" s="60"/>
    </row>
    <row r="8817" spans="12:12" x14ac:dyDescent="0.25">
      <c r="L8817" s="60"/>
    </row>
    <row r="8818" spans="12:12" x14ac:dyDescent="0.25">
      <c r="L8818" s="60"/>
    </row>
    <row r="8819" spans="12:12" x14ac:dyDescent="0.25">
      <c r="L8819" s="60"/>
    </row>
    <row r="8820" spans="12:12" x14ac:dyDescent="0.25">
      <c r="L8820" s="60"/>
    </row>
    <row r="8821" spans="12:12" x14ac:dyDescent="0.25">
      <c r="L8821" s="60"/>
    </row>
    <row r="8822" spans="12:12" x14ac:dyDescent="0.25">
      <c r="L8822" s="60"/>
    </row>
    <row r="8823" spans="12:12" x14ac:dyDescent="0.25">
      <c r="L8823" s="60"/>
    </row>
    <row r="8824" spans="12:12" x14ac:dyDescent="0.25">
      <c r="L8824" s="60"/>
    </row>
    <row r="8825" spans="12:12" x14ac:dyDescent="0.25">
      <c r="L8825" s="60"/>
    </row>
    <row r="8826" spans="12:12" x14ac:dyDescent="0.25">
      <c r="L8826" s="60"/>
    </row>
    <row r="8827" spans="12:12" x14ac:dyDescent="0.25">
      <c r="L8827" s="60"/>
    </row>
    <row r="8828" spans="12:12" x14ac:dyDescent="0.25">
      <c r="L8828" s="60"/>
    </row>
    <row r="8829" spans="12:12" x14ac:dyDescent="0.25">
      <c r="L8829" s="60"/>
    </row>
    <row r="8830" spans="12:12" x14ac:dyDescent="0.25">
      <c r="L8830" s="60"/>
    </row>
    <row r="8831" spans="12:12" x14ac:dyDescent="0.25">
      <c r="L8831" s="60"/>
    </row>
    <row r="8832" spans="12:12" x14ac:dyDescent="0.25">
      <c r="L8832" s="60"/>
    </row>
    <row r="8833" spans="12:12" x14ac:dyDescent="0.25">
      <c r="L8833" s="60"/>
    </row>
    <row r="8834" spans="12:12" x14ac:dyDescent="0.25">
      <c r="L8834" s="60"/>
    </row>
    <row r="8835" spans="12:12" x14ac:dyDescent="0.25">
      <c r="L8835" s="60"/>
    </row>
    <row r="8836" spans="12:12" x14ac:dyDescent="0.25">
      <c r="L8836" s="60"/>
    </row>
    <row r="8837" spans="12:12" x14ac:dyDescent="0.25">
      <c r="L8837" s="60"/>
    </row>
    <row r="8838" spans="12:12" x14ac:dyDescent="0.25">
      <c r="L8838" s="60"/>
    </row>
    <row r="8839" spans="12:12" x14ac:dyDescent="0.25">
      <c r="L8839" s="60"/>
    </row>
    <row r="8840" spans="12:12" x14ac:dyDescent="0.25">
      <c r="L8840" s="60"/>
    </row>
    <row r="8841" spans="12:12" x14ac:dyDescent="0.25">
      <c r="L8841" s="60"/>
    </row>
    <row r="8842" spans="12:12" x14ac:dyDescent="0.25">
      <c r="L8842" s="60"/>
    </row>
    <row r="8843" spans="12:12" x14ac:dyDescent="0.25">
      <c r="L8843" s="60"/>
    </row>
    <row r="8844" spans="12:12" x14ac:dyDescent="0.25">
      <c r="L8844" s="60"/>
    </row>
    <row r="8845" spans="12:12" x14ac:dyDescent="0.25">
      <c r="L8845" s="60"/>
    </row>
    <row r="8846" spans="12:12" x14ac:dyDescent="0.25">
      <c r="L8846" s="60"/>
    </row>
    <row r="8847" spans="12:12" x14ac:dyDescent="0.25">
      <c r="L8847" s="60"/>
    </row>
    <row r="8848" spans="12:12" x14ac:dyDescent="0.25">
      <c r="L8848" s="60"/>
    </row>
    <row r="8849" spans="12:12" x14ac:dyDescent="0.25">
      <c r="L8849" s="60"/>
    </row>
    <row r="8850" spans="12:12" x14ac:dyDescent="0.25">
      <c r="L8850" s="60"/>
    </row>
    <row r="8851" spans="12:12" x14ac:dyDescent="0.25">
      <c r="L8851" s="60"/>
    </row>
    <row r="8852" spans="12:12" x14ac:dyDescent="0.25">
      <c r="L8852" s="60"/>
    </row>
    <row r="8853" spans="12:12" x14ac:dyDescent="0.25">
      <c r="L8853" s="60"/>
    </row>
    <row r="8854" spans="12:12" x14ac:dyDescent="0.25">
      <c r="L8854" s="60"/>
    </row>
    <row r="8855" spans="12:12" x14ac:dyDescent="0.25">
      <c r="L8855" s="60"/>
    </row>
    <row r="8856" spans="12:12" x14ac:dyDescent="0.25">
      <c r="L8856" s="60"/>
    </row>
    <row r="8857" spans="12:12" x14ac:dyDescent="0.25">
      <c r="L8857" s="60"/>
    </row>
    <row r="8858" spans="12:12" x14ac:dyDescent="0.25">
      <c r="L8858" s="60"/>
    </row>
    <row r="8859" spans="12:12" x14ac:dyDescent="0.25">
      <c r="L8859" s="60"/>
    </row>
    <row r="8860" spans="12:12" x14ac:dyDescent="0.25">
      <c r="L8860" s="60"/>
    </row>
    <row r="8861" spans="12:12" x14ac:dyDescent="0.25">
      <c r="L8861" s="60"/>
    </row>
    <row r="8862" spans="12:12" x14ac:dyDescent="0.25">
      <c r="L8862" s="60"/>
    </row>
    <row r="8863" spans="12:12" x14ac:dyDescent="0.25">
      <c r="L8863" s="60"/>
    </row>
    <row r="8864" spans="12:12" x14ac:dyDescent="0.25">
      <c r="L8864" s="60"/>
    </row>
    <row r="8865" spans="12:12" x14ac:dyDescent="0.25">
      <c r="L8865" s="60"/>
    </row>
    <row r="8866" spans="12:12" x14ac:dyDescent="0.25">
      <c r="L8866" s="60"/>
    </row>
    <row r="8867" spans="12:12" x14ac:dyDescent="0.25">
      <c r="L8867" s="60"/>
    </row>
    <row r="8868" spans="12:12" x14ac:dyDescent="0.25">
      <c r="L8868" s="60"/>
    </row>
    <row r="8869" spans="12:12" x14ac:dyDescent="0.25">
      <c r="L8869" s="60"/>
    </row>
    <row r="8870" spans="12:12" x14ac:dyDescent="0.25">
      <c r="L8870" s="60"/>
    </row>
    <row r="8871" spans="12:12" x14ac:dyDescent="0.25">
      <c r="L8871" s="60"/>
    </row>
    <row r="8872" spans="12:12" x14ac:dyDescent="0.25">
      <c r="L8872" s="60"/>
    </row>
    <row r="8873" spans="12:12" x14ac:dyDescent="0.25">
      <c r="L8873" s="60"/>
    </row>
    <row r="8874" spans="12:12" x14ac:dyDescent="0.25">
      <c r="L8874" s="60"/>
    </row>
    <row r="8875" spans="12:12" x14ac:dyDescent="0.25">
      <c r="L8875" s="60"/>
    </row>
    <row r="8876" spans="12:12" x14ac:dyDescent="0.25">
      <c r="L8876" s="60"/>
    </row>
    <row r="8877" spans="12:12" x14ac:dyDescent="0.25">
      <c r="L8877" s="60"/>
    </row>
    <row r="8878" spans="12:12" x14ac:dyDescent="0.25">
      <c r="L8878" s="60"/>
    </row>
    <row r="8879" spans="12:12" x14ac:dyDescent="0.25">
      <c r="L8879" s="60"/>
    </row>
    <row r="8880" spans="12:12" x14ac:dyDescent="0.25">
      <c r="L8880" s="60"/>
    </row>
    <row r="8881" spans="12:12" x14ac:dyDescent="0.25">
      <c r="L8881" s="60"/>
    </row>
    <row r="8882" spans="12:12" x14ac:dyDescent="0.25">
      <c r="L8882" s="60"/>
    </row>
    <row r="8883" spans="12:12" x14ac:dyDescent="0.25">
      <c r="L8883" s="60"/>
    </row>
    <row r="8884" spans="12:12" x14ac:dyDescent="0.25">
      <c r="L8884" s="60"/>
    </row>
    <row r="8885" spans="12:12" x14ac:dyDescent="0.25">
      <c r="L8885" s="60"/>
    </row>
    <row r="8886" spans="12:12" x14ac:dyDescent="0.25">
      <c r="L8886" s="60"/>
    </row>
    <row r="8887" spans="12:12" x14ac:dyDescent="0.25">
      <c r="L8887" s="60"/>
    </row>
    <row r="8888" spans="12:12" x14ac:dyDescent="0.25">
      <c r="L8888" s="60"/>
    </row>
    <row r="8889" spans="12:12" x14ac:dyDescent="0.25">
      <c r="L8889" s="60"/>
    </row>
    <row r="8890" spans="12:12" x14ac:dyDescent="0.25">
      <c r="L8890" s="60"/>
    </row>
    <row r="8891" spans="12:12" x14ac:dyDescent="0.25">
      <c r="L8891" s="60"/>
    </row>
    <row r="8892" spans="12:12" x14ac:dyDescent="0.25">
      <c r="L8892" s="60"/>
    </row>
    <row r="8893" spans="12:12" x14ac:dyDescent="0.25">
      <c r="L8893" s="60"/>
    </row>
    <row r="8894" spans="12:12" x14ac:dyDescent="0.25">
      <c r="L8894" s="60"/>
    </row>
    <row r="8895" spans="12:12" x14ac:dyDescent="0.25">
      <c r="L8895" s="60"/>
    </row>
    <row r="8896" spans="12:12" x14ac:dyDescent="0.25">
      <c r="L8896" s="60"/>
    </row>
    <row r="8897" spans="12:12" x14ac:dyDescent="0.25">
      <c r="L8897" s="60"/>
    </row>
    <row r="8898" spans="12:12" x14ac:dyDescent="0.25">
      <c r="L8898" s="60"/>
    </row>
    <row r="8899" spans="12:12" x14ac:dyDescent="0.25">
      <c r="L8899" s="60"/>
    </row>
    <row r="8900" spans="12:12" x14ac:dyDescent="0.25">
      <c r="L8900" s="60"/>
    </row>
    <row r="8901" spans="12:12" x14ac:dyDescent="0.25">
      <c r="L8901" s="60"/>
    </row>
    <row r="8902" spans="12:12" x14ac:dyDescent="0.25">
      <c r="L8902" s="60"/>
    </row>
    <row r="8903" spans="12:12" x14ac:dyDescent="0.25">
      <c r="L8903" s="60"/>
    </row>
    <row r="8904" spans="12:12" x14ac:dyDescent="0.25">
      <c r="L8904" s="60"/>
    </row>
    <row r="8905" spans="12:12" x14ac:dyDescent="0.25">
      <c r="L8905" s="60"/>
    </row>
    <row r="8906" spans="12:12" x14ac:dyDescent="0.25">
      <c r="L8906" s="60"/>
    </row>
    <row r="8907" spans="12:12" x14ac:dyDescent="0.25">
      <c r="L8907" s="60"/>
    </row>
    <row r="8908" spans="12:12" x14ac:dyDescent="0.25">
      <c r="L8908" s="60"/>
    </row>
    <row r="8909" spans="12:12" x14ac:dyDescent="0.25">
      <c r="L8909" s="60"/>
    </row>
    <row r="8910" spans="12:12" x14ac:dyDescent="0.25">
      <c r="L8910" s="60"/>
    </row>
    <row r="8911" spans="12:12" x14ac:dyDescent="0.25">
      <c r="L8911" s="60"/>
    </row>
    <row r="8912" spans="12:12" x14ac:dyDescent="0.25">
      <c r="L8912" s="60"/>
    </row>
    <row r="8913" spans="12:12" x14ac:dyDescent="0.25">
      <c r="L8913" s="60"/>
    </row>
    <row r="8914" spans="12:12" x14ac:dyDescent="0.25">
      <c r="L8914" s="60"/>
    </row>
    <row r="8915" spans="12:12" x14ac:dyDescent="0.25">
      <c r="L8915" s="60"/>
    </row>
    <row r="8916" spans="12:12" x14ac:dyDescent="0.25">
      <c r="L8916" s="60"/>
    </row>
    <row r="8917" spans="12:12" x14ac:dyDescent="0.25">
      <c r="L8917" s="60"/>
    </row>
    <row r="8918" spans="12:12" x14ac:dyDescent="0.25">
      <c r="L8918" s="60"/>
    </row>
    <row r="8919" spans="12:12" x14ac:dyDescent="0.25">
      <c r="L8919" s="60"/>
    </row>
    <row r="8920" spans="12:12" x14ac:dyDescent="0.25">
      <c r="L8920" s="60"/>
    </row>
    <row r="8921" spans="12:12" x14ac:dyDescent="0.25">
      <c r="L8921" s="60"/>
    </row>
    <row r="8922" spans="12:12" x14ac:dyDescent="0.25">
      <c r="L8922" s="60"/>
    </row>
    <row r="8923" spans="12:12" x14ac:dyDescent="0.25">
      <c r="L8923" s="60"/>
    </row>
    <row r="8924" spans="12:12" x14ac:dyDescent="0.25">
      <c r="L8924" s="60"/>
    </row>
    <row r="8925" spans="12:12" x14ac:dyDescent="0.25">
      <c r="L8925" s="60"/>
    </row>
    <row r="8926" spans="12:12" x14ac:dyDescent="0.25">
      <c r="L8926" s="60"/>
    </row>
    <row r="8927" spans="12:12" x14ac:dyDescent="0.25">
      <c r="L8927" s="60"/>
    </row>
    <row r="8928" spans="12:12" x14ac:dyDescent="0.25">
      <c r="L8928" s="60"/>
    </row>
    <row r="8929" spans="12:12" x14ac:dyDescent="0.25">
      <c r="L8929" s="60"/>
    </row>
    <row r="8930" spans="12:12" x14ac:dyDescent="0.25">
      <c r="L8930" s="60"/>
    </row>
    <row r="8931" spans="12:12" x14ac:dyDescent="0.25">
      <c r="L8931" s="60"/>
    </row>
    <row r="8932" spans="12:12" x14ac:dyDescent="0.25">
      <c r="L8932" s="60"/>
    </row>
    <row r="8933" spans="12:12" x14ac:dyDescent="0.25">
      <c r="L8933" s="60"/>
    </row>
    <row r="8934" spans="12:12" x14ac:dyDescent="0.25">
      <c r="L8934" s="60"/>
    </row>
    <row r="8935" spans="12:12" x14ac:dyDescent="0.25">
      <c r="L8935" s="60"/>
    </row>
    <row r="8936" spans="12:12" x14ac:dyDescent="0.25">
      <c r="L8936" s="60"/>
    </row>
    <row r="8937" spans="12:12" x14ac:dyDescent="0.25">
      <c r="L8937" s="60"/>
    </row>
    <row r="8938" spans="12:12" x14ac:dyDescent="0.25">
      <c r="L8938" s="60"/>
    </row>
    <row r="8939" spans="12:12" x14ac:dyDescent="0.25">
      <c r="L8939" s="60"/>
    </row>
    <row r="8940" spans="12:12" x14ac:dyDescent="0.25">
      <c r="L8940" s="60"/>
    </row>
    <row r="8941" spans="12:12" x14ac:dyDescent="0.25">
      <c r="L8941" s="60"/>
    </row>
    <row r="8942" spans="12:12" x14ac:dyDescent="0.25">
      <c r="L8942" s="60"/>
    </row>
    <row r="8943" spans="12:12" x14ac:dyDescent="0.25">
      <c r="L8943" s="60"/>
    </row>
    <row r="8944" spans="12:12" x14ac:dyDescent="0.25">
      <c r="L8944" s="60"/>
    </row>
    <row r="8945" spans="12:12" x14ac:dyDescent="0.25">
      <c r="L8945" s="60"/>
    </row>
    <row r="8946" spans="12:12" x14ac:dyDescent="0.25">
      <c r="L8946" s="60"/>
    </row>
    <row r="8947" spans="12:12" x14ac:dyDescent="0.25">
      <c r="L8947" s="60"/>
    </row>
    <row r="8948" spans="12:12" x14ac:dyDescent="0.25">
      <c r="L8948" s="60"/>
    </row>
    <row r="8949" spans="12:12" x14ac:dyDescent="0.25">
      <c r="L8949" s="60"/>
    </row>
    <row r="8950" spans="12:12" x14ac:dyDescent="0.25">
      <c r="L8950" s="60"/>
    </row>
    <row r="8951" spans="12:12" x14ac:dyDescent="0.25">
      <c r="L8951" s="60"/>
    </row>
    <row r="8952" spans="12:12" x14ac:dyDescent="0.25">
      <c r="L8952" s="60"/>
    </row>
    <row r="8953" spans="12:12" x14ac:dyDescent="0.25">
      <c r="L8953" s="60"/>
    </row>
    <row r="8954" spans="12:12" x14ac:dyDescent="0.25">
      <c r="L8954" s="60"/>
    </row>
    <row r="8955" spans="12:12" x14ac:dyDescent="0.25">
      <c r="L8955" s="60"/>
    </row>
    <row r="8956" spans="12:12" x14ac:dyDescent="0.25">
      <c r="L8956" s="60"/>
    </row>
    <row r="8957" spans="12:12" x14ac:dyDescent="0.25">
      <c r="L8957" s="60"/>
    </row>
    <row r="8958" spans="12:12" x14ac:dyDescent="0.25">
      <c r="L8958" s="60"/>
    </row>
    <row r="8959" spans="12:12" x14ac:dyDescent="0.25">
      <c r="L8959" s="60"/>
    </row>
    <row r="8960" spans="12:12" x14ac:dyDescent="0.25">
      <c r="L8960" s="60"/>
    </row>
    <row r="8961" spans="12:12" x14ac:dyDescent="0.25">
      <c r="L8961" s="60"/>
    </row>
    <row r="8962" spans="12:12" x14ac:dyDescent="0.25">
      <c r="L8962" s="60"/>
    </row>
    <row r="8963" spans="12:12" x14ac:dyDescent="0.25">
      <c r="L8963" s="60"/>
    </row>
    <row r="8964" spans="12:12" x14ac:dyDescent="0.25">
      <c r="L8964" s="60"/>
    </row>
    <row r="8965" spans="12:12" x14ac:dyDescent="0.25">
      <c r="L8965" s="60"/>
    </row>
    <row r="8966" spans="12:12" x14ac:dyDescent="0.25">
      <c r="L8966" s="60"/>
    </row>
    <row r="8967" spans="12:12" x14ac:dyDescent="0.25">
      <c r="L8967" s="60"/>
    </row>
    <row r="8968" spans="12:12" x14ac:dyDescent="0.25">
      <c r="L8968" s="60"/>
    </row>
    <row r="8969" spans="12:12" x14ac:dyDescent="0.25">
      <c r="L8969" s="60"/>
    </row>
    <row r="8970" spans="12:12" x14ac:dyDescent="0.25">
      <c r="L8970" s="60"/>
    </row>
    <row r="8971" spans="12:12" x14ac:dyDescent="0.25">
      <c r="L8971" s="60"/>
    </row>
    <row r="8972" spans="12:12" x14ac:dyDescent="0.25">
      <c r="L8972" s="60"/>
    </row>
    <row r="8973" spans="12:12" x14ac:dyDescent="0.25">
      <c r="L8973" s="60"/>
    </row>
    <row r="8974" spans="12:12" x14ac:dyDescent="0.25">
      <c r="L8974" s="60"/>
    </row>
    <row r="8975" spans="12:12" x14ac:dyDescent="0.25">
      <c r="L8975" s="60"/>
    </row>
    <row r="8976" spans="12:12" x14ac:dyDescent="0.25">
      <c r="L8976" s="60"/>
    </row>
    <row r="8977" spans="12:12" x14ac:dyDescent="0.25">
      <c r="L8977" s="60"/>
    </row>
    <row r="8978" spans="12:12" x14ac:dyDescent="0.25">
      <c r="L8978" s="60"/>
    </row>
    <row r="8979" spans="12:12" x14ac:dyDescent="0.25">
      <c r="L8979" s="60"/>
    </row>
    <row r="8980" spans="12:12" x14ac:dyDescent="0.25">
      <c r="L8980" s="60"/>
    </row>
    <row r="8981" spans="12:12" x14ac:dyDescent="0.25">
      <c r="L8981" s="60"/>
    </row>
    <row r="8982" spans="12:12" x14ac:dyDescent="0.25">
      <c r="L8982" s="60"/>
    </row>
    <row r="8983" spans="12:12" x14ac:dyDescent="0.25">
      <c r="L8983" s="60"/>
    </row>
    <row r="8984" spans="12:12" x14ac:dyDescent="0.25">
      <c r="L8984" s="60"/>
    </row>
    <row r="8985" spans="12:12" x14ac:dyDescent="0.25">
      <c r="L8985" s="60"/>
    </row>
    <row r="8986" spans="12:12" x14ac:dyDescent="0.25">
      <c r="L8986" s="60"/>
    </row>
    <row r="8987" spans="12:12" x14ac:dyDescent="0.25">
      <c r="L8987" s="60"/>
    </row>
    <row r="8988" spans="12:12" x14ac:dyDescent="0.25">
      <c r="L8988" s="60"/>
    </row>
    <row r="8989" spans="12:12" x14ac:dyDescent="0.25">
      <c r="L8989" s="60"/>
    </row>
    <row r="8990" spans="12:12" x14ac:dyDescent="0.25">
      <c r="L8990" s="60"/>
    </row>
    <row r="8991" spans="12:12" x14ac:dyDescent="0.25">
      <c r="L8991" s="60"/>
    </row>
    <row r="8992" spans="12:12" x14ac:dyDescent="0.25">
      <c r="L8992" s="60"/>
    </row>
    <row r="8993" spans="12:12" x14ac:dyDescent="0.25">
      <c r="L8993" s="60"/>
    </row>
    <row r="8994" spans="12:12" x14ac:dyDescent="0.25">
      <c r="L8994" s="60"/>
    </row>
    <row r="8995" spans="12:12" x14ac:dyDescent="0.25">
      <c r="L8995" s="60"/>
    </row>
    <row r="8996" spans="12:12" x14ac:dyDescent="0.25">
      <c r="L8996" s="60"/>
    </row>
    <row r="8997" spans="12:12" x14ac:dyDescent="0.25">
      <c r="L8997" s="60"/>
    </row>
    <row r="8998" spans="12:12" x14ac:dyDescent="0.25">
      <c r="L8998" s="60"/>
    </row>
    <row r="8999" spans="12:12" x14ac:dyDescent="0.25">
      <c r="L8999" s="60"/>
    </row>
    <row r="9000" spans="12:12" x14ac:dyDescent="0.25">
      <c r="L9000" s="60"/>
    </row>
    <row r="9001" spans="12:12" x14ac:dyDescent="0.25">
      <c r="L9001" s="60"/>
    </row>
    <row r="9002" spans="12:12" x14ac:dyDescent="0.25">
      <c r="L9002" s="60"/>
    </row>
    <row r="9003" spans="12:12" x14ac:dyDescent="0.25">
      <c r="L9003" s="60"/>
    </row>
    <row r="9004" spans="12:12" x14ac:dyDescent="0.25">
      <c r="L9004" s="60"/>
    </row>
    <row r="9005" spans="12:12" x14ac:dyDescent="0.25">
      <c r="L9005" s="60"/>
    </row>
    <row r="9006" spans="12:12" x14ac:dyDescent="0.25">
      <c r="L9006" s="60"/>
    </row>
    <row r="9007" spans="12:12" x14ac:dyDescent="0.25">
      <c r="L9007" s="60"/>
    </row>
    <row r="9008" spans="12:12" x14ac:dyDescent="0.25">
      <c r="L9008" s="60"/>
    </row>
    <row r="9009" spans="12:12" x14ac:dyDescent="0.25">
      <c r="L9009" s="60"/>
    </row>
    <row r="9010" spans="12:12" x14ac:dyDescent="0.25">
      <c r="L9010" s="60"/>
    </row>
    <row r="9011" spans="12:12" x14ac:dyDescent="0.25">
      <c r="L9011" s="60"/>
    </row>
    <row r="9012" spans="12:12" x14ac:dyDescent="0.25">
      <c r="L9012" s="60"/>
    </row>
    <row r="9013" spans="12:12" x14ac:dyDescent="0.25">
      <c r="L9013" s="60"/>
    </row>
    <row r="9014" spans="12:12" x14ac:dyDescent="0.25">
      <c r="L9014" s="60"/>
    </row>
    <row r="9015" spans="12:12" x14ac:dyDescent="0.25">
      <c r="L9015" s="60"/>
    </row>
    <row r="9016" spans="12:12" x14ac:dyDescent="0.25">
      <c r="L9016" s="60"/>
    </row>
    <row r="9017" spans="12:12" x14ac:dyDescent="0.25">
      <c r="L9017" s="60"/>
    </row>
    <row r="9018" spans="12:12" x14ac:dyDescent="0.25">
      <c r="L9018" s="60"/>
    </row>
    <row r="9019" spans="12:12" x14ac:dyDescent="0.25">
      <c r="L9019" s="60"/>
    </row>
    <row r="9020" spans="12:12" x14ac:dyDescent="0.25">
      <c r="L9020" s="60"/>
    </row>
    <row r="9021" spans="12:12" x14ac:dyDescent="0.25">
      <c r="L9021" s="60"/>
    </row>
    <row r="9022" spans="12:12" x14ac:dyDescent="0.25">
      <c r="L9022" s="60"/>
    </row>
    <row r="9023" spans="12:12" x14ac:dyDescent="0.25">
      <c r="L9023" s="60"/>
    </row>
    <row r="9024" spans="12:12" x14ac:dyDescent="0.25">
      <c r="L9024" s="60"/>
    </row>
    <row r="9025" spans="12:12" x14ac:dyDescent="0.25">
      <c r="L9025" s="60"/>
    </row>
    <row r="9026" spans="12:12" x14ac:dyDescent="0.25">
      <c r="L9026" s="60"/>
    </row>
    <row r="9027" spans="12:12" x14ac:dyDescent="0.25">
      <c r="L9027" s="60"/>
    </row>
    <row r="9028" spans="12:12" x14ac:dyDescent="0.25">
      <c r="L9028" s="60"/>
    </row>
    <row r="9029" spans="12:12" x14ac:dyDescent="0.25">
      <c r="L9029" s="60"/>
    </row>
    <row r="9030" spans="12:12" x14ac:dyDescent="0.25">
      <c r="L9030" s="60"/>
    </row>
    <row r="9031" spans="12:12" x14ac:dyDescent="0.25">
      <c r="L9031" s="60"/>
    </row>
    <row r="9032" spans="12:12" x14ac:dyDescent="0.25">
      <c r="L9032" s="60"/>
    </row>
    <row r="9033" spans="12:12" x14ac:dyDescent="0.25">
      <c r="L9033" s="60"/>
    </row>
    <row r="9034" spans="12:12" x14ac:dyDescent="0.25">
      <c r="L9034" s="60"/>
    </row>
    <row r="9035" spans="12:12" x14ac:dyDescent="0.25">
      <c r="L9035" s="60"/>
    </row>
    <row r="9036" spans="12:12" x14ac:dyDescent="0.25">
      <c r="L9036" s="60"/>
    </row>
    <row r="9037" spans="12:12" x14ac:dyDescent="0.25">
      <c r="L9037" s="60"/>
    </row>
    <row r="9038" spans="12:12" x14ac:dyDescent="0.25">
      <c r="L9038" s="60"/>
    </row>
    <row r="9039" spans="12:12" x14ac:dyDescent="0.25">
      <c r="L9039" s="60"/>
    </row>
    <row r="9040" spans="12:12" x14ac:dyDescent="0.25">
      <c r="L9040" s="60"/>
    </row>
    <row r="9041" spans="12:12" x14ac:dyDescent="0.25">
      <c r="L9041" s="60"/>
    </row>
    <row r="9042" spans="12:12" x14ac:dyDescent="0.25">
      <c r="L9042" s="60"/>
    </row>
    <row r="9043" spans="12:12" x14ac:dyDescent="0.25">
      <c r="L9043" s="60"/>
    </row>
    <row r="9044" spans="12:12" x14ac:dyDescent="0.25">
      <c r="L9044" s="60"/>
    </row>
    <row r="9045" spans="12:12" x14ac:dyDescent="0.25">
      <c r="L9045" s="60"/>
    </row>
    <row r="9046" spans="12:12" x14ac:dyDescent="0.25">
      <c r="L9046" s="60"/>
    </row>
    <row r="9047" spans="12:12" x14ac:dyDescent="0.25">
      <c r="L9047" s="60"/>
    </row>
    <row r="9048" spans="12:12" x14ac:dyDescent="0.25">
      <c r="L9048" s="60"/>
    </row>
    <row r="9049" spans="12:12" x14ac:dyDescent="0.25">
      <c r="L9049" s="60"/>
    </row>
    <row r="9050" spans="12:12" x14ac:dyDescent="0.25">
      <c r="L9050" s="60"/>
    </row>
    <row r="9051" spans="12:12" x14ac:dyDescent="0.25">
      <c r="L9051" s="60"/>
    </row>
    <row r="9052" spans="12:12" x14ac:dyDescent="0.25">
      <c r="L9052" s="60"/>
    </row>
    <row r="9053" spans="12:12" x14ac:dyDescent="0.25">
      <c r="L9053" s="60"/>
    </row>
    <row r="9054" spans="12:12" x14ac:dyDescent="0.25">
      <c r="L9054" s="60"/>
    </row>
    <row r="9055" spans="12:12" x14ac:dyDescent="0.25">
      <c r="L9055" s="60"/>
    </row>
    <row r="9056" spans="12:12" x14ac:dyDescent="0.25">
      <c r="L9056" s="60"/>
    </row>
    <row r="9057" spans="12:12" x14ac:dyDescent="0.25">
      <c r="L9057" s="60"/>
    </row>
    <row r="9058" spans="12:12" x14ac:dyDescent="0.25">
      <c r="L9058" s="60"/>
    </row>
    <row r="9059" spans="12:12" x14ac:dyDescent="0.25">
      <c r="L9059" s="60"/>
    </row>
    <row r="9060" spans="12:12" x14ac:dyDescent="0.25">
      <c r="L9060" s="60"/>
    </row>
    <row r="9061" spans="12:12" x14ac:dyDescent="0.25">
      <c r="L9061" s="60"/>
    </row>
    <row r="9062" spans="12:12" x14ac:dyDescent="0.25">
      <c r="L9062" s="60"/>
    </row>
    <row r="9063" spans="12:12" x14ac:dyDescent="0.25">
      <c r="L9063" s="60"/>
    </row>
    <row r="9064" spans="12:12" x14ac:dyDescent="0.25">
      <c r="L9064" s="60"/>
    </row>
    <row r="9065" spans="12:12" x14ac:dyDescent="0.25">
      <c r="L9065" s="60"/>
    </row>
    <row r="9066" spans="12:12" x14ac:dyDescent="0.25">
      <c r="L9066" s="60"/>
    </row>
    <row r="9067" spans="12:12" x14ac:dyDescent="0.25">
      <c r="L9067" s="60"/>
    </row>
    <row r="9068" spans="12:12" x14ac:dyDescent="0.25">
      <c r="L9068" s="60"/>
    </row>
    <row r="9069" spans="12:12" x14ac:dyDescent="0.25">
      <c r="L9069" s="60"/>
    </row>
    <row r="9070" spans="12:12" x14ac:dyDescent="0.25">
      <c r="L9070" s="60"/>
    </row>
    <row r="9071" spans="12:12" x14ac:dyDescent="0.25">
      <c r="L9071" s="60"/>
    </row>
    <row r="9072" spans="12:12" x14ac:dyDescent="0.25">
      <c r="L9072" s="60"/>
    </row>
    <row r="9073" spans="12:12" x14ac:dyDescent="0.25">
      <c r="L9073" s="60"/>
    </row>
    <row r="9074" spans="12:12" x14ac:dyDescent="0.25">
      <c r="L9074" s="60"/>
    </row>
    <row r="9075" spans="12:12" x14ac:dyDescent="0.25">
      <c r="L9075" s="60"/>
    </row>
    <row r="9076" spans="12:12" x14ac:dyDescent="0.25">
      <c r="L9076" s="60"/>
    </row>
    <row r="9077" spans="12:12" x14ac:dyDescent="0.25">
      <c r="L9077" s="60"/>
    </row>
    <row r="9078" spans="12:12" x14ac:dyDescent="0.25">
      <c r="L9078" s="60"/>
    </row>
    <row r="9079" spans="12:12" x14ac:dyDescent="0.25">
      <c r="L9079" s="60"/>
    </row>
    <row r="9080" spans="12:12" x14ac:dyDescent="0.25">
      <c r="L9080" s="60"/>
    </row>
    <row r="9081" spans="12:12" x14ac:dyDescent="0.25">
      <c r="L9081" s="60"/>
    </row>
    <row r="9082" spans="12:12" x14ac:dyDescent="0.25">
      <c r="L9082" s="60"/>
    </row>
    <row r="9083" spans="12:12" x14ac:dyDescent="0.25">
      <c r="L9083" s="60"/>
    </row>
    <row r="9084" spans="12:12" x14ac:dyDescent="0.25">
      <c r="L9084" s="60"/>
    </row>
    <row r="9085" spans="12:12" x14ac:dyDescent="0.25">
      <c r="L9085" s="60"/>
    </row>
    <row r="9086" spans="12:12" x14ac:dyDescent="0.25">
      <c r="L9086" s="60"/>
    </row>
    <row r="9087" spans="12:12" x14ac:dyDescent="0.25">
      <c r="L9087" s="60"/>
    </row>
    <row r="9088" spans="12:12" x14ac:dyDescent="0.25">
      <c r="L9088" s="60"/>
    </row>
    <row r="9089" spans="12:12" x14ac:dyDescent="0.25">
      <c r="L9089" s="60"/>
    </row>
    <row r="9090" spans="12:12" x14ac:dyDescent="0.25">
      <c r="L9090" s="60"/>
    </row>
    <row r="9091" spans="12:12" x14ac:dyDescent="0.25">
      <c r="L9091" s="60"/>
    </row>
    <row r="9092" spans="12:12" x14ac:dyDescent="0.25">
      <c r="L9092" s="60"/>
    </row>
    <row r="9093" spans="12:12" x14ac:dyDescent="0.25">
      <c r="L9093" s="60"/>
    </row>
    <row r="9094" spans="12:12" x14ac:dyDescent="0.25">
      <c r="L9094" s="60"/>
    </row>
    <row r="9095" spans="12:12" x14ac:dyDescent="0.25">
      <c r="L9095" s="60"/>
    </row>
    <row r="9096" spans="12:12" x14ac:dyDescent="0.25">
      <c r="L9096" s="60"/>
    </row>
    <row r="9097" spans="12:12" x14ac:dyDescent="0.25">
      <c r="L9097" s="60"/>
    </row>
    <row r="9098" spans="12:12" x14ac:dyDescent="0.25">
      <c r="L9098" s="60"/>
    </row>
    <row r="9099" spans="12:12" x14ac:dyDescent="0.25">
      <c r="L9099" s="60"/>
    </row>
    <row r="9100" spans="12:12" x14ac:dyDescent="0.25">
      <c r="L9100" s="60"/>
    </row>
    <row r="9101" spans="12:12" x14ac:dyDescent="0.25">
      <c r="L9101" s="60"/>
    </row>
    <row r="9102" spans="12:12" x14ac:dyDescent="0.25">
      <c r="L9102" s="60"/>
    </row>
    <row r="9103" spans="12:12" x14ac:dyDescent="0.25">
      <c r="L9103" s="60"/>
    </row>
    <row r="9104" spans="12:12" x14ac:dyDescent="0.25">
      <c r="L9104" s="60"/>
    </row>
    <row r="9105" spans="12:12" x14ac:dyDescent="0.25">
      <c r="L9105" s="60"/>
    </row>
    <row r="9106" spans="12:12" x14ac:dyDescent="0.25">
      <c r="L9106" s="60"/>
    </row>
    <row r="9107" spans="12:12" x14ac:dyDescent="0.25">
      <c r="L9107" s="60"/>
    </row>
    <row r="9108" spans="12:12" x14ac:dyDescent="0.25">
      <c r="L9108" s="60"/>
    </row>
    <row r="9109" spans="12:12" x14ac:dyDescent="0.25">
      <c r="L9109" s="60"/>
    </row>
    <row r="9110" spans="12:12" x14ac:dyDescent="0.25">
      <c r="L9110" s="60"/>
    </row>
    <row r="9111" spans="12:12" x14ac:dyDescent="0.25">
      <c r="L9111" s="60"/>
    </row>
    <row r="9112" spans="12:12" x14ac:dyDescent="0.25">
      <c r="L9112" s="60"/>
    </row>
    <row r="9113" spans="12:12" x14ac:dyDescent="0.25">
      <c r="L9113" s="60"/>
    </row>
    <row r="9114" spans="12:12" x14ac:dyDescent="0.25">
      <c r="L9114" s="60"/>
    </row>
    <row r="9115" spans="12:12" x14ac:dyDescent="0.25">
      <c r="L9115" s="60"/>
    </row>
    <row r="9116" spans="12:12" x14ac:dyDescent="0.25">
      <c r="L9116" s="60"/>
    </row>
    <row r="9117" spans="12:12" x14ac:dyDescent="0.25">
      <c r="L9117" s="60"/>
    </row>
    <row r="9118" spans="12:12" x14ac:dyDescent="0.25">
      <c r="L9118" s="60"/>
    </row>
    <row r="9119" spans="12:12" x14ac:dyDescent="0.25">
      <c r="L9119" s="60"/>
    </row>
    <row r="9120" spans="12:12" x14ac:dyDescent="0.25">
      <c r="L9120" s="60"/>
    </row>
    <row r="9121" spans="12:12" x14ac:dyDescent="0.25">
      <c r="L9121" s="60"/>
    </row>
    <row r="9122" spans="12:12" x14ac:dyDescent="0.25">
      <c r="L9122" s="60"/>
    </row>
    <row r="9123" spans="12:12" x14ac:dyDescent="0.25">
      <c r="L9123" s="60"/>
    </row>
    <row r="9124" spans="12:12" x14ac:dyDescent="0.25">
      <c r="L9124" s="60"/>
    </row>
    <row r="9125" spans="12:12" x14ac:dyDescent="0.25">
      <c r="L9125" s="60"/>
    </row>
    <row r="9126" spans="12:12" x14ac:dyDescent="0.25">
      <c r="L9126" s="60"/>
    </row>
    <row r="9127" spans="12:12" x14ac:dyDescent="0.25">
      <c r="L9127" s="60"/>
    </row>
    <row r="9128" spans="12:12" x14ac:dyDescent="0.25">
      <c r="L9128" s="60"/>
    </row>
    <row r="9129" spans="12:12" x14ac:dyDescent="0.25">
      <c r="L9129" s="60"/>
    </row>
    <row r="9130" spans="12:12" x14ac:dyDescent="0.25">
      <c r="L9130" s="60"/>
    </row>
    <row r="9131" spans="12:12" x14ac:dyDescent="0.25">
      <c r="L9131" s="60"/>
    </row>
    <row r="9132" spans="12:12" x14ac:dyDescent="0.25">
      <c r="L9132" s="60"/>
    </row>
    <row r="9133" spans="12:12" x14ac:dyDescent="0.25">
      <c r="L9133" s="60"/>
    </row>
    <row r="9134" spans="12:12" x14ac:dyDescent="0.25">
      <c r="L9134" s="60"/>
    </row>
    <row r="9135" spans="12:12" x14ac:dyDescent="0.25">
      <c r="L9135" s="60"/>
    </row>
    <row r="9136" spans="12:12" x14ac:dyDescent="0.25">
      <c r="L9136" s="60"/>
    </row>
    <row r="9137" spans="12:12" x14ac:dyDescent="0.25">
      <c r="L9137" s="60"/>
    </row>
    <row r="9138" spans="12:12" x14ac:dyDescent="0.25">
      <c r="L9138" s="60"/>
    </row>
    <row r="9139" spans="12:12" x14ac:dyDescent="0.25">
      <c r="L9139" s="60"/>
    </row>
    <row r="9140" spans="12:12" x14ac:dyDescent="0.25">
      <c r="L9140" s="60"/>
    </row>
    <row r="9141" spans="12:12" x14ac:dyDescent="0.25">
      <c r="L9141" s="60"/>
    </row>
    <row r="9142" spans="12:12" x14ac:dyDescent="0.25">
      <c r="L9142" s="60"/>
    </row>
    <row r="9143" spans="12:12" x14ac:dyDescent="0.25">
      <c r="L9143" s="60"/>
    </row>
    <row r="9144" spans="12:12" x14ac:dyDescent="0.25">
      <c r="L9144" s="60"/>
    </row>
    <row r="9145" spans="12:12" x14ac:dyDescent="0.25">
      <c r="L9145" s="60"/>
    </row>
    <row r="9146" spans="12:12" x14ac:dyDescent="0.25">
      <c r="L9146" s="60"/>
    </row>
    <row r="9147" spans="12:12" x14ac:dyDescent="0.25">
      <c r="L9147" s="60"/>
    </row>
    <row r="9148" spans="12:12" x14ac:dyDescent="0.25">
      <c r="L9148" s="60"/>
    </row>
    <row r="9149" spans="12:12" x14ac:dyDescent="0.25">
      <c r="L9149" s="60"/>
    </row>
    <row r="9150" spans="12:12" x14ac:dyDescent="0.25">
      <c r="L9150" s="60"/>
    </row>
    <row r="9151" spans="12:12" x14ac:dyDescent="0.25">
      <c r="L9151" s="60"/>
    </row>
    <row r="9152" spans="12:12" x14ac:dyDescent="0.25">
      <c r="L9152" s="60"/>
    </row>
    <row r="9153" spans="12:12" x14ac:dyDescent="0.25">
      <c r="L9153" s="60"/>
    </row>
    <row r="9154" spans="12:12" x14ac:dyDescent="0.25">
      <c r="L9154" s="60"/>
    </row>
    <row r="9155" spans="12:12" x14ac:dyDescent="0.25">
      <c r="L9155" s="60"/>
    </row>
    <row r="9156" spans="12:12" x14ac:dyDescent="0.25">
      <c r="L9156" s="60"/>
    </row>
    <row r="9157" spans="12:12" x14ac:dyDescent="0.25">
      <c r="L9157" s="60"/>
    </row>
    <row r="9158" spans="12:12" x14ac:dyDescent="0.25">
      <c r="L9158" s="60"/>
    </row>
    <row r="9159" spans="12:12" x14ac:dyDescent="0.25">
      <c r="L9159" s="60"/>
    </row>
    <row r="9160" spans="12:12" x14ac:dyDescent="0.25">
      <c r="L9160" s="60"/>
    </row>
    <row r="9161" spans="12:12" x14ac:dyDescent="0.25">
      <c r="L9161" s="60"/>
    </row>
    <row r="9162" spans="12:12" x14ac:dyDescent="0.25">
      <c r="L9162" s="60"/>
    </row>
    <row r="9163" spans="12:12" x14ac:dyDescent="0.25">
      <c r="L9163" s="60"/>
    </row>
    <row r="9164" spans="12:12" x14ac:dyDescent="0.25">
      <c r="L9164" s="60"/>
    </row>
    <row r="9165" spans="12:12" x14ac:dyDescent="0.25">
      <c r="L9165" s="60"/>
    </row>
    <row r="9166" spans="12:12" x14ac:dyDescent="0.25">
      <c r="L9166" s="60"/>
    </row>
    <row r="9167" spans="12:12" x14ac:dyDescent="0.25">
      <c r="L9167" s="60"/>
    </row>
    <row r="9168" spans="12:12" x14ac:dyDescent="0.25">
      <c r="L9168" s="60"/>
    </row>
    <row r="9169" spans="12:12" x14ac:dyDescent="0.25">
      <c r="L9169" s="60"/>
    </row>
    <row r="9170" spans="12:12" x14ac:dyDescent="0.25">
      <c r="L9170" s="60"/>
    </row>
    <row r="9171" spans="12:12" x14ac:dyDescent="0.25">
      <c r="L9171" s="60"/>
    </row>
    <row r="9172" spans="12:12" x14ac:dyDescent="0.25">
      <c r="L9172" s="60"/>
    </row>
    <row r="9173" spans="12:12" x14ac:dyDescent="0.25">
      <c r="L9173" s="60"/>
    </row>
    <row r="9174" spans="12:12" x14ac:dyDescent="0.25">
      <c r="L9174" s="60"/>
    </row>
    <row r="9175" spans="12:12" x14ac:dyDescent="0.25">
      <c r="L9175" s="60"/>
    </row>
    <row r="9176" spans="12:12" x14ac:dyDescent="0.25">
      <c r="L9176" s="60"/>
    </row>
    <row r="9177" spans="12:12" x14ac:dyDescent="0.25">
      <c r="L9177" s="60"/>
    </row>
    <row r="9178" spans="12:12" x14ac:dyDescent="0.25">
      <c r="L9178" s="60"/>
    </row>
    <row r="9179" spans="12:12" x14ac:dyDescent="0.25">
      <c r="L9179" s="60"/>
    </row>
    <row r="9180" spans="12:12" x14ac:dyDescent="0.25">
      <c r="L9180" s="60"/>
    </row>
    <row r="9181" spans="12:12" x14ac:dyDescent="0.25">
      <c r="L9181" s="60"/>
    </row>
    <row r="9182" spans="12:12" x14ac:dyDescent="0.25">
      <c r="L9182" s="60"/>
    </row>
    <row r="9183" spans="12:12" x14ac:dyDescent="0.25">
      <c r="L9183" s="60"/>
    </row>
    <row r="9184" spans="12:12" x14ac:dyDescent="0.25">
      <c r="L9184" s="60"/>
    </row>
    <row r="9185" spans="12:12" x14ac:dyDescent="0.25">
      <c r="L9185" s="60"/>
    </row>
    <row r="9186" spans="12:12" x14ac:dyDescent="0.25">
      <c r="L9186" s="60"/>
    </row>
    <row r="9187" spans="12:12" x14ac:dyDescent="0.25">
      <c r="L9187" s="60"/>
    </row>
    <row r="9188" spans="12:12" x14ac:dyDescent="0.25">
      <c r="L9188" s="60"/>
    </row>
    <row r="9189" spans="12:12" x14ac:dyDescent="0.25">
      <c r="L9189" s="60"/>
    </row>
    <row r="9190" spans="12:12" x14ac:dyDescent="0.25">
      <c r="L9190" s="60"/>
    </row>
    <row r="9191" spans="12:12" x14ac:dyDescent="0.25">
      <c r="L9191" s="60"/>
    </row>
    <row r="9192" spans="12:12" x14ac:dyDescent="0.25">
      <c r="L9192" s="60"/>
    </row>
    <row r="9193" spans="12:12" x14ac:dyDescent="0.25">
      <c r="L9193" s="60"/>
    </row>
    <row r="9194" spans="12:12" x14ac:dyDescent="0.25">
      <c r="L9194" s="60"/>
    </row>
    <row r="9195" spans="12:12" x14ac:dyDescent="0.25">
      <c r="L9195" s="60"/>
    </row>
    <row r="9196" spans="12:12" x14ac:dyDescent="0.25">
      <c r="L9196" s="60"/>
    </row>
    <row r="9197" spans="12:12" x14ac:dyDescent="0.25">
      <c r="L9197" s="60"/>
    </row>
    <row r="9198" spans="12:12" x14ac:dyDescent="0.25">
      <c r="L9198" s="60"/>
    </row>
    <row r="9199" spans="12:12" x14ac:dyDescent="0.25">
      <c r="L9199" s="60"/>
    </row>
    <row r="9200" spans="12:12" x14ac:dyDescent="0.25">
      <c r="L9200" s="60"/>
    </row>
    <row r="9201" spans="12:12" x14ac:dyDescent="0.25">
      <c r="L9201" s="60"/>
    </row>
    <row r="9202" spans="12:12" x14ac:dyDescent="0.25">
      <c r="L9202" s="60"/>
    </row>
    <row r="9203" spans="12:12" x14ac:dyDescent="0.25">
      <c r="L9203" s="60"/>
    </row>
    <row r="9204" spans="12:12" x14ac:dyDescent="0.25">
      <c r="L9204" s="60"/>
    </row>
    <row r="9205" spans="12:12" x14ac:dyDescent="0.25">
      <c r="L9205" s="60"/>
    </row>
    <row r="9206" spans="12:12" x14ac:dyDescent="0.25">
      <c r="L9206" s="60"/>
    </row>
    <row r="9207" spans="12:12" x14ac:dyDescent="0.25">
      <c r="L9207" s="60"/>
    </row>
    <row r="9208" spans="12:12" x14ac:dyDescent="0.25">
      <c r="L9208" s="60"/>
    </row>
    <row r="9209" spans="12:12" x14ac:dyDescent="0.25">
      <c r="L9209" s="60"/>
    </row>
    <row r="9210" spans="12:12" x14ac:dyDescent="0.25">
      <c r="L9210" s="60"/>
    </row>
    <row r="9211" spans="12:12" x14ac:dyDescent="0.25">
      <c r="L9211" s="60"/>
    </row>
    <row r="9212" spans="12:12" x14ac:dyDescent="0.25">
      <c r="L9212" s="60"/>
    </row>
    <row r="9213" spans="12:12" x14ac:dyDescent="0.25">
      <c r="L9213" s="60"/>
    </row>
    <row r="9214" spans="12:12" x14ac:dyDescent="0.25">
      <c r="L9214" s="60"/>
    </row>
    <row r="9215" spans="12:12" x14ac:dyDescent="0.25">
      <c r="L9215" s="60"/>
    </row>
    <row r="9216" spans="12:12" x14ac:dyDescent="0.25">
      <c r="L9216" s="60"/>
    </row>
    <row r="9217" spans="12:12" x14ac:dyDescent="0.25">
      <c r="L9217" s="60"/>
    </row>
    <row r="9218" spans="12:12" x14ac:dyDescent="0.25">
      <c r="L9218" s="60"/>
    </row>
    <row r="9219" spans="12:12" x14ac:dyDescent="0.25">
      <c r="L9219" s="60"/>
    </row>
    <row r="9220" spans="12:12" x14ac:dyDescent="0.25">
      <c r="L9220" s="60"/>
    </row>
    <row r="9221" spans="12:12" x14ac:dyDescent="0.25">
      <c r="L9221" s="60"/>
    </row>
    <row r="9222" spans="12:12" x14ac:dyDescent="0.25">
      <c r="L9222" s="60"/>
    </row>
    <row r="9223" spans="12:12" x14ac:dyDescent="0.25">
      <c r="L9223" s="60"/>
    </row>
    <row r="9224" spans="12:12" x14ac:dyDescent="0.25">
      <c r="L9224" s="60"/>
    </row>
    <row r="9225" spans="12:12" x14ac:dyDescent="0.25">
      <c r="L9225" s="60"/>
    </row>
    <row r="9226" spans="12:12" x14ac:dyDescent="0.25">
      <c r="L9226" s="60"/>
    </row>
    <row r="9227" spans="12:12" x14ac:dyDescent="0.25">
      <c r="L9227" s="60"/>
    </row>
    <row r="9228" spans="12:12" x14ac:dyDescent="0.25">
      <c r="L9228" s="60"/>
    </row>
    <row r="9229" spans="12:12" x14ac:dyDescent="0.25">
      <c r="L9229" s="60"/>
    </row>
    <row r="9230" spans="12:12" x14ac:dyDescent="0.25">
      <c r="L9230" s="60"/>
    </row>
    <row r="9231" spans="12:12" x14ac:dyDescent="0.25">
      <c r="L9231" s="60"/>
    </row>
    <row r="9232" spans="12:12" x14ac:dyDescent="0.25">
      <c r="L9232" s="60"/>
    </row>
    <row r="9233" spans="12:12" x14ac:dyDescent="0.25">
      <c r="L9233" s="60"/>
    </row>
    <row r="9234" spans="12:12" x14ac:dyDescent="0.25">
      <c r="L9234" s="60"/>
    </row>
    <row r="9235" spans="12:12" x14ac:dyDescent="0.25">
      <c r="L9235" s="60"/>
    </row>
    <row r="9236" spans="12:12" x14ac:dyDescent="0.25">
      <c r="L9236" s="60"/>
    </row>
    <row r="9237" spans="12:12" x14ac:dyDescent="0.25">
      <c r="L9237" s="60"/>
    </row>
    <row r="9238" spans="12:12" x14ac:dyDescent="0.25">
      <c r="L9238" s="60"/>
    </row>
    <row r="9239" spans="12:12" x14ac:dyDescent="0.25">
      <c r="L9239" s="60"/>
    </row>
    <row r="9240" spans="12:12" x14ac:dyDescent="0.25">
      <c r="L9240" s="60"/>
    </row>
    <row r="9241" spans="12:12" x14ac:dyDescent="0.25">
      <c r="L9241" s="60"/>
    </row>
    <row r="9242" spans="12:12" x14ac:dyDescent="0.25">
      <c r="L9242" s="60"/>
    </row>
    <row r="9243" spans="12:12" x14ac:dyDescent="0.25">
      <c r="L9243" s="60"/>
    </row>
    <row r="9244" spans="12:12" x14ac:dyDescent="0.25">
      <c r="L9244" s="60"/>
    </row>
    <row r="9245" spans="12:12" x14ac:dyDescent="0.25">
      <c r="L9245" s="60"/>
    </row>
    <row r="9246" spans="12:12" x14ac:dyDescent="0.25">
      <c r="L9246" s="60"/>
    </row>
    <row r="9247" spans="12:12" x14ac:dyDescent="0.25">
      <c r="L9247" s="60"/>
    </row>
    <row r="9248" spans="12:12" x14ac:dyDescent="0.25">
      <c r="L9248" s="60"/>
    </row>
    <row r="9249" spans="12:12" x14ac:dyDescent="0.25">
      <c r="L9249" s="60"/>
    </row>
    <row r="9250" spans="12:12" x14ac:dyDescent="0.25">
      <c r="L9250" s="60"/>
    </row>
    <row r="9251" spans="12:12" x14ac:dyDescent="0.25">
      <c r="L9251" s="60"/>
    </row>
    <row r="9252" spans="12:12" x14ac:dyDescent="0.25">
      <c r="L9252" s="60"/>
    </row>
    <row r="9253" spans="12:12" x14ac:dyDescent="0.25">
      <c r="L9253" s="60"/>
    </row>
    <row r="9254" spans="12:12" x14ac:dyDescent="0.25">
      <c r="L9254" s="60"/>
    </row>
    <row r="9255" spans="12:12" x14ac:dyDescent="0.25">
      <c r="L9255" s="60"/>
    </row>
    <row r="9256" spans="12:12" x14ac:dyDescent="0.25">
      <c r="L9256" s="60"/>
    </row>
    <row r="9257" spans="12:12" x14ac:dyDescent="0.25">
      <c r="L9257" s="60"/>
    </row>
    <row r="9258" spans="12:12" x14ac:dyDescent="0.25">
      <c r="L9258" s="60"/>
    </row>
    <row r="9259" spans="12:12" x14ac:dyDescent="0.25">
      <c r="L9259" s="60"/>
    </row>
    <row r="9260" spans="12:12" x14ac:dyDescent="0.25">
      <c r="L9260" s="60"/>
    </row>
    <row r="9261" spans="12:12" x14ac:dyDescent="0.25">
      <c r="L9261" s="60"/>
    </row>
    <row r="9262" spans="12:12" x14ac:dyDescent="0.25">
      <c r="L9262" s="60"/>
    </row>
    <row r="9263" spans="12:12" x14ac:dyDescent="0.25">
      <c r="L9263" s="60"/>
    </row>
    <row r="9264" spans="12:12" x14ac:dyDescent="0.25">
      <c r="L9264" s="60"/>
    </row>
    <row r="9265" spans="12:12" x14ac:dyDescent="0.25">
      <c r="L9265" s="60"/>
    </row>
    <row r="9266" spans="12:12" x14ac:dyDescent="0.25">
      <c r="L9266" s="60"/>
    </row>
    <row r="9267" spans="12:12" x14ac:dyDescent="0.25">
      <c r="L9267" s="60"/>
    </row>
    <row r="9268" spans="12:12" x14ac:dyDescent="0.25">
      <c r="L9268" s="60"/>
    </row>
    <row r="9269" spans="12:12" x14ac:dyDescent="0.25">
      <c r="L9269" s="60"/>
    </row>
    <row r="9270" spans="12:12" x14ac:dyDescent="0.25">
      <c r="L9270" s="60"/>
    </row>
    <row r="9271" spans="12:12" x14ac:dyDescent="0.25">
      <c r="L9271" s="60"/>
    </row>
    <row r="9272" spans="12:12" x14ac:dyDescent="0.25">
      <c r="L9272" s="60"/>
    </row>
    <row r="9273" spans="12:12" x14ac:dyDescent="0.25">
      <c r="L9273" s="60"/>
    </row>
    <row r="9274" spans="12:12" x14ac:dyDescent="0.25">
      <c r="L9274" s="60"/>
    </row>
    <row r="9275" spans="12:12" x14ac:dyDescent="0.25">
      <c r="L9275" s="60"/>
    </row>
    <row r="9276" spans="12:12" x14ac:dyDescent="0.25">
      <c r="L9276" s="60"/>
    </row>
    <row r="9277" spans="12:12" x14ac:dyDescent="0.25">
      <c r="L9277" s="60"/>
    </row>
    <row r="9278" spans="12:12" x14ac:dyDescent="0.25">
      <c r="L9278" s="60"/>
    </row>
    <row r="9279" spans="12:12" x14ac:dyDescent="0.25">
      <c r="L9279" s="60"/>
    </row>
    <row r="9280" spans="12:12" x14ac:dyDescent="0.25">
      <c r="L9280" s="60"/>
    </row>
    <row r="9281" spans="12:12" x14ac:dyDescent="0.25">
      <c r="L9281" s="60"/>
    </row>
    <row r="9282" spans="12:12" x14ac:dyDescent="0.25">
      <c r="L9282" s="60"/>
    </row>
    <row r="9283" spans="12:12" x14ac:dyDescent="0.25">
      <c r="L9283" s="60"/>
    </row>
    <row r="9284" spans="12:12" x14ac:dyDescent="0.25">
      <c r="L9284" s="60"/>
    </row>
    <row r="9285" spans="12:12" x14ac:dyDescent="0.25">
      <c r="L9285" s="60"/>
    </row>
    <row r="9286" spans="12:12" x14ac:dyDescent="0.25">
      <c r="L9286" s="60"/>
    </row>
    <row r="9287" spans="12:12" x14ac:dyDescent="0.25">
      <c r="L9287" s="60"/>
    </row>
    <row r="9288" spans="12:12" x14ac:dyDescent="0.25">
      <c r="L9288" s="60"/>
    </row>
    <row r="9289" spans="12:12" x14ac:dyDescent="0.25">
      <c r="L9289" s="60"/>
    </row>
    <row r="9290" spans="12:12" x14ac:dyDescent="0.25">
      <c r="L9290" s="60"/>
    </row>
    <row r="9291" spans="12:12" x14ac:dyDescent="0.25">
      <c r="L9291" s="60"/>
    </row>
    <row r="9292" spans="12:12" x14ac:dyDescent="0.25">
      <c r="L9292" s="60"/>
    </row>
    <row r="9293" spans="12:12" x14ac:dyDescent="0.25">
      <c r="L9293" s="60"/>
    </row>
    <row r="9294" spans="12:12" x14ac:dyDescent="0.25">
      <c r="L9294" s="60"/>
    </row>
    <row r="9295" spans="12:12" x14ac:dyDescent="0.25">
      <c r="L9295" s="60"/>
    </row>
    <row r="9296" spans="12:12" x14ac:dyDescent="0.25">
      <c r="L9296" s="60"/>
    </row>
    <row r="9297" spans="12:12" x14ac:dyDescent="0.25">
      <c r="L9297" s="60"/>
    </row>
    <row r="9298" spans="12:12" x14ac:dyDescent="0.25">
      <c r="L9298" s="60"/>
    </row>
    <row r="9299" spans="12:12" x14ac:dyDescent="0.25">
      <c r="L9299" s="60"/>
    </row>
    <row r="9300" spans="12:12" x14ac:dyDescent="0.25">
      <c r="L9300" s="60"/>
    </row>
    <row r="9301" spans="12:12" x14ac:dyDescent="0.25">
      <c r="L9301" s="60"/>
    </row>
    <row r="9302" spans="12:12" x14ac:dyDescent="0.25">
      <c r="L9302" s="60"/>
    </row>
    <row r="9303" spans="12:12" x14ac:dyDescent="0.25">
      <c r="L9303" s="60"/>
    </row>
    <row r="9304" spans="12:12" x14ac:dyDescent="0.25">
      <c r="L9304" s="60"/>
    </row>
    <row r="9305" spans="12:12" x14ac:dyDescent="0.25">
      <c r="L9305" s="60"/>
    </row>
    <row r="9306" spans="12:12" x14ac:dyDescent="0.25">
      <c r="L9306" s="60"/>
    </row>
    <row r="9307" spans="12:12" x14ac:dyDescent="0.25">
      <c r="L9307" s="60"/>
    </row>
    <row r="9308" spans="12:12" x14ac:dyDescent="0.25">
      <c r="L9308" s="60"/>
    </row>
    <row r="9309" spans="12:12" x14ac:dyDescent="0.25">
      <c r="L9309" s="60"/>
    </row>
    <row r="9310" spans="12:12" x14ac:dyDescent="0.25">
      <c r="L9310" s="60"/>
    </row>
    <row r="9311" spans="12:12" x14ac:dyDescent="0.25">
      <c r="L9311" s="60"/>
    </row>
    <row r="9312" spans="12:12" x14ac:dyDescent="0.25">
      <c r="L9312" s="60"/>
    </row>
    <row r="9313" spans="12:12" x14ac:dyDescent="0.25">
      <c r="L9313" s="60"/>
    </row>
    <row r="9314" spans="12:12" x14ac:dyDescent="0.25">
      <c r="L9314" s="60"/>
    </row>
    <row r="9315" spans="12:12" x14ac:dyDescent="0.25">
      <c r="L9315" s="60"/>
    </row>
    <row r="9316" spans="12:12" x14ac:dyDescent="0.25">
      <c r="L9316" s="60"/>
    </row>
    <row r="9317" spans="12:12" x14ac:dyDescent="0.25">
      <c r="L9317" s="60"/>
    </row>
    <row r="9318" spans="12:12" x14ac:dyDescent="0.25">
      <c r="L9318" s="60"/>
    </row>
    <row r="9319" spans="12:12" x14ac:dyDescent="0.25">
      <c r="L9319" s="60"/>
    </row>
    <row r="9320" spans="12:12" x14ac:dyDescent="0.25">
      <c r="L9320" s="60"/>
    </row>
    <row r="9321" spans="12:12" x14ac:dyDescent="0.25">
      <c r="L9321" s="60"/>
    </row>
    <row r="9322" spans="12:12" x14ac:dyDescent="0.25">
      <c r="L9322" s="60"/>
    </row>
    <row r="9323" spans="12:12" x14ac:dyDescent="0.25">
      <c r="L9323" s="60"/>
    </row>
    <row r="9324" spans="12:12" x14ac:dyDescent="0.25">
      <c r="L9324" s="60"/>
    </row>
    <row r="9325" spans="12:12" x14ac:dyDescent="0.25">
      <c r="L9325" s="60"/>
    </row>
    <row r="9326" spans="12:12" x14ac:dyDescent="0.25">
      <c r="L9326" s="60"/>
    </row>
    <row r="9327" spans="12:12" x14ac:dyDescent="0.25">
      <c r="L9327" s="60"/>
    </row>
    <row r="9328" spans="12:12" x14ac:dyDescent="0.25">
      <c r="L9328" s="60"/>
    </row>
    <row r="9329" spans="12:12" x14ac:dyDescent="0.25">
      <c r="L9329" s="60"/>
    </row>
    <row r="9330" spans="12:12" x14ac:dyDescent="0.25">
      <c r="L9330" s="60"/>
    </row>
    <row r="9331" spans="12:12" x14ac:dyDescent="0.25">
      <c r="L9331" s="60"/>
    </row>
    <row r="9332" spans="12:12" x14ac:dyDescent="0.25">
      <c r="L9332" s="60"/>
    </row>
    <row r="9333" spans="12:12" x14ac:dyDescent="0.25">
      <c r="L9333" s="60"/>
    </row>
    <row r="9334" spans="12:12" x14ac:dyDescent="0.25">
      <c r="L9334" s="60"/>
    </row>
    <row r="9335" spans="12:12" x14ac:dyDescent="0.25">
      <c r="L9335" s="60"/>
    </row>
    <row r="9336" spans="12:12" x14ac:dyDescent="0.25">
      <c r="L9336" s="60"/>
    </row>
    <row r="9337" spans="12:12" x14ac:dyDescent="0.25">
      <c r="L9337" s="60"/>
    </row>
    <row r="9338" spans="12:12" x14ac:dyDescent="0.25">
      <c r="L9338" s="60"/>
    </row>
    <row r="9339" spans="12:12" x14ac:dyDescent="0.25">
      <c r="L9339" s="60"/>
    </row>
    <row r="9340" spans="12:12" x14ac:dyDescent="0.25">
      <c r="L9340" s="60"/>
    </row>
    <row r="9341" spans="12:12" x14ac:dyDescent="0.25">
      <c r="L9341" s="60"/>
    </row>
    <row r="9342" spans="12:12" x14ac:dyDescent="0.25">
      <c r="L9342" s="60"/>
    </row>
    <row r="9343" spans="12:12" x14ac:dyDescent="0.25">
      <c r="L9343" s="60"/>
    </row>
    <row r="9344" spans="12:12" x14ac:dyDescent="0.25">
      <c r="L9344" s="60"/>
    </row>
    <row r="9345" spans="12:12" x14ac:dyDescent="0.25">
      <c r="L9345" s="60"/>
    </row>
    <row r="9346" spans="12:12" x14ac:dyDescent="0.25">
      <c r="L9346" s="60"/>
    </row>
    <row r="9347" spans="12:12" x14ac:dyDescent="0.25">
      <c r="L9347" s="60"/>
    </row>
    <row r="9348" spans="12:12" x14ac:dyDescent="0.25">
      <c r="L9348" s="60"/>
    </row>
    <row r="9349" spans="12:12" x14ac:dyDescent="0.25">
      <c r="L9349" s="60"/>
    </row>
    <row r="9350" spans="12:12" x14ac:dyDescent="0.25">
      <c r="L9350" s="60"/>
    </row>
    <row r="9351" spans="12:12" x14ac:dyDescent="0.25">
      <c r="L9351" s="60"/>
    </row>
    <row r="9352" spans="12:12" x14ac:dyDescent="0.25">
      <c r="L9352" s="60"/>
    </row>
    <row r="9353" spans="12:12" x14ac:dyDescent="0.25">
      <c r="L9353" s="60"/>
    </row>
    <row r="9354" spans="12:12" x14ac:dyDescent="0.25">
      <c r="L9354" s="60"/>
    </row>
    <row r="9355" spans="12:12" x14ac:dyDescent="0.25">
      <c r="L9355" s="60"/>
    </row>
    <row r="9356" spans="12:12" x14ac:dyDescent="0.25">
      <c r="L9356" s="60"/>
    </row>
    <row r="9357" spans="12:12" x14ac:dyDescent="0.25">
      <c r="L9357" s="60"/>
    </row>
    <row r="9358" spans="12:12" x14ac:dyDescent="0.25">
      <c r="L9358" s="60"/>
    </row>
    <row r="9359" spans="12:12" x14ac:dyDescent="0.25">
      <c r="L9359" s="60"/>
    </row>
    <row r="9360" spans="12:12" x14ac:dyDescent="0.25">
      <c r="L9360" s="60"/>
    </row>
    <row r="9361" spans="12:12" x14ac:dyDescent="0.25">
      <c r="L9361" s="60"/>
    </row>
    <row r="9362" spans="12:12" x14ac:dyDescent="0.25">
      <c r="L9362" s="60"/>
    </row>
    <row r="9363" spans="12:12" x14ac:dyDescent="0.25">
      <c r="L9363" s="60"/>
    </row>
    <row r="9364" spans="12:12" x14ac:dyDescent="0.25">
      <c r="L9364" s="60"/>
    </row>
    <row r="9365" spans="12:12" x14ac:dyDescent="0.25">
      <c r="L9365" s="60"/>
    </row>
    <row r="9366" spans="12:12" x14ac:dyDescent="0.25">
      <c r="L9366" s="60"/>
    </row>
    <row r="9367" spans="12:12" x14ac:dyDescent="0.25">
      <c r="L9367" s="60"/>
    </row>
    <row r="9368" spans="12:12" x14ac:dyDescent="0.25">
      <c r="L9368" s="60"/>
    </row>
    <row r="9369" spans="12:12" x14ac:dyDescent="0.25">
      <c r="L9369" s="60"/>
    </row>
    <row r="9370" spans="12:12" x14ac:dyDescent="0.25">
      <c r="L9370" s="60"/>
    </row>
    <row r="9371" spans="12:12" x14ac:dyDescent="0.25">
      <c r="L9371" s="60"/>
    </row>
    <row r="9372" spans="12:12" x14ac:dyDescent="0.25">
      <c r="L9372" s="60"/>
    </row>
    <row r="9373" spans="12:12" x14ac:dyDescent="0.25">
      <c r="L9373" s="60"/>
    </row>
    <row r="9374" spans="12:12" x14ac:dyDescent="0.25">
      <c r="L9374" s="60"/>
    </row>
    <row r="9375" spans="12:12" x14ac:dyDescent="0.25">
      <c r="L9375" s="60"/>
    </row>
    <row r="9376" spans="12:12" x14ac:dyDescent="0.25">
      <c r="L9376" s="60"/>
    </row>
    <row r="9377" spans="12:12" x14ac:dyDescent="0.25">
      <c r="L9377" s="60"/>
    </row>
    <row r="9378" spans="12:12" x14ac:dyDescent="0.25">
      <c r="L9378" s="60"/>
    </row>
    <row r="9379" spans="12:12" x14ac:dyDescent="0.25">
      <c r="L9379" s="60"/>
    </row>
    <row r="9380" spans="12:12" x14ac:dyDescent="0.25">
      <c r="L9380" s="60"/>
    </row>
    <row r="9381" spans="12:12" x14ac:dyDescent="0.25">
      <c r="L9381" s="60"/>
    </row>
    <row r="9382" spans="12:12" x14ac:dyDescent="0.25">
      <c r="L9382" s="60"/>
    </row>
    <row r="9383" spans="12:12" x14ac:dyDescent="0.25">
      <c r="L9383" s="60"/>
    </row>
    <row r="9384" spans="12:12" x14ac:dyDescent="0.25">
      <c r="L9384" s="60"/>
    </row>
    <row r="9385" spans="12:12" x14ac:dyDescent="0.25">
      <c r="L9385" s="60"/>
    </row>
    <row r="9386" spans="12:12" x14ac:dyDescent="0.25">
      <c r="L9386" s="60"/>
    </row>
    <row r="9387" spans="12:12" x14ac:dyDescent="0.25">
      <c r="L9387" s="60"/>
    </row>
    <row r="9388" spans="12:12" x14ac:dyDescent="0.25">
      <c r="L9388" s="60"/>
    </row>
    <row r="9389" spans="12:12" x14ac:dyDescent="0.25">
      <c r="L9389" s="60"/>
    </row>
    <row r="9390" spans="12:12" x14ac:dyDescent="0.25">
      <c r="L9390" s="60"/>
    </row>
    <row r="9391" spans="12:12" x14ac:dyDescent="0.25">
      <c r="L9391" s="60"/>
    </row>
    <row r="9392" spans="12:12" x14ac:dyDescent="0.25">
      <c r="L9392" s="60"/>
    </row>
    <row r="9393" spans="12:12" x14ac:dyDescent="0.25">
      <c r="L9393" s="60"/>
    </row>
    <row r="9394" spans="12:12" x14ac:dyDescent="0.25">
      <c r="L9394" s="60"/>
    </row>
    <row r="9395" spans="12:12" x14ac:dyDescent="0.25">
      <c r="L9395" s="60"/>
    </row>
    <row r="9396" spans="12:12" x14ac:dyDescent="0.25">
      <c r="L9396" s="60"/>
    </row>
    <row r="9397" spans="12:12" x14ac:dyDescent="0.25">
      <c r="L9397" s="60"/>
    </row>
    <row r="9398" spans="12:12" x14ac:dyDescent="0.25">
      <c r="L9398" s="60"/>
    </row>
    <row r="9399" spans="12:12" x14ac:dyDescent="0.25">
      <c r="L9399" s="60"/>
    </row>
    <row r="9400" spans="12:12" x14ac:dyDescent="0.25">
      <c r="L9400" s="60"/>
    </row>
    <row r="9401" spans="12:12" x14ac:dyDescent="0.25">
      <c r="L9401" s="60"/>
    </row>
    <row r="9402" spans="12:12" x14ac:dyDescent="0.25">
      <c r="L9402" s="60"/>
    </row>
    <row r="9403" spans="12:12" x14ac:dyDescent="0.25">
      <c r="L9403" s="60"/>
    </row>
    <row r="9404" spans="12:12" x14ac:dyDescent="0.25">
      <c r="L9404" s="60"/>
    </row>
    <row r="9405" spans="12:12" x14ac:dyDescent="0.25">
      <c r="L9405" s="60"/>
    </row>
    <row r="9406" spans="12:12" x14ac:dyDescent="0.25">
      <c r="L9406" s="60"/>
    </row>
    <row r="9407" spans="12:12" x14ac:dyDescent="0.25">
      <c r="L9407" s="60"/>
    </row>
    <row r="9408" spans="12:12" x14ac:dyDescent="0.25">
      <c r="L9408" s="60"/>
    </row>
    <row r="9409" spans="12:12" x14ac:dyDescent="0.25">
      <c r="L9409" s="60"/>
    </row>
    <row r="9410" spans="12:12" x14ac:dyDescent="0.25">
      <c r="L9410" s="60"/>
    </row>
    <row r="9411" spans="12:12" x14ac:dyDescent="0.25">
      <c r="L9411" s="60"/>
    </row>
    <row r="9412" spans="12:12" x14ac:dyDescent="0.25">
      <c r="L9412" s="60"/>
    </row>
    <row r="9413" spans="12:12" x14ac:dyDescent="0.25">
      <c r="L9413" s="60"/>
    </row>
    <row r="9414" spans="12:12" x14ac:dyDescent="0.25">
      <c r="L9414" s="60"/>
    </row>
    <row r="9415" spans="12:12" x14ac:dyDescent="0.25">
      <c r="L9415" s="60"/>
    </row>
    <row r="9416" spans="12:12" x14ac:dyDescent="0.25">
      <c r="L9416" s="60"/>
    </row>
    <row r="9417" spans="12:12" x14ac:dyDescent="0.25">
      <c r="L9417" s="60"/>
    </row>
    <row r="9418" spans="12:12" x14ac:dyDescent="0.25">
      <c r="L9418" s="60"/>
    </row>
    <row r="9419" spans="12:12" x14ac:dyDescent="0.25">
      <c r="L9419" s="60"/>
    </row>
    <row r="9420" spans="12:12" x14ac:dyDescent="0.25">
      <c r="L9420" s="60"/>
    </row>
    <row r="9421" spans="12:12" x14ac:dyDescent="0.25">
      <c r="L9421" s="60"/>
    </row>
    <row r="9422" spans="12:12" x14ac:dyDescent="0.25">
      <c r="L9422" s="60"/>
    </row>
    <row r="9423" spans="12:12" x14ac:dyDescent="0.25">
      <c r="L9423" s="60"/>
    </row>
    <row r="9424" spans="12:12" x14ac:dyDescent="0.25">
      <c r="L9424" s="60"/>
    </row>
    <row r="9425" spans="12:12" x14ac:dyDescent="0.25">
      <c r="L9425" s="60"/>
    </row>
    <row r="9426" spans="12:12" x14ac:dyDescent="0.25">
      <c r="L9426" s="60"/>
    </row>
    <row r="9427" spans="12:12" x14ac:dyDescent="0.25">
      <c r="L9427" s="60"/>
    </row>
    <row r="9428" spans="12:12" x14ac:dyDescent="0.25">
      <c r="L9428" s="60"/>
    </row>
    <row r="9429" spans="12:12" x14ac:dyDescent="0.25">
      <c r="L9429" s="60"/>
    </row>
    <row r="9430" spans="12:12" x14ac:dyDescent="0.25">
      <c r="L9430" s="60"/>
    </row>
    <row r="9431" spans="12:12" x14ac:dyDescent="0.25">
      <c r="L9431" s="60"/>
    </row>
    <row r="9432" spans="12:12" x14ac:dyDescent="0.25">
      <c r="L9432" s="60"/>
    </row>
    <row r="9433" spans="12:12" x14ac:dyDescent="0.25">
      <c r="L9433" s="60"/>
    </row>
    <row r="9434" spans="12:12" x14ac:dyDescent="0.25">
      <c r="L9434" s="60"/>
    </row>
    <row r="9435" spans="12:12" x14ac:dyDescent="0.25">
      <c r="L9435" s="60"/>
    </row>
    <row r="9436" spans="12:12" x14ac:dyDescent="0.25">
      <c r="L9436" s="60"/>
    </row>
    <row r="9437" spans="12:12" x14ac:dyDescent="0.25">
      <c r="L9437" s="60"/>
    </row>
    <row r="9438" spans="12:12" x14ac:dyDescent="0.25">
      <c r="L9438" s="60"/>
    </row>
    <row r="9439" spans="12:12" x14ac:dyDescent="0.25">
      <c r="L9439" s="60"/>
    </row>
    <row r="9440" spans="12:12" x14ac:dyDescent="0.25">
      <c r="L9440" s="60"/>
    </row>
    <row r="9441" spans="12:12" x14ac:dyDescent="0.25">
      <c r="L9441" s="60"/>
    </row>
    <row r="9442" spans="12:12" x14ac:dyDescent="0.25">
      <c r="L9442" s="60"/>
    </row>
    <row r="9443" spans="12:12" x14ac:dyDescent="0.25">
      <c r="L9443" s="60"/>
    </row>
    <row r="9444" spans="12:12" x14ac:dyDescent="0.25">
      <c r="L9444" s="60"/>
    </row>
    <row r="9445" spans="12:12" x14ac:dyDescent="0.25">
      <c r="L9445" s="60"/>
    </row>
    <row r="9446" spans="12:12" x14ac:dyDescent="0.25">
      <c r="L9446" s="60"/>
    </row>
    <row r="9447" spans="12:12" x14ac:dyDescent="0.25">
      <c r="L9447" s="60"/>
    </row>
    <row r="9448" spans="12:12" x14ac:dyDescent="0.25">
      <c r="L9448" s="60"/>
    </row>
    <row r="9449" spans="12:12" x14ac:dyDescent="0.25">
      <c r="L9449" s="60"/>
    </row>
    <row r="9450" spans="12:12" x14ac:dyDescent="0.25">
      <c r="L9450" s="60"/>
    </row>
    <row r="9451" spans="12:12" x14ac:dyDescent="0.25">
      <c r="L9451" s="60"/>
    </row>
    <row r="9452" spans="12:12" x14ac:dyDescent="0.25">
      <c r="L9452" s="60"/>
    </row>
    <row r="9453" spans="12:12" x14ac:dyDescent="0.25">
      <c r="L9453" s="60"/>
    </row>
    <row r="9454" spans="12:12" x14ac:dyDescent="0.25">
      <c r="L9454" s="60"/>
    </row>
    <row r="9455" spans="12:12" x14ac:dyDescent="0.25">
      <c r="L9455" s="60"/>
    </row>
    <row r="9456" spans="12:12" x14ac:dyDescent="0.25">
      <c r="L9456" s="60"/>
    </row>
    <row r="9457" spans="12:12" x14ac:dyDescent="0.25">
      <c r="L9457" s="60"/>
    </row>
    <row r="9458" spans="12:12" x14ac:dyDescent="0.25">
      <c r="L9458" s="60"/>
    </row>
    <row r="9459" spans="12:12" x14ac:dyDescent="0.25">
      <c r="L9459" s="60"/>
    </row>
    <row r="9460" spans="12:12" x14ac:dyDescent="0.25">
      <c r="L9460" s="60"/>
    </row>
    <row r="9461" spans="12:12" x14ac:dyDescent="0.25">
      <c r="L9461" s="60"/>
    </row>
    <row r="9462" spans="12:12" x14ac:dyDescent="0.25">
      <c r="L9462" s="60"/>
    </row>
    <row r="9463" spans="12:12" x14ac:dyDescent="0.25">
      <c r="L9463" s="60"/>
    </row>
    <row r="9464" spans="12:12" x14ac:dyDescent="0.25">
      <c r="L9464" s="60"/>
    </row>
    <row r="9465" spans="12:12" x14ac:dyDescent="0.25">
      <c r="L9465" s="60"/>
    </row>
    <row r="9466" spans="12:12" x14ac:dyDescent="0.25">
      <c r="L9466" s="60"/>
    </row>
    <row r="9467" spans="12:12" x14ac:dyDescent="0.25">
      <c r="L9467" s="60"/>
    </row>
    <row r="9468" spans="12:12" x14ac:dyDescent="0.25">
      <c r="L9468" s="60"/>
    </row>
    <row r="9469" spans="12:12" x14ac:dyDescent="0.25">
      <c r="L9469" s="60"/>
    </row>
    <row r="9470" spans="12:12" x14ac:dyDescent="0.25">
      <c r="L9470" s="60"/>
    </row>
    <row r="9471" spans="12:12" x14ac:dyDescent="0.25">
      <c r="L9471" s="60"/>
    </row>
    <row r="9472" spans="12:12" x14ac:dyDescent="0.25">
      <c r="L9472" s="60"/>
    </row>
    <row r="9473" spans="12:12" x14ac:dyDescent="0.25">
      <c r="L9473" s="60"/>
    </row>
    <row r="9474" spans="12:12" x14ac:dyDescent="0.25">
      <c r="L9474" s="60"/>
    </row>
    <row r="9475" spans="12:12" x14ac:dyDescent="0.25">
      <c r="L9475" s="60"/>
    </row>
    <row r="9476" spans="12:12" x14ac:dyDescent="0.25">
      <c r="L9476" s="60"/>
    </row>
    <row r="9477" spans="12:12" x14ac:dyDescent="0.25">
      <c r="L9477" s="60"/>
    </row>
    <row r="9478" spans="12:12" x14ac:dyDescent="0.25">
      <c r="L9478" s="60"/>
    </row>
    <row r="9479" spans="12:12" x14ac:dyDescent="0.25">
      <c r="L9479" s="60"/>
    </row>
    <row r="9480" spans="12:12" x14ac:dyDescent="0.25">
      <c r="L9480" s="60"/>
    </row>
    <row r="9481" spans="12:12" x14ac:dyDescent="0.25">
      <c r="L9481" s="60"/>
    </row>
    <row r="9482" spans="12:12" x14ac:dyDescent="0.25">
      <c r="L9482" s="60"/>
    </row>
    <row r="9483" spans="12:12" x14ac:dyDescent="0.25">
      <c r="L9483" s="60"/>
    </row>
    <row r="9484" spans="12:12" x14ac:dyDescent="0.25">
      <c r="L9484" s="60"/>
    </row>
    <row r="9485" spans="12:12" x14ac:dyDescent="0.25">
      <c r="L9485" s="60"/>
    </row>
    <row r="9486" spans="12:12" x14ac:dyDescent="0.25">
      <c r="L9486" s="60"/>
    </row>
    <row r="9487" spans="12:12" x14ac:dyDescent="0.25">
      <c r="L9487" s="60"/>
    </row>
    <row r="9488" spans="12:12" x14ac:dyDescent="0.25">
      <c r="L9488" s="60"/>
    </row>
    <row r="9489" spans="12:12" x14ac:dyDescent="0.25">
      <c r="L9489" s="60"/>
    </row>
    <row r="9490" spans="12:12" x14ac:dyDescent="0.25">
      <c r="L9490" s="60"/>
    </row>
    <row r="9491" spans="12:12" x14ac:dyDescent="0.25">
      <c r="L9491" s="60"/>
    </row>
    <row r="9492" spans="12:12" x14ac:dyDescent="0.25">
      <c r="L9492" s="60"/>
    </row>
    <row r="9493" spans="12:12" x14ac:dyDescent="0.25">
      <c r="L9493" s="60"/>
    </row>
    <row r="9494" spans="12:12" x14ac:dyDescent="0.25">
      <c r="L9494" s="60"/>
    </row>
    <row r="9495" spans="12:12" x14ac:dyDescent="0.25">
      <c r="L9495" s="60"/>
    </row>
    <row r="9496" spans="12:12" x14ac:dyDescent="0.25">
      <c r="L9496" s="60"/>
    </row>
    <row r="9497" spans="12:12" x14ac:dyDescent="0.25">
      <c r="L9497" s="60"/>
    </row>
    <row r="9498" spans="12:12" x14ac:dyDescent="0.25">
      <c r="L9498" s="60"/>
    </row>
    <row r="9499" spans="12:12" x14ac:dyDescent="0.25">
      <c r="L9499" s="60"/>
    </row>
    <row r="9500" spans="12:12" x14ac:dyDescent="0.25">
      <c r="L9500" s="60"/>
    </row>
    <row r="9501" spans="12:12" x14ac:dyDescent="0.25">
      <c r="L9501" s="60"/>
    </row>
    <row r="9502" spans="12:12" x14ac:dyDescent="0.25">
      <c r="L9502" s="60"/>
    </row>
    <row r="9503" spans="12:12" x14ac:dyDescent="0.25">
      <c r="L9503" s="60"/>
    </row>
    <row r="9504" spans="12:12" x14ac:dyDescent="0.25">
      <c r="L9504" s="60"/>
    </row>
    <row r="9505" spans="12:12" x14ac:dyDescent="0.25">
      <c r="L9505" s="60"/>
    </row>
    <row r="9506" spans="12:12" x14ac:dyDescent="0.25">
      <c r="L9506" s="60"/>
    </row>
    <row r="9507" spans="12:12" x14ac:dyDescent="0.25">
      <c r="L9507" s="60"/>
    </row>
    <row r="9508" spans="12:12" x14ac:dyDescent="0.25">
      <c r="L9508" s="60"/>
    </row>
    <row r="9509" spans="12:12" x14ac:dyDescent="0.25">
      <c r="L9509" s="60"/>
    </row>
    <row r="9510" spans="12:12" x14ac:dyDescent="0.25">
      <c r="L9510" s="60"/>
    </row>
    <row r="9511" spans="12:12" x14ac:dyDescent="0.25">
      <c r="L9511" s="60"/>
    </row>
    <row r="9512" spans="12:12" x14ac:dyDescent="0.25">
      <c r="L9512" s="60"/>
    </row>
    <row r="9513" spans="12:12" x14ac:dyDescent="0.25">
      <c r="L9513" s="60"/>
    </row>
    <row r="9514" spans="12:12" x14ac:dyDescent="0.25">
      <c r="L9514" s="60"/>
    </row>
    <row r="9515" spans="12:12" x14ac:dyDescent="0.25">
      <c r="L9515" s="60"/>
    </row>
    <row r="9516" spans="12:12" x14ac:dyDescent="0.25">
      <c r="L9516" s="60"/>
    </row>
    <row r="9517" spans="12:12" x14ac:dyDescent="0.25">
      <c r="L9517" s="60"/>
    </row>
    <row r="9518" spans="12:12" x14ac:dyDescent="0.25">
      <c r="L9518" s="60"/>
    </row>
    <row r="9519" spans="12:12" x14ac:dyDescent="0.25">
      <c r="L9519" s="60"/>
    </row>
    <row r="9520" spans="12:12" x14ac:dyDescent="0.25">
      <c r="L9520" s="60"/>
    </row>
    <row r="9521" spans="12:12" x14ac:dyDescent="0.25">
      <c r="L9521" s="60"/>
    </row>
    <row r="9522" spans="12:12" x14ac:dyDescent="0.25">
      <c r="L9522" s="60"/>
    </row>
    <row r="9523" spans="12:12" x14ac:dyDescent="0.25">
      <c r="L9523" s="60"/>
    </row>
    <row r="9524" spans="12:12" x14ac:dyDescent="0.25">
      <c r="L9524" s="60"/>
    </row>
    <row r="9525" spans="12:12" x14ac:dyDescent="0.25">
      <c r="L9525" s="60"/>
    </row>
    <row r="9526" spans="12:12" x14ac:dyDescent="0.25">
      <c r="L9526" s="60"/>
    </row>
    <row r="9527" spans="12:12" x14ac:dyDescent="0.25">
      <c r="L9527" s="60"/>
    </row>
    <row r="9528" spans="12:12" x14ac:dyDescent="0.25">
      <c r="L9528" s="60"/>
    </row>
    <row r="9529" spans="12:12" x14ac:dyDescent="0.25">
      <c r="L9529" s="60"/>
    </row>
    <row r="9530" spans="12:12" x14ac:dyDescent="0.25">
      <c r="L9530" s="60"/>
    </row>
    <row r="9531" spans="12:12" x14ac:dyDescent="0.25">
      <c r="L9531" s="60"/>
    </row>
    <row r="9532" spans="12:12" x14ac:dyDescent="0.25">
      <c r="L9532" s="60"/>
    </row>
    <row r="9533" spans="12:12" x14ac:dyDescent="0.25">
      <c r="L9533" s="60"/>
    </row>
    <row r="9534" spans="12:12" x14ac:dyDescent="0.25">
      <c r="L9534" s="60"/>
    </row>
    <row r="9535" spans="12:12" x14ac:dyDescent="0.25">
      <c r="L9535" s="60"/>
    </row>
    <row r="9536" spans="12:12" x14ac:dyDescent="0.25">
      <c r="L9536" s="60"/>
    </row>
    <row r="9537" spans="12:12" x14ac:dyDescent="0.25">
      <c r="L9537" s="60"/>
    </row>
    <row r="9538" spans="12:12" x14ac:dyDescent="0.25">
      <c r="L9538" s="60"/>
    </row>
    <row r="9539" spans="12:12" x14ac:dyDescent="0.25">
      <c r="L9539" s="60"/>
    </row>
    <row r="9540" spans="12:12" x14ac:dyDescent="0.25">
      <c r="L9540" s="60"/>
    </row>
    <row r="9541" spans="12:12" x14ac:dyDescent="0.25">
      <c r="L9541" s="60"/>
    </row>
    <row r="9542" spans="12:12" x14ac:dyDescent="0.25">
      <c r="L9542" s="60"/>
    </row>
    <row r="9543" spans="12:12" x14ac:dyDescent="0.25">
      <c r="L9543" s="60"/>
    </row>
    <row r="9544" spans="12:12" x14ac:dyDescent="0.25">
      <c r="L9544" s="60"/>
    </row>
    <row r="9545" spans="12:12" x14ac:dyDescent="0.25">
      <c r="L9545" s="60"/>
    </row>
    <row r="9546" spans="12:12" x14ac:dyDescent="0.25">
      <c r="L9546" s="60"/>
    </row>
    <row r="9547" spans="12:12" x14ac:dyDescent="0.25">
      <c r="L9547" s="60"/>
    </row>
    <row r="9548" spans="12:12" x14ac:dyDescent="0.25">
      <c r="L9548" s="60"/>
    </row>
    <row r="9549" spans="12:12" x14ac:dyDescent="0.25">
      <c r="L9549" s="60"/>
    </row>
    <row r="9550" spans="12:12" x14ac:dyDescent="0.25">
      <c r="L9550" s="60"/>
    </row>
    <row r="9551" spans="12:12" x14ac:dyDescent="0.25">
      <c r="L9551" s="60"/>
    </row>
    <row r="9552" spans="12:12" x14ac:dyDescent="0.25">
      <c r="L9552" s="60"/>
    </row>
    <row r="9553" spans="12:12" x14ac:dyDescent="0.25">
      <c r="L9553" s="60"/>
    </row>
    <row r="9554" spans="12:12" x14ac:dyDescent="0.25">
      <c r="L9554" s="60"/>
    </row>
    <row r="9555" spans="12:12" x14ac:dyDescent="0.25">
      <c r="L9555" s="60"/>
    </row>
    <row r="9556" spans="12:12" x14ac:dyDescent="0.25">
      <c r="L9556" s="60"/>
    </row>
    <row r="9557" spans="12:12" x14ac:dyDescent="0.25">
      <c r="L9557" s="60"/>
    </row>
    <row r="9558" spans="12:12" x14ac:dyDescent="0.25">
      <c r="L9558" s="60"/>
    </row>
    <row r="9559" spans="12:12" x14ac:dyDescent="0.25">
      <c r="L9559" s="60"/>
    </row>
    <row r="9560" spans="12:12" x14ac:dyDescent="0.25">
      <c r="L9560" s="60"/>
    </row>
    <row r="9561" spans="12:12" x14ac:dyDescent="0.25">
      <c r="L9561" s="60"/>
    </row>
    <row r="9562" spans="12:12" x14ac:dyDescent="0.25">
      <c r="L9562" s="60"/>
    </row>
    <row r="9563" spans="12:12" x14ac:dyDescent="0.25">
      <c r="L9563" s="60"/>
    </row>
    <row r="9564" spans="12:12" x14ac:dyDescent="0.25">
      <c r="L9564" s="60"/>
    </row>
    <row r="9565" spans="12:12" x14ac:dyDescent="0.25">
      <c r="L9565" s="60"/>
    </row>
    <row r="9566" spans="12:12" x14ac:dyDescent="0.25">
      <c r="L9566" s="60"/>
    </row>
    <row r="9567" spans="12:12" x14ac:dyDescent="0.25">
      <c r="L9567" s="60"/>
    </row>
    <row r="9568" spans="12:12" x14ac:dyDescent="0.25">
      <c r="L9568" s="60"/>
    </row>
    <row r="9569" spans="12:12" x14ac:dyDescent="0.25">
      <c r="L9569" s="60"/>
    </row>
    <row r="9570" spans="12:12" x14ac:dyDescent="0.25">
      <c r="L9570" s="60"/>
    </row>
    <row r="9571" spans="12:12" x14ac:dyDescent="0.25">
      <c r="L9571" s="60"/>
    </row>
    <row r="9572" spans="12:12" x14ac:dyDescent="0.25">
      <c r="L9572" s="60"/>
    </row>
    <row r="9573" spans="12:12" x14ac:dyDescent="0.25">
      <c r="L9573" s="60"/>
    </row>
    <row r="9574" spans="12:12" x14ac:dyDescent="0.25">
      <c r="L9574" s="60"/>
    </row>
    <row r="9575" spans="12:12" x14ac:dyDescent="0.25">
      <c r="L9575" s="60"/>
    </row>
    <row r="9576" spans="12:12" x14ac:dyDescent="0.25">
      <c r="L9576" s="60"/>
    </row>
    <row r="9577" spans="12:12" x14ac:dyDescent="0.25">
      <c r="L9577" s="60"/>
    </row>
    <row r="9578" spans="12:12" x14ac:dyDescent="0.25">
      <c r="L9578" s="60"/>
    </row>
    <row r="9579" spans="12:12" x14ac:dyDescent="0.25">
      <c r="L9579" s="60"/>
    </row>
    <row r="9580" spans="12:12" x14ac:dyDescent="0.25">
      <c r="L9580" s="60"/>
    </row>
    <row r="9581" spans="12:12" x14ac:dyDescent="0.25">
      <c r="L9581" s="60"/>
    </row>
    <row r="9582" spans="12:12" x14ac:dyDescent="0.25">
      <c r="L9582" s="60"/>
    </row>
    <row r="9583" spans="12:12" x14ac:dyDescent="0.25">
      <c r="L9583" s="60"/>
    </row>
    <row r="9584" spans="12:12" x14ac:dyDescent="0.25">
      <c r="L9584" s="60"/>
    </row>
    <row r="9585" spans="12:12" x14ac:dyDescent="0.25">
      <c r="L9585" s="60"/>
    </row>
    <row r="9586" spans="12:12" x14ac:dyDescent="0.25">
      <c r="L9586" s="60"/>
    </row>
    <row r="9587" spans="12:12" x14ac:dyDescent="0.25">
      <c r="L9587" s="60"/>
    </row>
    <row r="9588" spans="12:12" x14ac:dyDescent="0.25">
      <c r="L9588" s="60"/>
    </row>
    <row r="9589" spans="12:12" x14ac:dyDescent="0.25">
      <c r="L9589" s="60"/>
    </row>
    <row r="9590" spans="12:12" x14ac:dyDescent="0.25">
      <c r="L9590" s="60"/>
    </row>
    <row r="9591" spans="12:12" x14ac:dyDescent="0.25">
      <c r="L9591" s="60"/>
    </row>
    <row r="9592" spans="12:12" x14ac:dyDescent="0.25">
      <c r="L9592" s="60"/>
    </row>
    <row r="9593" spans="12:12" x14ac:dyDescent="0.25">
      <c r="L9593" s="60"/>
    </row>
    <row r="9594" spans="12:12" x14ac:dyDescent="0.25">
      <c r="L9594" s="60"/>
    </row>
    <row r="9595" spans="12:12" x14ac:dyDescent="0.25">
      <c r="L9595" s="60"/>
    </row>
    <row r="9596" spans="12:12" x14ac:dyDescent="0.25">
      <c r="L9596" s="60"/>
    </row>
    <row r="9597" spans="12:12" x14ac:dyDescent="0.25">
      <c r="L9597" s="60"/>
    </row>
    <row r="9598" spans="12:12" x14ac:dyDescent="0.25">
      <c r="L9598" s="60"/>
    </row>
    <row r="9599" spans="12:12" x14ac:dyDescent="0.25">
      <c r="L9599" s="60"/>
    </row>
    <row r="9600" spans="12:12" x14ac:dyDescent="0.25">
      <c r="L9600" s="60"/>
    </row>
    <row r="9601" spans="12:12" x14ac:dyDescent="0.25">
      <c r="L9601" s="60"/>
    </row>
    <row r="9602" spans="12:12" x14ac:dyDescent="0.25">
      <c r="L9602" s="60"/>
    </row>
    <row r="9603" spans="12:12" x14ac:dyDescent="0.25">
      <c r="L9603" s="60"/>
    </row>
    <row r="9604" spans="12:12" x14ac:dyDescent="0.25">
      <c r="L9604" s="60"/>
    </row>
    <row r="9605" spans="12:12" x14ac:dyDescent="0.25">
      <c r="L9605" s="60"/>
    </row>
    <row r="9606" spans="12:12" x14ac:dyDescent="0.25">
      <c r="L9606" s="60"/>
    </row>
    <row r="9607" spans="12:12" x14ac:dyDescent="0.25">
      <c r="L9607" s="60"/>
    </row>
    <row r="9608" spans="12:12" x14ac:dyDescent="0.25">
      <c r="L9608" s="60"/>
    </row>
    <row r="9609" spans="12:12" x14ac:dyDescent="0.25">
      <c r="L9609" s="60"/>
    </row>
    <row r="9610" spans="12:12" x14ac:dyDescent="0.25">
      <c r="L9610" s="60"/>
    </row>
    <row r="9611" spans="12:12" x14ac:dyDescent="0.25">
      <c r="L9611" s="60"/>
    </row>
    <row r="9612" spans="12:12" x14ac:dyDescent="0.25">
      <c r="L9612" s="60"/>
    </row>
    <row r="9613" spans="12:12" x14ac:dyDescent="0.25">
      <c r="L9613" s="60"/>
    </row>
    <row r="9614" spans="12:12" x14ac:dyDescent="0.25">
      <c r="L9614" s="60"/>
    </row>
    <row r="9615" spans="12:12" x14ac:dyDescent="0.25">
      <c r="L9615" s="60"/>
    </row>
    <row r="9616" spans="12:12" x14ac:dyDescent="0.25">
      <c r="L9616" s="60"/>
    </row>
    <row r="9617" spans="12:12" x14ac:dyDescent="0.25">
      <c r="L9617" s="60"/>
    </row>
    <row r="9618" spans="12:12" x14ac:dyDescent="0.25">
      <c r="L9618" s="60"/>
    </row>
    <row r="9619" spans="12:12" x14ac:dyDescent="0.25">
      <c r="L9619" s="60"/>
    </row>
    <row r="9620" spans="12:12" x14ac:dyDescent="0.25">
      <c r="L9620" s="60"/>
    </row>
    <row r="9621" spans="12:12" x14ac:dyDescent="0.25">
      <c r="L9621" s="60"/>
    </row>
    <row r="9622" spans="12:12" x14ac:dyDescent="0.25">
      <c r="L9622" s="60"/>
    </row>
    <row r="9623" spans="12:12" x14ac:dyDescent="0.25">
      <c r="L9623" s="60"/>
    </row>
    <row r="9624" spans="12:12" x14ac:dyDescent="0.25">
      <c r="L9624" s="60"/>
    </row>
    <row r="9625" spans="12:12" x14ac:dyDescent="0.25">
      <c r="L9625" s="60"/>
    </row>
    <row r="9626" spans="12:12" x14ac:dyDescent="0.25">
      <c r="L9626" s="60"/>
    </row>
    <row r="9627" spans="12:12" x14ac:dyDescent="0.25">
      <c r="L9627" s="60"/>
    </row>
    <row r="9628" spans="12:12" x14ac:dyDescent="0.25">
      <c r="L9628" s="60"/>
    </row>
    <row r="9629" spans="12:12" x14ac:dyDescent="0.25">
      <c r="L9629" s="60"/>
    </row>
    <row r="9630" spans="12:12" x14ac:dyDescent="0.25">
      <c r="L9630" s="60"/>
    </row>
    <row r="9631" spans="12:12" x14ac:dyDescent="0.25">
      <c r="L9631" s="60"/>
    </row>
    <row r="9632" spans="12:12" x14ac:dyDescent="0.25">
      <c r="L9632" s="60"/>
    </row>
    <row r="9633" spans="12:12" x14ac:dyDescent="0.25">
      <c r="L9633" s="60"/>
    </row>
    <row r="9634" spans="12:12" x14ac:dyDescent="0.25">
      <c r="L9634" s="60"/>
    </row>
    <row r="9635" spans="12:12" x14ac:dyDescent="0.25">
      <c r="L9635" s="60"/>
    </row>
    <row r="9636" spans="12:12" x14ac:dyDescent="0.25">
      <c r="L9636" s="60"/>
    </row>
    <row r="9637" spans="12:12" x14ac:dyDescent="0.25">
      <c r="L9637" s="60"/>
    </row>
    <row r="9638" spans="12:12" x14ac:dyDescent="0.25">
      <c r="L9638" s="60"/>
    </row>
    <row r="9639" spans="12:12" x14ac:dyDescent="0.25">
      <c r="L9639" s="60"/>
    </row>
    <row r="9640" spans="12:12" x14ac:dyDescent="0.25">
      <c r="L9640" s="60"/>
    </row>
    <row r="9641" spans="12:12" x14ac:dyDescent="0.25">
      <c r="L9641" s="60"/>
    </row>
    <row r="9642" spans="12:12" x14ac:dyDescent="0.25">
      <c r="L9642" s="60"/>
    </row>
    <row r="9643" spans="12:12" x14ac:dyDescent="0.25">
      <c r="L9643" s="60"/>
    </row>
    <row r="9644" spans="12:12" x14ac:dyDescent="0.25">
      <c r="L9644" s="60"/>
    </row>
    <row r="9645" spans="12:12" x14ac:dyDescent="0.25">
      <c r="L9645" s="60"/>
    </row>
    <row r="9646" spans="12:12" x14ac:dyDescent="0.25">
      <c r="L9646" s="60"/>
    </row>
    <row r="9647" spans="12:12" x14ac:dyDescent="0.25">
      <c r="L9647" s="60"/>
    </row>
    <row r="9648" spans="12:12" x14ac:dyDescent="0.25">
      <c r="L9648" s="60"/>
    </row>
    <row r="9649" spans="12:12" x14ac:dyDescent="0.25">
      <c r="L9649" s="60"/>
    </row>
    <row r="9650" spans="12:12" x14ac:dyDescent="0.25">
      <c r="L9650" s="60"/>
    </row>
    <row r="9651" spans="12:12" x14ac:dyDescent="0.25">
      <c r="L9651" s="60"/>
    </row>
    <row r="9652" spans="12:12" x14ac:dyDescent="0.25">
      <c r="L9652" s="60"/>
    </row>
    <row r="9653" spans="12:12" x14ac:dyDescent="0.25">
      <c r="L9653" s="60"/>
    </row>
    <row r="9654" spans="12:12" x14ac:dyDescent="0.25">
      <c r="L9654" s="60"/>
    </row>
    <row r="9655" spans="12:12" x14ac:dyDescent="0.25">
      <c r="L9655" s="60"/>
    </row>
    <row r="9656" spans="12:12" x14ac:dyDescent="0.25">
      <c r="L9656" s="60"/>
    </row>
    <row r="9657" spans="12:12" x14ac:dyDescent="0.25">
      <c r="L9657" s="60"/>
    </row>
    <row r="9658" spans="12:12" x14ac:dyDescent="0.25">
      <c r="L9658" s="60"/>
    </row>
    <row r="9659" spans="12:12" x14ac:dyDescent="0.25">
      <c r="L9659" s="60"/>
    </row>
    <row r="9660" spans="12:12" x14ac:dyDescent="0.25">
      <c r="L9660" s="60"/>
    </row>
    <row r="9661" spans="12:12" x14ac:dyDescent="0.25">
      <c r="L9661" s="60"/>
    </row>
    <row r="9662" spans="12:12" x14ac:dyDescent="0.25">
      <c r="L9662" s="60"/>
    </row>
    <row r="9663" spans="12:12" x14ac:dyDescent="0.25">
      <c r="L9663" s="60"/>
    </row>
    <row r="9664" spans="12:12" x14ac:dyDescent="0.25">
      <c r="L9664" s="60"/>
    </row>
    <row r="9665" spans="12:12" x14ac:dyDescent="0.25">
      <c r="L9665" s="60"/>
    </row>
    <row r="9666" spans="12:12" x14ac:dyDescent="0.25">
      <c r="L9666" s="60"/>
    </row>
    <row r="9667" spans="12:12" x14ac:dyDescent="0.25">
      <c r="L9667" s="60"/>
    </row>
    <row r="9668" spans="12:12" x14ac:dyDescent="0.25">
      <c r="L9668" s="60"/>
    </row>
    <row r="9669" spans="12:12" x14ac:dyDescent="0.25">
      <c r="L9669" s="60"/>
    </row>
    <row r="9670" spans="12:12" x14ac:dyDescent="0.25">
      <c r="L9670" s="60"/>
    </row>
    <row r="9671" spans="12:12" x14ac:dyDescent="0.25">
      <c r="L9671" s="60"/>
    </row>
    <row r="9672" spans="12:12" x14ac:dyDescent="0.25">
      <c r="L9672" s="60"/>
    </row>
    <row r="9673" spans="12:12" x14ac:dyDescent="0.25">
      <c r="L9673" s="60"/>
    </row>
    <row r="9674" spans="12:12" x14ac:dyDescent="0.25">
      <c r="L9674" s="60"/>
    </row>
    <row r="9675" spans="12:12" x14ac:dyDescent="0.25">
      <c r="L9675" s="60"/>
    </row>
    <row r="9676" spans="12:12" x14ac:dyDescent="0.25">
      <c r="L9676" s="60"/>
    </row>
    <row r="9677" spans="12:12" x14ac:dyDescent="0.25">
      <c r="L9677" s="60"/>
    </row>
    <row r="9678" spans="12:12" x14ac:dyDescent="0.25">
      <c r="L9678" s="60"/>
    </row>
    <row r="9679" spans="12:12" x14ac:dyDescent="0.25">
      <c r="L9679" s="60"/>
    </row>
    <row r="9680" spans="12:12" x14ac:dyDescent="0.25">
      <c r="L9680" s="60"/>
    </row>
    <row r="9681" spans="12:12" x14ac:dyDescent="0.25">
      <c r="L9681" s="60"/>
    </row>
    <row r="9682" spans="12:12" x14ac:dyDescent="0.25">
      <c r="L9682" s="60"/>
    </row>
    <row r="9683" spans="12:12" x14ac:dyDescent="0.25">
      <c r="L9683" s="60"/>
    </row>
    <row r="9684" spans="12:12" x14ac:dyDescent="0.25">
      <c r="L9684" s="60"/>
    </row>
    <row r="9685" spans="12:12" x14ac:dyDescent="0.25">
      <c r="L9685" s="60"/>
    </row>
    <row r="9686" spans="12:12" x14ac:dyDescent="0.25">
      <c r="L9686" s="60"/>
    </row>
    <row r="9687" spans="12:12" x14ac:dyDescent="0.25">
      <c r="L9687" s="60"/>
    </row>
    <row r="9688" spans="12:12" x14ac:dyDescent="0.25">
      <c r="L9688" s="60"/>
    </row>
    <row r="9689" spans="12:12" x14ac:dyDescent="0.25">
      <c r="L9689" s="60"/>
    </row>
    <row r="9690" spans="12:12" x14ac:dyDescent="0.25">
      <c r="L9690" s="60"/>
    </row>
    <row r="9691" spans="12:12" x14ac:dyDescent="0.25">
      <c r="L9691" s="60"/>
    </row>
    <row r="9692" spans="12:12" x14ac:dyDescent="0.25">
      <c r="L9692" s="60"/>
    </row>
    <row r="9693" spans="12:12" x14ac:dyDescent="0.25">
      <c r="L9693" s="60"/>
    </row>
    <row r="9694" spans="12:12" x14ac:dyDescent="0.25">
      <c r="L9694" s="60"/>
    </row>
    <row r="9695" spans="12:12" x14ac:dyDescent="0.25">
      <c r="L9695" s="60"/>
    </row>
    <row r="9696" spans="12:12" x14ac:dyDescent="0.25">
      <c r="L9696" s="60"/>
    </row>
    <row r="9697" spans="12:12" x14ac:dyDescent="0.25">
      <c r="L9697" s="60"/>
    </row>
    <row r="9698" spans="12:12" x14ac:dyDescent="0.25">
      <c r="L9698" s="60"/>
    </row>
    <row r="9699" spans="12:12" x14ac:dyDescent="0.25">
      <c r="L9699" s="60"/>
    </row>
    <row r="9700" spans="12:12" x14ac:dyDescent="0.25">
      <c r="L9700" s="60"/>
    </row>
    <row r="9701" spans="12:12" x14ac:dyDescent="0.25">
      <c r="L9701" s="60"/>
    </row>
    <row r="9702" spans="12:12" x14ac:dyDescent="0.25">
      <c r="L9702" s="60"/>
    </row>
    <row r="9703" spans="12:12" x14ac:dyDescent="0.25">
      <c r="L9703" s="60"/>
    </row>
    <row r="9704" spans="12:12" x14ac:dyDescent="0.25">
      <c r="L9704" s="60"/>
    </row>
    <row r="9705" spans="12:12" x14ac:dyDescent="0.25">
      <c r="L9705" s="60"/>
    </row>
    <row r="9706" spans="12:12" x14ac:dyDescent="0.25">
      <c r="L9706" s="60"/>
    </row>
    <row r="9707" spans="12:12" x14ac:dyDescent="0.25">
      <c r="L9707" s="60"/>
    </row>
    <row r="9708" spans="12:12" x14ac:dyDescent="0.25">
      <c r="L9708" s="60"/>
    </row>
    <row r="9709" spans="12:12" x14ac:dyDescent="0.25">
      <c r="L9709" s="60"/>
    </row>
    <row r="9710" spans="12:12" x14ac:dyDescent="0.25">
      <c r="L9710" s="60"/>
    </row>
    <row r="9711" spans="12:12" x14ac:dyDescent="0.25">
      <c r="L9711" s="60"/>
    </row>
    <row r="9712" spans="12:12" x14ac:dyDescent="0.25">
      <c r="L9712" s="60"/>
    </row>
    <row r="9713" spans="12:12" x14ac:dyDescent="0.25">
      <c r="L9713" s="60"/>
    </row>
    <row r="9714" spans="12:12" x14ac:dyDescent="0.25">
      <c r="L9714" s="60"/>
    </row>
    <row r="9715" spans="12:12" x14ac:dyDescent="0.25">
      <c r="L9715" s="60"/>
    </row>
    <row r="9716" spans="12:12" x14ac:dyDescent="0.25">
      <c r="L9716" s="60"/>
    </row>
    <row r="9717" spans="12:12" x14ac:dyDescent="0.25">
      <c r="L9717" s="60"/>
    </row>
    <row r="9718" spans="12:12" x14ac:dyDescent="0.25">
      <c r="L9718" s="60"/>
    </row>
    <row r="9719" spans="12:12" x14ac:dyDescent="0.25">
      <c r="L9719" s="60"/>
    </row>
    <row r="9720" spans="12:12" x14ac:dyDescent="0.25">
      <c r="L9720" s="60"/>
    </row>
    <row r="9721" spans="12:12" x14ac:dyDescent="0.25">
      <c r="L9721" s="60"/>
    </row>
    <row r="9722" spans="12:12" x14ac:dyDescent="0.25">
      <c r="L9722" s="60"/>
    </row>
    <row r="9723" spans="12:12" x14ac:dyDescent="0.25">
      <c r="L9723" s="60"/>
    </row>
    <row r="9724" spans="12:12" x14ac:dyDescent="0.25">
      <c r="L9724" s="60"/>
    </row>
    <row r="9725" spans="12:12" x14ac:dyDescent="0.25">
      <c r="L9725" s="60"/>
    </row>
    <row r="9726" spans="12:12" x14ac:dyDescent="0.25">
      <c r="L9726" s="60"/>
    </row>
    <row r="9727" spans="12:12" x14ac:dyDescent="0.25">
      <c r="L9727" s="60"/>
    </row>
    <row r="9728" spans="12:12" x14ac:dyDescent="0.25">
      <c r="L9728" s="60"/>
    </row>
    <row r="9729" spans="12:12" x14ac:dyDescent="0.25">
      <c r="L9729" s="60"/>
    </row>
    <row r="9730" spans="12:12" x14ac:dyDescent="0.25">
      <c r="L9730" s="60"/>
    </row>
    <row r="9731" spans="12:12" x14ac:dyDescent="0.25">
      <c r="L9731" s="60"/>
    </row>
    <row r="9732" spans="12:12" x14ac:dyDescent="0.25">
      <c r="L9732" s="60"/>
    </row>
    <row r="9733" spans="12:12" x14ac:dyDescent="0.25">
      <c r="L9733" s="60"/>
    </row>
    <row r="9734" spans="12:12" x14ac:dyDescent="0.25">
      <c r="L9734" s="60"/>
    </row>
    <row r="9735" spans="12:12" x14ac:dyDescent="0.25">
      <c r="L9735" s="60"/>
    </row>
    <row r="9736" spans="12:12" x14ac:dyDescent="0.25">
      <c r="L9736" s="60"/>
    </row>
    <row r="9737" spans="12:12" x14ac:dyDescent="0.25">
      <c r="L9737" s="60"/>
    </row>
    <row r="9738" spans="12:12" x14ac:dyDescent="0.25">
      <c r="L9738" s="60"/>
    </row>
    <row r="9739" spans="12:12" x14ac:dyDescent="0.25">
      <c r="L9739" s="60"/>
    </row>
    <row r="9740" spans="12:12" x14ac:dyDescent="0.25">
      <c r="L9740" s="60"/>
    </row>
    <row r="9741" spans="12:12" x14ac:dyDescent="0.25">
      <c r="L9741" s="60"/>
    </row>
    <row r="9742" spans="12:12" x14ac:dyDescent="0.25">
      <c r="L9742" s="60"/>
    </row>
    <row r="9743" spans="12:12" x14ac:dyDescent="0.25">
      <c r="L9743" s="60"/>
    </row>
    <row r="9744" spans="12:12" x14ac:dyDescent="0.25">
      <c r="L9744" s="60"/>
    </row>
    <row r="9745" spans="12:12" x14ac:dyDescent="0.25">
      <c r="L9745" s="60"/>
    </row>
    <row r="9746" spans="12:12" x14ac:dyDescent="0.25">
      <c r="L9746" s="60"/>
    </row>
    <row r="9747" spans="12:12" x14ac:dyDescent="0.25">
      <c r="L9747" s="60"/>
    </row>
    <row r="9748" spans="12:12" x14ac:dyDescent="0.25">
      <c r="L9748" s="60"/>
    </row>
    <row r="9749" spans="12:12" x14ac:dyDescent="0.25">
      <c r="L9749" s="60"/>
    </row>
    <row r="9750" spans="12:12" x14ac:dyDescent="0.25">
      <c r="L9750" s="60"/>
    </row>
    <row r="9751" spans="12:12" x14ac:dyDescent="0.25">
      <c r="L9751" s="60"/>
    </row>
    <row r="9752" spans="12:12" x14ac:dyDescent="0.25">
      <c r="L9752" s="60"/>
    </row>
    <row r="9753" spans="12:12" x14ac:dyDescent="0.25">
      <c r="L9753" s="60"/>
    </row>
    <row r="9754" spans="12:12" x14ac:dyDescent="0.25">
      <c r="L9754" s="60"/>
    </row>
    <row r="9755" spans="12:12" x14ac:dyDescent="0.25">
      <c r="L9755" s="60"/>
    </row>
    <row r="9756" spans="12:12" x14ac:dyDescent="0.25">
      <c r="L9756" s="60"/>
    </row>
    <row r="9757" spans="12:12" x14ac:dyDescent="0.25">
      <c r="L9757" s="60"/>
    </row>
    <row r="9758" spans="12:12" x14ac:dyDescent="0.25">
      <c r="L9758" s="60"/>
    </row>
    <row r="9759" spans="12:12" x14ac:dyDescent="0.25">
      <c r="L9759" s="60"/>
    </row>
    <row r="9760" spans="12:12" x14ac:dyDescent="0.25">
      <c r="L9760" s="60"/>
    </row>
    <row r="9761" spans="12:12" x14ac:dyDescent="0.25">
      <c r="L9761" s="60"/>
    </row>
    <row r="9762" spans="12:12" x14ac:dyDescent="0.25">
      <c r="L9762" s="60"/>
    </row>
    <row r="9763" spans="12:12" x14ac:dyDescent="0.25">
      <c r="L9763" s="60"/>
    </row>
    <row r="9764" spans="12:12" x14ac:dyDescent="0.25">
      <c r="L9764" s="60"/>
    </row>
    <row r="9765" spans="12:12" x14ac:dyDescent="0.25">
      <c r="L9765" s="60"/>
    </row>
    <row r="9766" spans="12:12" x14ac:dyDescent="0.25">
      <c r="L9766" s="60"/>
    </row>
    <row r="9767" spans="12:12" x14ac:dyDescent="0.25">
      <c r="L9767" s="60"/>
    </row>
    <row r="9768" spans="12:12" x14ac:dyDescent="0.25">
      <c r="L9768" s="60"/>
    </row>
    <row r="9769" spans="12:12" x14ac:dyDescent="0.25">
      <c r="L9769" s="60"/>
    </row>
    <row r="9770" spans="12:12" x14ac:dyDescent="0.25">
      <c r="L9770" s="60"/>
    </row>
    <row r="9771" spans="12:12" x14ac:dyDescent="0.25">
      <c r="L9771" s="60"/>
    </row>
    <row r="9772" spans="12:12" x14ac:dyDescent="0.25">
      <c r="L9772" s="60"/>
    </row>
    <row r="9773" spans="12:12" x14ac:dyDescent="0.25">
      <c r="L9773" s="60"/>
    </row>
    <row r="9774" spans="12:12" x14ac:dyDescent="0.25">
      <c r="L9774" s="60"/>
    </row>
    <row r="9775" spans="12:12" x14ac:dyDescent="0.25">
      <c r="L9775" s="60"/>
    </row>
    <row r="9776" spans="12:12" x14ac:dyDescent="0.25">
      <c r="L9776" s="60"/>
    </row>
    <row r="9777" spans="12:12" x14ac:dyDescent="0.25">
      <c r="L9777" s="60"/>
    </row>
    <row r="9778" spans="12:12" x14ac:dyDescent="0.25">
      <c r="L9778" s="60"/>
    </row>
    <row r="9779" spans="12:12" x14ac:dyDescent="0.25">
      <c r="L9779" s="60"/>
    </row>
    <row r="9780" spans="12:12" x14ac:dyDescent="0.25">
      <c r="L9780" s="60"/>
    </row>
    <row r="9781" spans="12:12" x14ac:dyDescent="0.25">
      <c r="L9781" s="60"/>
    </row>
    <row r="9782" spans="12:12" x14ac:dyDescent="0.25">
      <c r="L9782" s="60"/>
    </row>
    <row r="9783" spans="12:12" x14ac:dyDescent="0.25">
      <c r="L9783" s="60"/>
    </row>
    <row r="9784" spans="12:12" x14ac:dyDescent="0.25">
      <c r="L9784" s="60"/>
    </row>
    <row r="9785" spans="12:12" x14ac:dyDescent="0.25">
      <c r="L9785" s="60"/>
    </row>
    <row r="9786" spans="12:12" x14ac:dyDescent="0.25">
      <c r="L9786" s="60"/>
    </row>
    <row r="9787" spans="12:12" x14ac:dyDescent="0.25">
      <c r="L9787" s="60"/>
    </row>
    <row r="9788" spans="12:12" x14ac:dyDescent="0.25">
      <c r="L9788" s="60"/>
    </row>
    <row r="9789" spans="12:12" x14ac:dyDescent="0.25">
      <c r="L9789" s="60"/>
    </row>
    <row r="9790" spans="12:12" x14ac:dyDescent="0.25">
      <c r="L9790" s="60"/>
    </row>
    <row r="9791" spans="12:12" x14ac:dyDescent="0.25">
      <c r="L9791" s="60"/>
    </row>
    <row r="9792" spans="12:12" x14ac:dyDescent="0.25">
      <c r="L9792" s="60"/>
    </row>
    <row r="9793" spans="12:12" x14ac:dyDescent="0.25">
      <c r="L9793" s="60"/>
    </row>
    <row r="9794" spans="12:12" x14ac:dyDescent="0.25">
      <c r="L9794" s="60"/>
    </row>
    <row r="9795" spans="12:12" x14ac:dyDescent="0.25">
      <c r="L9795" s="60"/>
    </row>
    <row r="9796" spans="12:12" x14ac:dyDescent="0.25">
      <c r="L9796" s="60"/>
    </row>
    <row r="9797" spans="12:12" x14ac:dyDescent="0.25">
      <c r="L9797" s="60"/>
    </row>
    <row r="9798" spans="12:12" x14ac:dyDescent="0.25">
      <c r="L9798" s="60"/>
    </row>
    <row r="9799" spans="12:12" x14ac:dyDescent="0.25">
      <c r="L9799" s="60"/>
    </row>
    <row r="9800" spans="12:12" x14ac:dyDescent="0.25">
      <c r="L9800" s="60"/>
    </row>
    <row r="9801" spans="12:12" x14ac:dyDescent="0.25">
      <c r="L9801" s="60"/>
    </row>
    <row r="9802" spans="12:12" x14ac:dyDescent="0.25">
      <c r="L9802" s="60"/>
    </row>
    <row r="9803" spans="12:12" x14ac:dyDescent="0.25">
      <c r="L9803" s="60"/>
    </row>
    <row r="9804" spans="12:12" x14ac:dyDescent="0.25">
      <c r="L9804" s="60"/>
    </row>
    <row r="9805" spans="12:12" x14ac:dyDescent="0.25">
      <c r="L9805" s="60"/>
    </row>
    <row r="9806" spans="12:12" x14ac:dyDescent="0.25">
      <c r="L9806" s="60"/>
    </row>
    <row r="9807" spans="12:12" x14ac:dyDescent="0.25">
      <c r="L9807" s="60"/>
    </row>
    <row r="9808" spans="12:12" x14ac:dyDescent="0.25">
      <c r="L9808" s="60"/>
    </row>
    <row r="9809" spans="12:12" x14ac:dyDescent="0.25">
      <c r="L9809" s="60"/>
    </row>
    <row r="9810" spans="12:12" x14ac:dyDescent="0.25">
      <c r="L9810" s="60"/>
    </row>
    <row r="9811" spans="12:12" x14ac:dyDescent="0.25">
      <c r="L9811" s="60"/>
    </row>
    <row r="9812" spans="12:12" x14ac:dyDescent="0.25">
      <c r="L9812" s="60"/>
    </row>
    <row r="9813" spans="12:12" x14ac:dyDescent="0.25">
      <c r="L9813" s="60"/>
    </row>
    <row r="9814" spans="12:12" x14ac:dyDescent="0.25">
      <c r="L9814" s="60"/>
    </row>
    <row r="9815" spans="12:12" x14ac:dyDescent="0.25">
      <c r="L9815" s="60"/>
    </row>
    <row r="9816" spans="12:12" x14ac:dyDescent="0.25">
      <c r="L9816" s="60"/>
    </row>
    <row r="9817" spans="12:12" x14ac:dyDescent="0.25">
      <c r="L9817" s="60"/>
    </row>
    <row r="9818" spans="12:12" x14ac:dyDescent="0.25">
      <c r="L9818" s="60"/>
    </row>
    <row r="9819" spans="12:12" x14ac:dyDescent="0.25">
      <c r="L9819" s="60"/>
    </row>
    <row r="9820" spans="12:12" x14ac:dyDescent="0.25">
      <c r="L9820" s="60"/>
    </row>
    <row r="9821" spans="12:12" x14ac:dyDescent="0.25">
      <c r="L9821" s="60"/>
    </row>
    <row r="9822" spans="12:12" x14ac:dyDescent="0.25">
      <c r="L9822" s="60"/>
    </row>
    <row r="9823" spans="12:12" x14ac:dyDescent="0.25">
      <c r="L9823" s="60"/>
    </row>
    <row r="9824" spans="12:12" x14ac:dyDescent="0.25">
      <c r="L9824" s="60"/>
    </row>
    <row r="9825" spans="12:12" x14ac:dyDescent="0.25">
      <c r="L9825" s="60"/>
    </row>
    <row r="9826" spans="12:12" x14ac:dyDescent="0.25">
      <c r="L9826" s="60"/>
    </row>
    <row r="9827" spans="12:12" x14ac:dyDescent="0.25">
      <c r="L9827" s="60"/>
    </row>
    <row r="9828" spans="12:12" x14ac:dyDescent="0.25">
      <c r="L9828" s="60"/>
    </row>
    <row r="9829" spans="12:12" x14ac:dyDescent="0.25">
      <c r="L9829" s="60"/>
    </row>
    <row r="9830" spans="12:12" x14ac:dyDescent="0.25">
      <c r="L9830" s="60"/>
    </row>
    <row r="9831" spans="12:12" x14ac:dyDescent="0.25">
      <c r="L9831" s="60"/>
    </row>
    <row r="9832" spans="12:12" x14ac:dyDescent="0.25">
      <c r="L9832" s="60"/>
    </row>
    <row r="9833" spans="12:12" x14ac:dyDescent="0.25">
      <c r="L9833" s="60"/>
    </row>
    <row r="9834" spans="12:12" x14ac:dyDescent="0.25">
      <c r="L9834" s="60"/>
    </row>
    <row r="9835" spans="12:12" x14ac:dyDescent="0.25">
      <c r="L9835" s="60"/>
    </row>
    <row r="9836" spans="12:12" x14ac:dyDescent="0.25">
      <c r="L9836" s="60"/>
    </row>
    <row r="9837" spans="12:12" x14ac:dyDescent="0.25">
      <c r="L9837" s="60"/>
    </row>
    <row r="9838" spans="12:12" x14ac:dyDescent="0.25">
      <c r="L9838" s="60"/>
    </row>
    <row r="9839" spans="12:12" x14ac:dyDescent="0.25">
      <c r="L9839" s="60"/>
    </row>
    <row r="9840" spans="12:12" x14ac:dyDescent="0.25">
      <c r="L9840" s="60"/>
    </row>
    <row r="9841" spans="12:12" x14ac:dyDescent="0.25">
      <c r="L9841" s="60"/>
    </row>
    <row r="9842" spans="12:12" x14ac:dyDescent="0.25">
      <c r="L9842" s="60"/>
    </row>
    <row r="9843" spans="12:12" x14ac:dyDescent="0.25">
      <c r="L9843" s="60"/>
    </row>
    <row r="9844" spans="12:12" x14ac:dyDescent="0.25">
      <c r="L9844" s="60"/>
    </row>
    <row r="9845" spans="12:12" x14ac:dyDescent="0.25">
      <c r="L9845" s="60"/>
    </row>
    <row r="9846" spans="12:12" x14ac:dyDescent="0.25">
      <c r="L9846" s="60"/>
    </row>
    <row r="9847" spans="12:12" x14ac:dyDescent="0.25">
      <c r="L9847" s="60"/>
    </row>
    <row r="9848" spans="12:12" x14ac:dyDescent="0.25">
      <c r="L9848" s="60"/>
    </row>
    <row r="9849" spans="12:12" x14ac:dyDescent="0.25">
      <c r="L9849" s="60"/>
    </row>
    <row r="9850" spans="12:12" x14ac:dyDescent="0.25">
      <c r="L9850" s="60"/>
    </row>
    <row r="9851" spans="12:12" x14ac:dyDescent="0.25">
      <c r="L9851" s="60"/>
    </row>
    <row r="9852" spans="12:12" x14ac:dyDescent="0.25">
      <c r="L9852" s="60"/>
    </row>
    <row r="9853" spans="12:12" x14ac:dyDescent="0.25">
      <c r="L9853" s="60"/>
    </row>
    <row r="9854" spans="12:12" x14ac:dyDescent="0.25">
      <c r="L9854" s="60"/>
    </row>
    <row r="9855" spans="12:12" x14ac:dyDescent="0.25">
      <c r="L9855" s="60"/>
    </row>
    <row r="9856" spans="12:12" x14ac:dyDescent="0.25">
      <c r="L9856" s="60"/>
    </row>
    <row r="9857" spans="12:12" x14ac:dyDescent="0.25">
      <c r="L9857" s="60"/>
    </row>
    <row r="9858" spans="12:12" x14ac:dyDescent="0.25">
      <c r="L9858" s="60"/>
    </row>
    <row r="9859" spans="12:12" x14ac:dyDescent="0.25">
      <c r="L9859" s="60"/>
    </row>
    <row r="9860" spans="12:12" x14ac:dyDescent="0.25">
      <c r="L9860" s="60"/>
    </row>
    <row r="9861" spans="12:12" x14ac:dyDescent="0.25">
      <c r="L9861" s="60"/>
    </row>
    <row r="9862" spans="12:12" x14ac:dyDescent="0.25">
      <c r="L9862" s="60"/>
    </row>
    <row r="9863" spans="12:12" x14ac:dyDescent="0.25">
      <c r="L9863" s="60"/>
    </row>
    <row r="9864" spans="12:12" x14ac:dyDescent="0.25">
      <c r="L9864" s="60"/>
    </row>
    <row r="9865" spans="12:12" x14ac:dyDescent="0.25">
      <c r="L9865" s="60"/>
    </row>
    <row r="9866" spans="12:12" x14ac:dyDescent="0.25">
      <c r="L9866" s="60"/>
    </row>
    <row r="9867" spans="12:12" x14ac:dyDescent="0.25">
      <c r="L9867" s="60"/>
    </row>
    <row r="9868" spans="12:12" x14ac:dyDescent="0.25">
      <c r="L9868" s="60"/>
    </row>
    <row r="9869" spans="12:12" x14ac:dyDescent="0.25">
      <c r="L9869" s="60"/>
    </row>
    <row r="9870" spans="12:12" x14ac:dyDescent="0.25">
      <c r="L9870" s="60"/>
    </row>
    <row r="9871" spans="12:12" x14ac:dyDescent="0.25">
      <c r="L9871" s="60"/>
    </row>
    <row r="9872" spans="12:12" x14ac:dyDescent="0.25">
      <c r="L9872" s="60"/>
    </row>
    <row r="9873" spans="12:12" x14ac:dyDescent="0.25">
      <c r="L9873" s="60"/>
    </row>
    <row r="9874" spans="12:12" x14ac:dyDescent="0.25">
      <c r="L9874" s="60"/>
    </row>
    <row r="9875" spans="12:12" x14ac:dyDescent="0.25">
      <c r="L9875" s="60"/>
    </row>
    <row r="9876" spans="12:12" x14ac:dyDescent="0.25">
      <c r="L9876" s="60"/>
    </row>
    <row r="9877" spans="12:12" x14ac:dyDescent="0.25">
      <c r="L9877" s="60"/>
    </row>
    <row r="9878" spans="12:12" x14ac:dyDescent="0.25">
      <c r="L9878" s="60"/>
    </row>
    <row r="9879" spans="12:12" x14ac:dyDescent="0.25">
      <c r="L9879" s="60"/>
    </row>
    <row r="9880" spans="12:12" x14ac:dyDescent="0.25">
      <c r="L9880" s="60"/>
    </row>
    <row r="9881" spans="12:12" x14ac:dyDescent="0.25">
      <c r="L9881" s="60"/>
    </row>
    <row r="9882" spans="12:12" x14ac:dyDescent="0.25">
      <c r="L9882" s="60"/>
    </row>
    <row r="9883" spans="12:12" x14ac:dyDescent="0.25">
      <c r="L9883" s="60"/>
    </row>
    <row r="9884" spans="12:12" x14ac:dyDescent="0.25">
      <c r="L9884" s="60"/>
    </row>
    <row r="9885" spans="12:12" x14ac:dyDescent="0.25">
      <c r="L9885" s="60"/>
    </row>
    <row r="9886" spans="12:12" x14ac:dyDescent="0.25">
      <c r="L9886" s="60"/>
    </row>
    <row r="9887" spans="12:12" x14ac:dyDescent="0.25">
      <c r="L9887" s="60"/>
    </row>
    <row r="9888" spans="12:12" x14ac:dyDescent="0.25">
      <c r="L9888" s="60"/>
    </row>
    <row r="9889" spans="12:12" x14ac:dyDescent="0.25">
      <c r="L9889" s="60"/>
    </row>
    <row r="9890" spans="12:12" x14ac:dyDescent="0.25">
      <c r="L9890" s="60"/>
    </row>
    <row r="9891" spans="12:12" x14ac:dyDescent="0.25">
      <c r="L9891" s="60"/>
    </row>
    <row r="9892" spans="12:12" x14ac:dyDescent="0.25">
      <c r="L9892" s="60"/>
    </row>
    <row r="9893" spans="12:12" x14ac:dyDescent="0.25">
      <c r="L9893" s="60"/>
    </row>
    <row r="9894" spans="12:12" x14ac:dyDescent="0.25">
      <c r="L9894" s="60"/>
    </row>
    <row r="9895" spans="12:12" x14ac:dyDescent="0.25">
      <c r="L9895" s="60"/>
    </row>
    <row r="9896" spans="12:12" x14ac:dyDescent="0.25">
      <c r="L9896" s="60"/>
    </row>
    <row r="9897" spans="12:12" x14ac:dyDescent="0.25">
      <c r="L9897" s="60"/>
    </row>
    <row r="9898" spans="12:12" x14ac:dyDescent="0.25">
      <c r="L9898" s="60"/>
    </row>
    <row r="9899" spans="12:12" x14ac:dyDescent="0.25">
      <c r="L9899" s="60"/>
    </row>
    <row r="9900" spans="12:12" x14ac:dyDescent="0.25">
      <c r="L9900" s="60"/>
    </row>
    <row r="9901" spans="12:12" x14ac:dyDescent="0.25">
      <c r="L9901" s="60"/>
    </row>
    <row r="9902" spans="12:12" x14ac:dyDescent="0.25">
      <c r="L9902" s="60"/>
    </row>
    <row r="9903" spans="12:12" x14ac:dyDescent="0.25">
      <c r="L9903" s="60"/>
    </row>
    <row r="9904" spans="12:12" x14ac:dyDescent="0.25">
      <c r="L9904" s="60"/>
    </row>
    <row r="9905" spans="12:12" x14ac:dyDescent="0.25">
      <c r="L9905" s="60"/>
    </row>
    <row r="9906" spans="12:12" x14ac:dyDescent="0.25">
      <c r="L9906" s="60"/>
    </row>
    <row r="9907" spans="12:12" x14ac:dyDescent="0.25">
      <c r="L9907" s="60"/>
    </row>
    <row r="9908" spans="12:12" x14ac:dyDescent="0.25">
      <c r="L9908" s="60"/>
    </row>
    <row r="9909" spans="12:12" x14ac:dyDescent="0.25">
      <c r="L9909" s="60"/>
    </row>
    <row r="9910" spans="12:12" x14ac:dyDescent="0.25">
      <c r="L9910" s="60"/>
    </row>
    <row r="9911" spans="12:12" x14ac:dyDescent="0.25">
      <c r="L9911" s="60"/>
    </row>
    <row r="9912" spans="12:12" x14ac:dyDescent="0.25">
      <c r="L9912" s="60"/>
    </row>
    <row r="9913" spans="12:12" x14ac:dyDescent="0.25">
      <c r="L9913" s="60"/>
    </row>
    <row r="9914" spans="12:12" x14ac:dyDescent="0.25">
      <c r="L9914" s="60"/>
    </row>
    <row r="9915" spans="12:12" x14ac:dyDescent="0.25">
      <c r="L9915" s="60"/>
    </row>
    <row r="9916" spans="12:12" x14ac:dyDescent="0.25">
      <c r="L9916" s="60"/>
    </row>
    <row r="9917" spans="12:12" x14ac:dyDescent="0.25">
      <c r="L9917" s="60"/>
    </row>
    <row r="9918" spans="12:12" x14ac:dyDescent="0.25">
      <c r="L9918" s="60"/>
    </row>
    <row r="9919" spans="12:12" x14ac:dyDescent="0.25">
      <c r="L9919" s="60"/>
    </row>
    <row r="9920" spans="12:12" x14ac:dyDescent="0.25">
      <c r="L9920" s="60"/>
    </row>
    <row r="9921" spans="12:12" x14ac:dyDescent="0.25">
      <c r="L9921" s="60"/>
    </row>
    <row r="9922" spans="12:12" x14ac:dyDescent="0.25">
      <c r="L9922" s="60"/>
    </row>
    <row r="9923" spans="12:12" x14ac:dyDescent="0.25">
      <c r="L9923" s="60"/>
    </row>
    <row r="9924" spans="12:12" x14ac:dyDescent="0.25">
      <c r="L9924" s="60"/>
    </row>
    <row r="9925" spans="12:12" x14ac:dyDescent="0.25">
      <c r="L9925" s="60"/>
    </row>
    <row r="9926" spans="12:12" x14ac:dyDescent="0.25">
      <c r="L9926" s="60"/>
    </row>
    <row r="9927" spans="12:12" x14ac:dyDescent="0.25">
      <c r="L9927" s="60"/>
    </row>
    <row r="9928" spans="12:12" x14ac:dyDescent="0.25">
      <c r="L9928" s="60"/>
    </row>
    <row r="9929" spans="12:12" x14ac:dyDescent="0.25">
      <c r="L9929" s="60"/>
    </row>
    <row r="9930" spans="12:12" x14ac:dyDescent="0.25">
      <c r="L9930" s="60"/>
    </row>
    <row r="9931" spans="12:12" x14ac:dyDescent="0.25">
      <c r="L9931" s="60"/>
    </row>
    <row r="9932" spans="12:12" x14ac:dyDescent="0.25">
      <c r="L9932" s="60"/>
    </row>
    <row r="9933" spans="12:12" x14ac:dyDescent="0.25">
      <c r="L9933" s="60"/>
    </row>
    <row r="9934" spans="12:12" x14ac:dyDescent="0.25">
      <c r="L9934" s="60"/>
    </row>
    <row r="9935" spans="12:12" x14ac:dyDescent="0.25">
      <c r="L9935" s="60"/>
    </row>
    <row r="9936" spans="12:12" x14ac:dyDescent="0.25">
      <c r="L9936" s="60"/>
    </row>
    <row r="9937" spans="12:12" x14ac:dyDescent="0.25">
      <c r="L9937" s="60"/>
    </row>
    <row r="9938" spans="12:12" x14ac:dyDescent="0.25">
      <c r="L9938" s="60"/>
    </row>
    <row r="9939" spans="12:12" x14ac:dyDescent="0.25">
      <c r="L9939" s="60"/>
    </row>
    <row r="9940" spans="12:12" x14ac:dyDescent="0.25">
      <c r="L9940" s="60"/>
    </row>
    <row r="9941" spans="12:12" x14ac:dyDescent="0.25">
      <c r="L9941" s="60"/>
    </row>
    <row r="9942" spans="12:12" x14ac:dyDescent="0.25">
      <c r="L9942" s="60"/>
    </row>
    <row r="9943" spans="12:12" x14ac:dyDescent="0.25">
      <c r="L9943" s="60"/>
    </row>
    <row r="9944" spans="12:12" x14ac:dyDescent="0.25">
      <c r="L9944" s="60"/>
    </row>
    <row r="9945" spans="12:12" x14ac:dyDescent="0.25">
      <c r="L9945" s="60"/>
    </row>
    <row r="9946" spans="12:12" x14ac:dyDescent="0.25">
      <c r="L9946" s="60"/>
    </row>
    <row r="9947" spans="12:12" x14ac:dyDescent="0.25">
      <c r="L9947" s="60"/>
    </row>
    <row r="9948" spans="12:12" x14ac:dyDescent="0.25">
      <c r="L9948" s="60"/>
    </row>
    <row r="9949" spans="12:12" x14ac:dyDescent="0.25">
      <c r="L9949" s="60"/>
    </row>
    <row r="9950" spans="12:12" x14ac:dyDescent="0.25">
      <c r="L9950" s="60"/>
    </row>
    <row r="9951" spans="12:12" x14ac:dyDescent="0.25">
      <c r="L9951" s="60"/>
    </row>
    <row r="9952" spans="12:12" x14ac:dyDescent="0.25">
      <c r="L9952" s="60"/>
    </row>
    <row r="9953" spans="12:12" x14ac:dyDescent="0.25">
      <c r="L9953" s="60"/>
    </row>
    <row r="9954" spans="12:12" x14ac:dyDescent="0.25">
      <c r="L9954" s="60"/>
    </row>
    <row r="9955" spans="12:12" x14ac:dyDescent="0.25">
      <c r="L9955" s="60"/>
    </row>
    <row r="9956" spans="12:12" x14ac:dyDescent="0.25">
      <c r="L9956" s="60"/>
    </row>
    <row r="9957" spans="12:12" x14ac:dyDescent="0.25">
      <c r="L9957" s="60"/>
    </row>
    <row r="9958" spans="12:12" x14ac:dyDescent="0.25">
      <c r="L9958" s="60"/>
    </row>
    <row r="9959" spans="12:12" x14ac:dyDescent="0.25">
      <c r="L9959" s="60"/>
    </row>
    <row r="9960" spans="12:12" x14ac:dyDescent="0.25">
      <c r="L9960" s="60"/>
    </row>
    <row r="9961" spans="12:12" x14ac:dyDescent="0.25">
      <c r="L9961" s="60"/>
    </row>
    <row r="9962" spans="12:12" x14ac:dyDescent="0.25">
      <c r="L9962" s="60"/>
    </row>
    <row r="9963" spans="12:12" x14ac:dyDescent="0.25">
      <c r="L9963" s="60"/>
    </row>
    <row r="9964" spans="12:12" x14ac:dyDescent="0.25">
      <c r="L9964" s="60"/>
    </row>
    <row r="9965" spans="12:12" x14ac:dyDescent="0.25">
      <c r="L9965" s="60"/>
    </row>
    <row r="9966" spans="12:12" x14ac:dyDescent="0.25">
      <c r="L9966" s="60"/>
    </row>
    <row r="9967" spans="12:12" x14ac:dyDescent="0.25">
      <c r="L9967" s="60"/>
    </row>
    <row r="9968" spans="12:12" x14ac:dyDescent="0.25">
      <c r="L9968" s="60"/>
    </row>
    <row r="9969" spans="12:12" x14ac:dyDescent="0.25">
      <c r="L9969" s="60"/>
    </row>
    <row r="9970" spans="12:12" x14ac:dyDescent="0.25">
      <c r="L9970" s="60"/>
    </row>
    <row r="9971" spans="12:12" x14ac:dyDescent="0.25">
      <c r="L9971" s="60"/>
    </row>
    <row r="9972" spans="12:12" x14ac:dyDescent="0.25">
      <c r="L9972" s="60"/>
    </row>
    <row r="9973" spans="12:12" x14ac:dyDescent="0.25">
      <c r="L9973" s="60"/>
    </row>
    <row r="9974" spans="12:12" x14ac:dyDescent="0.25">
      <c r="L9974" s="60"/>
    </row>
    <row r="9975" spans="12:12" x14ac:dyDescent="0.25">
      <c r="L9975" s="60"/>
    </row>
    <row r="9976" spans="12:12" x14ac:dyDescent="0.25">
      <c r="L9976" s="60"/>
    </row>
    <row r="9977" spans="12:12" x14ac:dyDescent="0.25">
      <c r="L9977" s="60"/>
    </row>
    <row r="9978" spans="12:12" x14ac:dyDescent="0.25">
      <c r="L9978" s="60"/>
    </row>
    <row r="9979" spans="12:12" x14ac:dyDescent="0.25">
      <c r="L9979" s="60"/>
    </row>
    <row r="9980" spans="12:12" x14ac:dyDescent="0.25">
      <c r="L9980" s="60"/>
    </row>
    <row r="9981" spans="12:12" x14ac:dyDescent="0.25">
      <c r="L9981" s="60"/>
    </row>
    <row r="9982" spans="12:12" x14ac:dyDescent="0.25">
      <c r="L9982" s="60"/>
    </row>
    <row r="9983" spans="12:12" x14ac:dyDescent="0.25">
      <c r="L9983" s="60"/>
    </row>
    <row r="9984" spans="12:12" x14ac:dyDescent="0.25">
      <c r="L9984" s="60"/>
    </row>
    <row r="9985" spans="12:12" x14ac:dyDescent="0.25">
      <c r="L9985" s="60"/>
    </row>
    <row r="9986" spans="12:12" x14ac:dyDescent="0.25">
      <c r="L9986" s="60"/>
    </row>
    <row r="9987" spans="12:12" x14ac:dyDescent="0.25">
      <c r="L9987" s="60"/>
    </row>
    <row r="9988" spans="12:12" x14ac:dyDescent="0.25">
      <c r="L9988" s="60"/>
    </row>
    <row r="9989" spans="12:12" x14ac:dyDescent="0.25">
      <c r="L9989" s="60"/>
    </row>
    <row r="9990" spans="12:12" x14ac:dyDescent="0.25">
      <c r="L9990" s="60"/>
    </row>
    <row r="9991" spans="12:12" x14ac:dyDescent="0.25">
      <c r="L9991" s="60"/>
    </row>
    <row r="9992" spans="12:12" x14ac:dyDescent="0.25">
      <c r="L9992" s="60"/>
    </row>
    <row r="9993" spans="12:12" x14ac:dyDescent="0.25">
      <c r="L9993" s="60"/>
    </row>
    <row r="9994" spans="12:12" x14ac:dyDescent="0.25">
      <c r="L9994" s="60"/>
    </row>
    <row r="9995" spans="12:12" x14ac:dyDescent="0.25">
      <c r="L9995" s="60"/>
    </row>
    <row r="9996" spans="12:12" x14ac:dyDescent="0.25">
      <c r="L9996" s="60"/>
    </row>
    <row r="9997" spans="12:12" x14ac:dyDescent="0.25">
      <c r="L9997" s="60"/>
    </row>
    <row r="9998" spans="12:12" x14ac:dyDescent="0.25">
      <c r="L9998" s="60"/>
    </row>
    <row r="9999" spans="12:12" x14ac:dyDescent="0.25">
      <c r="L9999" s="60"/>
    </row>
    <row r="10000" spans="12:12" x14ac:dyDescent="0.25">
      <c r="L10000" s="60"/>
    </row>
    <row r="10001" spans="12:12" x14ac:dyDescent="0.25">
      <c r="L10001" s="60"/>
    </row>
    <row r="10002" spans="12:12" x14ac:dyDescent="0.25">
      <c r="L10002" s="60"/>
    </row>
    <row r="10003" spans="12:12" x14ac:dyDescent="0.25">
      <c r="L10003" s="60"/>
    </row>
    <row r="10004" spans="12:12" x14ac:dyDescent="0.25">
      <c r="L10004" s="60"/>
    </row>
    <row r="10005" spans="12:12" x14ac:dyDescent="0.25">
      <c r="L10005" s="60"/>
    </row>
    <row r="10006" spans="12:12" x14ac:dyDescent="0.25">
      <c r="L10006" s="60"/>
    </row>
    <row r="10007" spans="12:12" x14ac:dyDescent="0.25">
      <c r="L10007" s="60"/>
    </row>
    <row r="10008" spans="12:12" x14ac:dyDescent="0.25">
      <c r="L10008" s="60"/>
    </row>
    <row r="10009" spans="12:12" x14ac:dyDescent="0.25">
      <c r="L10009" s="60"/>
    </row>
    <row r="10010" spans="12:12" x14ac:dyDescent="0.25">
      <c r="L10010" s="60"/>
    </row>
    <row r="10011" spans="12:12" x14ac:dyDescent="0.25">
      <c r="L10011" s="60"/>
    </row>
    <row r="10012" spans="12:12" x14ac:dyDescent="0.25">
      <c r="L10012" s="60"/>
    </row>
    <row r="10013" spans="12:12" x14ac:dyDescent="0.25">
      <c r="L10013" s="60"/>
    </row>
    <row r="10014" spans="12:12" x14ac:dyDescent="0.25">
      <c r="L10014" s="60"/>
    </row>
    <row r="10015" spans="12:12" x14ac:dyDescent="0.25">
      <c r="L10015" s="60"/>
    </row>
    <row r="10016" spans="12:12" x14ac:dyDescent="0.25">
      <c r="L10016" s="60"/>
    </row>
    <row r="10017" spans="12:12" x14ac:dyDescent="0.25">
      <c r="L10017" s="60"/>
    </row>
    <row r="10018" spans="12:12" x14ac:dyDescent="0.25">
      <c r="L10018" s="60"/>
    </row>
    <row r="10019" spans="12:12" x14ac:dyDescent="0.25">
      <c r="L10019" s="60"/>
    </row>
    <row r="10020" spans="12:12" x14ac:dyDescent="0.25">
      <c r="L10020" s="60"/>
    </row>
    <row r="10021" spans="12:12" x14ac:dyDescent="0.25">
      <c r="L10021" s="60"/>
    </row>
    <row r="10022" spans="12:12" x14ac:dyDescent="0.25">
      <c r="L10022" s="60"/>
    </row>
    <row r="10023" spans="12:12" x14ac:dyDescent="0.25">
      <c r="L10023" s="60"/>
    </row>
    <row r="10024" spans="12:12" x14ac:dyDescent="0.25">
      <c r="L10024" s="60"/>
    </row>
    <row r="10025" spans="12:12" x14ac:dyDescent="0.25">
      <c r="L10025" s="60"/>
    </row>
    <row r="10026" spans="12:12" x14ac:dyDescent="0.25">
      <c r="L10026" s="60"/>
    </row>
    <row r="10027" spans="12:12" x14ac:dyDescent="0.25">
      <c r="L10027" s="60"/>
    </row>
    <row r="10028" spans="12:12" x14ac:dyDescent="0.25">
      <c r="L10028" s="60"/>
    </row>
    <row r="10029" spans="12:12" x14ac:dyDescent="0.25">
      <c r="L10029" s="60"/>
    </row>
    <row r="10030" spans="12:12" x14ac:dyDescent="0.25">
      <c r="L10030" s="60"/>
    </row>
    <row r="10031" spans="12:12" x14ac:dyDescent="0.25">
      <c r="L10031" s="60"/>
    </row>
    <row r="10032" spans="12:12" x14ac:dyDescent="0.25">
      <c r="L10032" s="60"/>
    </row>
    <row r="10033" spans="12:12" x14ac:dyDescent="0.25">
      <c r="L10033" s="60"/>
    </row>
    <row r="10034" spans="12:12" x14ac:dyDescent="0.25">
      <c r="L10034" s="60"/>
    </row>
    <row r="10035" spans="12:12" x14ac:dyDescent="0.25">
      <c r="L10035" s="60"/>
    </row>
    <row r="10036" spans="12:12" x14ac:dyDescent="0.25">
      <c r="L10036" s="60"/>
    </row>
    <row r="10037" spans="12:12" x14ac:dyDescent="0.25">
      <c r="L10037" s="60"/>
    </row>
    <row r="10038" spans="12:12" x14ac:dyDescent="0.25">
      <c r="L10038" s="60"/>
    </row>
    <row r="10039" spans="12:12" x14ac:dyDescent="0.25">
      <c r="L10039" s="60"/>
    </row>
    <row r="10040" spans="12:12" x14ac:dyDescent="0.25">
      <c r="L10040" s="60"/>
    </row>
    <row r="10041" spans="12:12" x14ac:dyDescent="0.25">
      <c r="L10041" s="60"/>
    </row>
    <row r="10042" spans="12:12" x14ac:dyDescent="0.25">
      <c r="L10042" s="60"/>
    </row>
    <row r="10043" spans="12:12" x14ac:dyDescent="0.25">
      <c r="L10043" s="60"/>
    </row>
    <row r="10044" spans="12:12" x14ac:dyDescent="0.25">
      <c r="L10044" s="60"/>
    </row>
    <row r="10045" spans="12:12" x14ac:dyDescent="0.25">
      <c r="L10045" s="60"/>
    </row>
    <row r="10046" spans="12:12" x14ac:dyDescent="0.25">
      <c r="L10046" s="60"/>
    </row>
    <row r="10047" spans="12:12" x14ac:dyDescent="0.25">
      <c r="L10047" s="60"/>
    </row>
    <row r="10048" spans="12:12" x14ac:dyDescent="0.25">
      <c r="L10048" s="60"/>
    </row>
    <row r="10049" spans="12:12" x14ac:dyDescent="0.25">
      <c r="L10049" s="60"/>
    </row>
    <row r="10050" spans="12:12" x14ac:dyDescent="0.25">
      <c r="L10050" s="60"/>
    </row>
    <row r="10051" spans="12:12" x14ac:dyDescent="0.25">
      <c r="L10051" s="60"/>
    </row>
    <row r="10052" spans="12:12" x14ac:dyDescent="0.25">
      <c r="L10052" s="60"/>
    </row>
    <row r="10053" spans="12:12" x14ac:dyDescent="0.25">
      <c r="L10053" s="60"/>
    </row>
    <row r="10054" spans="12:12" x14ac:dyDescent="0.25">
      <c r="L10054" s="60"/>
    </row>
    <row r="10055" spans="12:12" x14ac:dyDescent="0.25">
      <c r="L10055" s="60"/>
    </row>
    <row r="10056" spans="12:12" x14ac:dyDescent="0.25">
      <c r="L10056" s="60"/>
    </row>
    <row r="10057" spans="12:12" x14ac:dyDescent="0.25">
      <c r="L10057" s="60"/>
    </row>
    <row r="10058" spans="12:12" x14ac:dyDescent="0.25">
      <c r="L10058" s="60"/>
    </row>
    <row r="10059" spans="12:12" x14ac:dyDescent="0.25">
      <c r="L10059" s="60"/>
    </row>
    <row r="10060" spans="12:12" x14ac:dyDescent="0.25">
      <c r="L10060" s="60"/>
    </row>
    <row r="10061" spans="12:12" x14ac:dyDescent="0.25">
      <c r="L10061" s="60"/>
    </row>
    <row r="10062" spans="12:12" x14ac:dyDescent="0.25">
      <c r="L10062" s="60"/>
    </row>
    <row r="10063" spans="12:12" x14ac:dyDescent="0.25">
      <c r="L10063" s="60"/>
    </row>
    <row r="10064" spans="12:12" x14ac:dyDescent="0.25">
      <c r="L10064" s="60"/>
    </row>
    <row r="10065" spans="12:12" x14ac:dyDescent="0.25">
      <c r="L10065" s="60"/>
    </row>
    <row r="10066" spans="12:12" x14ac:dyDescent="0.25">
      <c r="L10066" s="60"/>
    </row>
    <row r="10067" spans="12:12" x14ac:dyDescent="0.25">
      <c r="L10067" s="60"/>
    </row>
    <row r="10068" spans="12:12" x14ac:dyDescent="0.25">
      <c r="L10068" s="60"/>
    </row>
    <row r="10069" spans="12:12" x14ac:dyDescent="0.25">
      <c r="L10069" s="60"/>
    </row>
    <row r="10070" spans="12:12" x14ac:dyDescent="0.25">
      <c r="L10070" s="60"/>
    </row>
    <row r="10071" spans="12:12" x14ac:dyDescent="0.25">
      <c r="L10071" s="60"/>
    </row>
    <row r="10072" spans="12:12" x14ac:dyDescent="0.25">
      <c r="L10072" s="60"/>
    </row>
    <row r="10073" spans="12:12" x14ac:dyDescent="0.25">
      <c r="L10073" s="60"/>
    </row>
    <row r="10074" spans="12:12" x14ac:dyDescent="0.25">
      <c r="L10074" s="60"/>
    </row>
    <row r="10075" spans="12:12" x14ac:dyDescent="0.25">
      <c r="L10075" s="60"/>
    </row>
    <row r="10076" spans="12:12" x14ac:dyDescent="0.25">
      <c r="L10076" s="60"/>
    </row>
    <row r="10077" spans="12:12" x14ac:dyDescent="0.25">
      <c r="L10077" s="60"/>
    </row>
    <row r="10078" spans="12:12" x14ac:dyDescent="0.25">
      <c r="L10078" s="60"/>
    </row>
    <row r="10079" spans="12:12" x14ac:dyDescent="0.25">
      <c r="L10079" s="60"/>
    </row>
    <row r="10080" spans="12:12" x14ac:dyDescent="0.25">
      <c r="L10080" s="60"/>
    </row>
    <row r="10081" spans="12:12" x14ac:dyDescent="0.25">
      <c r="L10081" s="60"/>
    </row>
    <row r="10082" spans="12:12" x14ac:dyDescent="0.25">
      <c r="L10082" s="60"/>
    </row>
    <row r="10083" spans="12:12" x14ac:dyDescent="0.25">
      <c r="L10083" s="60"/>
    </row>
    <row r="10084" spans="12:12" x14ac:dyDescent="0.25">
      <c r="L10084" s="60"/>
    </row>
    <row r="10085" spans="12:12" x14ac:dyDescent="0.25">
      <c r="L10085" s="60"/>
    </row>
    <row r="10086" spans="12:12" x14ac:dyDescent="0.25">
      <c r="L10086" s="60"/>
    </row>
    <row r="10087" spans="12:12" x14ac:dyDescent="0.25">
      <c r="L10087" s="60"/>
    </row>
    <row r="10088" spans="12:12" x14ac:dyDescent="0.25">
      <c r="L10088" s="60"/>
    </row>
    <row r="10089" spans="12:12" x14ac:dyDescent="0.25">
      <c r="L10089" s="60"/>
    </row>
    <row r="10090" spans="12:12" x14ac:dyDescent="0.25">
      <c r="L10090" s="60"/>
    </row>
    <row r="10091" spans="12:12" x14ac:dyDescent="0.25">
      <c r="L10091" s="60"/>
    </row>
    <row r="10092" spans="12:12" x14ac:dyDescent="0.25">
      <c r="L10092" s="60"/>
    </row>
    <row r="10093" spans="12:12" x14ac:dyDescent="0.25">
      <c r="L10093" s="60"/>
    </row>
    <row r="10094" spans="12:12" x14ac:dyDescent="0.25">
      <c r="L10094" s="60"/>
    </row>
    <row r="10095" spans="12:12" x14ac:dyDescent="0.25">
      <c r="L10095" s="60"/>
    </row>
    <row r="10096" spans="12:12" x14ac:dyDescent="0.25">
      <c r="L10096" s="60"/>
    </row>
    <row r="10097" spans="12:12" x14ac:dyDescent="0.25">
      <c r="L10097" s="60"/>
    </row>
    <row r="10098" spans="12:12" x14ac:dyDescent="0.25">
      <c r="L10098" s="60"/>
    </row>
    <row r="10099" spans="12:12" x14ac:dyDescent="0.25">
      <c r="L10099" s="60"/>
    </row>
    <row r="10100" spans="12:12" x14ac:dyDescent="0.25">
      <c r="L10100" s="60"/>
    </row>
    <row r="10101" spans="12:12" x14ac:dyDescent="0.25">
      <c r="L10101" s="60"/>
    </row>
    <row r="10102" spans="12:12" x14ac:dyDescent="0.25">
      <c r="L10102" s="60"/>
    </row>
    <row r="10103" spans="12:12" x14ac:dyDescent="0.25">
      <c r="L10103" s="60"/>
    </row>
    <row r="10104" spans="12:12" x14ac:dyDescent="0.25">
      <c r="L10104" s="60"/>
    </row>
    <row r="10105" spans="12:12" x14ac:dyDescent="0.25">
      <c r="L10105" s="60"/>
    </row>
    <row r="10106" spans="12:12" x14ac:dyDescent="0.25">
      <c r="L10106" s="60"/>
    </row>
    <row r="10107" spans="12:12" x14ac:dyDescent="0.25">
      <c r="L10107" s="60"/>
    </row>
    <row r="10108" spans="12:12" x14ac:dyDescent="0.25">
      <c r="L10108" s="60"/>
    </row>
    <row r="10109" spans="12:12" x14ac:dyDescent="0.25">
      <c r="L10109" s="60"/>
    </row>
    <row r="10110" spans="12:12" x14ac:dyDescent="0.25">
      <c r="L10110" s="60"/>
    </row>
    <row r="10111" spans="12:12" x14ac:dyDescent="0.25">
      <c r="L10111" s="60"/>
    </row>
    <row r="10112" spans="12:12" x14ac:dyDescent="0.25">
      <c r="L10112" s="60"/>
    </row>
    <row r="10113" spans="12:12" x14ac:dyDescent="0.25">
      <c r="L10113" s="60"/>
    </row>
    <row r="10114" spans="12:12" x14ac:dyDescent="0.25">
      <c r="L10114" s="60"/>
    </row>
    <row r="10115" spans="12:12" x14ac:dyDescent="0.25">
      <c r="L10115" s="60"/>
    </row>
    <row r="10116" spans="12:12" x14ac:dyDescent="0.25">
      <c r="L10116" s="60"/>
    </row>
    <row r="10117" spans="12:12" x14ac:dyDescent="0.25">
      <c r="L10117" s="60"/>
    </row>
    <row r="10118" spans="12:12" x14ac:dyDescent="0.25">
      <c r="L10118" s="60"/>
    </row>
    <row r="10119" spans="12:12" x14ac:dyDescent="0.25">
      <c r="L10119" s="60"/>
    </row>
    <row r="10120" spans="12:12" x14ac:dyDescent="0.25">
      <c r="L10120" s="60"/>
    </row>
    <row r="10121" spans="12:12" x14ac:dyDescent="0.25">
      <c r="L10121" s="60"/>
    </row>
    <row r="10122" spans="12:12" x14ac:dyDescent="0.25">
      <c r="L10122" s="60"/>
    </row>
    <row r="10123" spans="12:12" x14ac:dyDescent="0.25">
      <c r="L10123" s="60"/>
    </row>
    <row r="10124" spans="12:12" x14ac:dyDescent="0.25">
      <c r="L10124" s="60"/>
    </row>
    <row r="10125" spans="12:12" x14ac:dyDescent="0.25">
      <c r="L10125" s="60"/>
    </row>
    <row r="10126" spans="12:12" x14ac:dyDescent="0.25">
      <c r="L10126" s="60"/>
    </row>
    <row r="10127" spans="12:12" x14ac:dyDescent="0.25">
      <c r="L10127" s="60"/>
    </row>
    <row r="10128" spans="12:12" x14ac:dyDescent="0.25">
      <c r="L10128" s="60"/>
    </row>
    <row r="10129" spans="12:12" x14ac:dyDescent="0.25">
      <c r="L10129" s="60"/>
    </row>
    <row r="10130" spans="12:12" x14ac:dyDescent="0.25">
      <c r="L10130" s="60"/>
    </row>
    <row r="10131" spans="12:12" x14ac:dyDescent="0.25">
      <c r="L10131" s="60"/>
    </row>
    <row r="10132" spans="12:12" x14ac:dyDescent="0.25">
      <c r="L10132" s="60"/>
    </row>
    <row r="10133" spans="12:12" x14ac:dyDescent="0.25">
      <c r="L10133" s="60"/>
    </row>
    <row r="10134" spans="12:12" x14ac:dyDescent="0.25">
      <c r="L10134" s="60"/>
    </row>
    <row r="10135" spans="12:12" x14ac:dyDescent="0.25">
      <c r="L10135" s="60"/>
    </row>
    <row r="10136" spans="12:12" x14ac:dyDescent="0.25">
      <c r="L10136" s="60"/>
    </row>
    <row r="10137" spans="12:12" x14ac:dyDescent="0.25">
      <c r="L10137" s="60"/>
    </row>
    <row r="10138" spans="12:12" x14ac:dyDescent="0.25">
      <c r="L10138" s="60"/>
    </row>
    <row r="10139" spans="12:12" x14ac:dyDescent="0.25">
      <c r="L10139" s="60"/>
    </row>
    <row r="10140" spans="12:12" x14ac:dyDescent="0.25">
      <c r="L10140" s="60"/>
    </row>
    <row r="10141" spans="12:12" x14ac:dyDescent="0.25">
      <c r="L10141" s="60"/>
    </row>
    <row r="10142" spans="12:12" x14ac:dyDescent="0.25">
      <c r="L10142" s="60"/>
    </row>
    <row r="10143" spans="12:12" x14ac:dyDescent="0.25">
      <c r="L10143" s="60"/>
    </row>
    <row r="10144" spans="12:12" x14ac:dyDescent="0.25">
      <c r="L10144" s="60"/>
    </row>
    <row r="10145" spans="12:12" x14ac:dyDescent="0.25">
      <c r="L10145" s="60"/>
    </row>
    <row r="10146" spans="12:12" x14ac:dyDescent="0.25">
      <c r="L10146" s="60"/>
    </row>
    <row r="10147" spans="12:12" x14ac:dyDescent="0.25">
      <c r="L10147" s="60"/>
    </row>
    <row r="10148" spans="12:12" x14ac:dyDescent="0.25">
      <c r="L10148" s="60"/>
    </row>
    <row r="10149" spans="12:12" x14ac:dyDescent="0.25">
      <c r="L10149" s="60"/>
    </row>
    <row r="10150" spans="12:12" x14ac:dyDescent="0.25">
      <c r="L10150" s="60"/>
    </row>
    <row r="10151" spans="12:12" x14ac:dyDescent="0.25">
      <c r="L10151" s="60"/>
    </row>
    <row r="10152" spans="12:12" x14ac:dyDescent="0.25">
      <c r="L10152" s="60"/>
    </row>
    <row r="10153" spans="12:12" x14ac:dyDescent="0.25">
      <c r="L10153" s="60"/>
    </row>
    <row r="10154" spans="12:12" x14ac:dyDescent="0.25">
      <c r="L10154" s="60"/>
    </row>
    <row r="10155" spans="12:12" x14ac:dyDescent="0.25">
      <c r="L10155" s="60"/>
    </row>
    <row r="10156" spans="12:12" x14ac:dyDescent="0.25">
      <c r="L10156" s="60"/>
    </row>
    <row r="10157" spans="12:12" x14ac:dyDescent="0.25">
      <c r="L10157" s="60"/>
    </row>
    <row r="10158" spans="12:12" x14ac:dyDescent="0.25">
      <c r="L10158" s="60"/>
    </row>
    <row r="10159" spans="12:12" x14ac:dyDescent="0.25">
      <c r="L10159" s="60"/>
    </row>
    <row r="10160" spans="12:12" x14ac:dyDescent="0.25">
      <c r="L10160" s="60"/>
    </row>
    <row r="10161" spans="12:12" x14ac:dyDescent="0.25">
      <c r="L10161" s="60"/>
    </row>
    <row r="10162" spans="12:12" x14ac:dyDescent="0.25">
      <c r="L10162" s="60"/>
    </row>
    <row r="10163" spans="12:12" x14ac:dyDescent="0.25">
      <c r="L10163" s="60"/>
    </row>
    <row r="10164" spans="12:12" x14ac:dyDescent="0.25">
      <c r="L10164" s="60"/>
    </row>
    <row r="10165" spans="12:12" x14ac:dyDescent="0.25">
      <c r="L10165" s="60"/>
    </row>
    <row r="10166" spans="12:12" x14ac:dyDescent="0.25">
      <c r="L10166" s="60"/>
    </row>
    <row r="10167" spans="12:12" x14ac:dyDescent="0.25">
      <c r="L10167" s="60"/>
    </row>
    <row r="10168" spans="12:12" x14ac:dyDescent="0.25">
      <c r="L10168" s="60"/>
    </row>
    <row r="10169" spans="12:12" x14ac:dyDescent="0.25">
      <c r="L10169" s="60"/>
    </row>
    <row r="10170" spans="12:12" x14ac:dyDescent="0.25">
      <c r="L10170" s="60"/>
    </row>
    <row r="10171" spans="12:12" x14ac:dyDescent="0.25">
      <c r="L10171" s="60"/>
    </row>
    <row r="10172" spans="12:12" x14ac:dyDescent="0.25">
      <c r="L10172" s="60"/>
    </row>
    <row r="10173" spans="12:12" x14ac:dyDescent="0.25">
      <c r="L10173" s="60"/>
    </row>
    <row r="10174" spans="12:12" x14ac:dyDescent="0.25">
      <c r="L10174" s="60"/>
    </row>
    <row r="10175" spans="12:12" x14ac:dyDescent="0.25">
      <c r="L10175" s="60"/>
    </row>
    <row r="10176" spans="12:12" x14ac:dyDescent="0.25">
      <c r="L10176" s="60"/>
    </row>
    <row r="10177" spans="12:12" x14ac:dyDescent="0.25">
      <c r="L10177" s="60"/>
    </row>
    <row r="10178" spans="12:12" x14ac:dyDescent="0.25">
      <c r="L10178" s="60"/>
    </row>
    <row r="10179" spans="12:12" x14ac:dyDescent="0.25">
      <c r="L10179" s="60"/>
    </row>
    <row r="10180" spans="12:12" x14ac:dyDescent="0.25">
      <c r="L10180" s="60"/>
    </row>
    <row r="10181" spans="12:12" x14ac:dyDescent="0.25">
      <c r="L10181" s="60"/>
    </row>
    <row r="10182" spans="12:12" x14ac:dyDescent="0.25">
      <c r="L10182" s="60"/>
    </row>
    <row r="10183" spans="12:12" x14ac:dyDescent="0.25">
      <c r="L10183" s="60"/>
    </row>
    <row r="10184" spans="12:12" x14ac:dyDescent="0.25">
      <c r="L10184" s="60"/>
    </row>
    <row r="10185" spans="12:12" x14ac:dyDescent="0.25">
      <c r="L10185" s="60"/>
    </row>
    <row r="10186" spans="12:12" x14ac:dyDescent="0.25">
      <c r="L10186" s="60"/>
    </row>
    <row r="10187" spans="12:12" x14ac:dyDescent="0.25">
      <c r="L10187" s="60"/>
    </row>
    <row r="10188" spans="12:12" x14ac:dyDescent="0.25">
      <c r="L10188" s="60"/>
    </row>
    <row r="10189" spans="12:12" x14ac:dyDescent="0.25">
      <c r="L10189" s="60"/>
    </row>
    <row r="10190" spans="12:12" x14ac:dyDescent="0.25">
      <c r="L10190" s="60"/>
    </row>
    <row r="10191" spans="12:12" x14ac:dyDescent="0.25">
      <c r="L10191" s="60"/>
    </row>
    <row r="10192" spans="12:12" x14ac:dyDescent="0.25">
      <c r="L10192" s="60"/>
    </row>
    <row r="10193" spans="12:12" x14ac:dyDescent="0.25">
      <c r="L10193" s="60"/>
    </row>
    <row r="10194" spans="12:12" x14ac:dyDescent="0.25">
      <c r="L10194" s="60"/>
    </row>
    <row r="10195" spans="12:12" x14ac:dyDescent="0.25">
      <c r="L10195" s="60"/>
    </row>
    <row r="10196" spans="12:12" x14ac:dyDescent="0.25">
      <c r="L10196" s="60"/>
    </row>
    <row r="10197" spans="12:12" x14ac:dyDescent="0.25">
      <c r="L10197" s="60"/>
    </row>
    <row r="10198" spans="12:12" x14ac:dyDescent="0.25">
      <c r="L10198" s="60"/>
    </row>
    <row r="10199" spans="12:12" x14ac:dyDescent="0.25">
      <c r="L10199" s="60"/>
    </row>
    <row r="10200" spans="12:12" x14ac:dyDescent="0.25">
      <c r="L10200" s="60"/>
    </row>
    <row r="10201" spans="12:12" x14ac:dyDescent="0.25">
      <c r="L10201" s="60"/>
    </row>
    <row r="10202" spans="12:12" x14ac:dyDescent="0.25">
      <c r="L10202" s="60"/>
    </row>
    <row r="10203" spans="12:12" x14ac:dyDescent="0.25">
      <c r="L10203" s="60"/>
    </row>
    <row r="10204" spans="12:12" x14ac:dyDescent="0.25">
      <c r="L10204" s="60"/>
    </row>
    <row r="10205" spans="12:12" x14ac:dyDescent="0.25">
      <c r="L10205" s="60"/>
    </row>
    <row r="10206" spans="12:12" x14ac:dyDescent="0.25">
      <c r="L10206" s="60"/>
    </row>
    <row r="10207" spans="12:12" x14ac:dyDescent="0.25">
      <c r="L10207" s="60"/>
    </row>
    <row r="10208" spans="12:12" x14ac:dyDescent="0.25">
      <c r="L10208" s="60"/>
    </row>
    <row r="10209" spans="12:12" x14ac:dyDescent="0.25">
      <c r="L10209" s="60"/>
    </row>
    <row r="10210" spans="12:12" x14ac:dyDescent="0.25">
      <c r="L10210" s="60"/>
    </row>
    <row r="10211" spans="12:12" x14ac:dyDescent="0.25">
      <c r="L10211" s="60"/>
    </row>
    <row r="10212" spans="12:12" x14ac:dyDescent="0.25">
      <c r="L10212" s="60"/>
    </row>
    <row r="10213" spans="12:12" x14ac:dyDescent="0.25">
      <c r="L10213" s="60"/>
    </row>
    <row r="10214" spans="12:12" x14ac:dyDescent="0.25">
      <c r="L10214" s="60"/>
    </row>
    <row r="10215" spans="12:12" x14ac:dyDescent="0.25">
      <c r="L10215" s="60"/>
    </row>
    <row r="10216" spans="12:12" x14ac:dyDescent="0.25">
      <c r="L10216" s="60"/>
    </row>
    <row r="10217" spans="12:12" x14ac:dyDescent="0.25">
      <c r="L10217" s="60"/>
    </row>
    <row r="10218" spans="12:12" x14ac:dyDescent="0.25">
      <c r="L10218" s="60"/>
    </row>
    <row r="10219" spans="12:12" x14ac:dyDescent="0.25">
      <c r="L10219" s="60"/>
    </row>
    <row r="10220" spans="12:12" x14ac:dyDescent="0.25">
      <c r="L10220" s="60"/>
    </row>
    <row r="10221" spans="12:12" x14ac:dyDescent="0.25">
      <c r="L10221" s="60"/>
    </row>
    <row r="10222" spans="12:12" x14ac:dyDescent="0.25">
      <c r="L10222" s="60"/>
    </row>
    <row r="10223" spans="12:12" x14ac:dyDescent="0.25">
      <c r="L10223" s="60"/>
    </row>
    <row r="10224" spans="12:12" x14ac:dyDescent="0.25">
      <c r="L10224" s="60"/>
    </row>
    <row r="10225" spans="12:12" x14ac:dyDescent="0.25">
      <c r="L10225" s="60"/>
    </row>
    <row r="10226" spans="12:12" x14ac:dyDescent="0.25">
      <c r="L10226" s="60"/>
    </row>
    <row r="10227" spans="12:12" x14ac:dyDescent="0.25">
      <c r="L10227" s="60"/>
    </row>
    <row r="10228" spans="12:12" x14ac:dyDescent="0.25">
      <c r="L10228" s="60"/>
    </row>
    <row r="10229" spans="12:12" x14ac:dyDescent="0.25">
      <c r="L10229" s="60"/>
    </row>
    <row r="10230" spans="12:12" x14ac:dyDescent="0.25">
      <c r="L10230" s="60"/>
    </row>
    <row r="10231" spans="12:12" x14ac:dyDescent="0.25">
      <c r="L10231" s="60"/>
    </row>
    <row r="10232" spans="12:12" x14ac:dyDescent="0.25">
      <c r="L10232" s="60"/>
    </row>
    <row r="10233" spans="12:12" x14ac:dyDescent="0.25">
      <c r="L10233" s="60"/>
    </row>
    <row r="10234" spans="12:12" x14ac:dyDescent="0.25">
      <c r="L10234" s="60"/>
    </row>
    <row r="10235" spans="12:12" x14ac:dyDescent="0.25">
      <c r="L10235" s="60"/>
    </row>
    <row r="10236" spans="12:12" x14ac:dyDescent="0.25">
      <c r="L10236" s="60"/>
    </row>
    <row r="10237" spans="12:12" x14ac:dyDescent="0.25">
      <c r="L10237" s="60"/>
    </row>
    <row r="10238" spans="12:12" x14ac:dyDescent="0.25">
      <c r="L10238" s="60"/>
    </row>
    <row r="10239" spans="12:12" x14ac:dyDescent="0.25">
      <c r="L10239" s="60"/>
    </row>
    <row r="10240" spans="12:12" x14ac:dyDescent="0.25">
      <c r="L10240" s="60"/>
    </row>
    <row r="10241" spans="12:12" x14ac:dyDescent="0.25">
      <c r="L10241" s="60"/>
    </row>
    <row r="10242" spans="12:12" x14ac:dyDescent="0.25">
      <c r="L10242" s="60"/>
    </row>
    <row r="10243" spans="12:12" x14ac:dyDescent="0.25">
      <c r="L10243" s="60"/>
    </row>
    <row r="10244" spans="12:12" x14ac:dyDescent="0.25">
      <c r="L10244" s="60"/>
    </row>
    <row r="10245" spans="12:12" x14ac:dyDescent="0.25">
      <c r="L10245" s="60"/>
    </row>
    <row r="10246" spans="12:12" x14ac:dyDescent="0.25">
      <c r="L10246" s="60"/>
    </row>
    <row r="10247" spans="12:12" x14ac:dyDescent="0.25">
      <c r="L10247" s="60"/>
    </row>
    <row r="10248" spans="12:12" x14ac:dyDescent="0.25">
      <c r="L10248" s="60"/>
    </row>
    <row r="10249" spans="12:12" x14ac:dyDescent="0.25">
      <c r="L10249" s="60"/>
    </row>
    <row r="10250" spans="12:12" x14ac:dyDescent="0.25">
      <c r="L10250" s="60"/>
    </row>
    <row r="10251" spans="12:12" x14ac:dyDescent="0.25">
      <c r="L10251" s="60"/>
    </row>
    <row r="10252" spans="12:12" x14ac:dyDescent="0.25">
      <c r="L10252" s="60"/>
    </row>
    <row r="10253" spans="12:12" x14ac:dyDescent="0.25">
      <c r="L10253" s="60"/>
    </row>
    <row r="10254" spans="12:12" x14ac:dyDescent="0.25">
      <c r="L10254" s="60"/>
    </row>
    <row r="10255" spans="12:12" x14ac:dyDescent="0.25">
      <c r="L10255" s="60"/>
    </row>
    <row r="10256" spans="12:12" x14ac:dyDescent="0.25">
      <c r="L10256" s="60"/>
    </row>
    <row r="10257" spans="12:12" x14ac:dyDescent="0.25">
      <c r="L10257" s="60"/>
    </row>
    <row r="10258" spans="12:12" x14ac:dyDescent="0.25">
      <c r="L10258" s="60"/>
    </row>
    <row r="10259" spans="12:12" x14ac:dyDescent="0.25">
      <c r="L10259" s="60"/>
    </row>
    <row r="10260" spans="12:12" x14ac:dyDescent="0.25">
      <c r="L10260" s="60"/>
    </row>
    <row r="10261" spans="12:12" x14ac:dyDescent="0.25">
      <c r="L10261" s="60"/>
    </row>
    <row r="10262" spans="12:12" x14ac:dyDescent="0.25">
      <c r="L10262" s="60"/>
    </row>
    <row r="10263" spans="12:12" x14ac:dyDescent="0.25">
      <c r="L10263" s="60"/>
    </row>
    <row r="10264" spans="12:12" x14ac:dyDescent="0.25">
      <c r="L10264" s="60"/>
    </row>
    <row r="10265" spans="12:12" x14ac:dyDescent="0.25">
      <c r="L10265" s="60"/>
    </row>
    <row r="10266" spans="12:12" x14ac:dyDescent="0.25">
      <c r="L10266" s="60"/>
    </row>
    <row r="10267" spans="12:12" x14ac:dyDescent="0.25">
      <c r="L10267" s="60"/>
    </row>
    <row r="10268" spans="12:12" x14ac:dyDescent="0.25">
      <c r="L10268" s="60"/>
    </row>
    <row r="10269" spans="12:12" x14ac:dyDescent="0.25">
      <c r="L10269" s="60"/>
    </row>
    <row r="10270" spans="12:12" x14ac:dyDescent="0.25">
      <c r="L10270" s="60"/>
    </row>
    <row r="10271" spans="12:12" x14ac:dyDescent="0.25">
      <c r="L10271" s="60"/>
    </row>
    <row r="10272" spans="12:12" x14ac:dyDescent="0.25">
      <c r="L10272" s="60"/>
    </row>
    <row r="10273" spans="12:12" x14ac:dyDescent="0.25">
      <c r="L10273" s="60"/>
    </row>
    <row r="10274" spans="12:12" x14ac:dyDescent="0.25">
      <c r="L10274" s="60"/>
    </row>
    <row r="10275" spans="12:12" x14ac:dyDescent="0.25">
      <c r="L10275" s="60"/>
    </row>
    <row r="10276" spans="12:12" x14ac:dyDescent="0.25">
      <c r="L10276" s="60"/>
    </row>
    <row r="10277" spans="12:12" x14ac:dyDescent="0.25">
      <c r="L10277" s="60"/>
    </row>
    <row r="10278" spans="12:12" x14ac:dyDescent="0.25">
      <c r="L10278" s="60"/>
    </row>
    <row r="10279" spans="12:12" x14ac:dyDescent="0.25">
      <c r="L10279" s="60"/>
    </row>
    <row r="10280" spans="12:12" x14ac:dyDescent="0.25">
      <c r="L10280" s="60"/>
    </row>
    <row r="10281" spans="12:12" x14ac:dyDescent="0.25">
      <c r="L10281" s="60"/>
    </row>
    <row r="10282" spans="12:12" x14ac:dyDescent="0.25">
      <c r="L10282" s="60"/>
    </row>
    <row r="10283" spans="12:12" x14ac:dyDescent="0.25">
      <c r="L10283" s="60"/>
    </row>
    <row r="10284" spans="12:12" x14ac:dyDescent="0.25">
      <c r="L10284" s="60"/>
    </row>
    <row r="10285" spans="12:12" x14ac:dyDescent="0.25">
      <c r="L10285" s="60"/>
    </row>
    <row r="10286" spans="12:12" x14ac:dyDescent="0.25">
      <c r="L10286" s="60"/>
    </row>
    <row r="10287" spans="12:12" x14ac:dyDescent="0.25">
      <c r="L10287" s="60"/>
    </row>
    <row r="10288" spans="12:12" x14ac:dyDescent="0.25">
      <c r="L10288" s="60"/>
    </row>
    <row r="10289" spans="12:12" x14ac:dyDescent="0.25">
      <c r="L10289" s="60"/>
    </row>
    <row r="10290" spans="12:12" x14ac:dyDescent="0.25">
      <c r="L10290" s="60"/>
    </row>
    <row r="10291" spans="12:12" x14ac:dyDescent="0.25">
      <c r="L10291" s="60"/>
    </row>
    <row r="10292" spans="12:12" x14ac:dyDescent="0.25">
      <c r="L10292" s="60"/>
    </row>
    <row r="10293" spans="12:12" x14ac:dyDescent="0.25">
      <c r="L10293" s="60"/>
    </row>
    <row r="10294" spans="12:12" x14ac:dyDescent="0.25">
      <c r="L10294" s="60"/>
    </row>
    <row r="10295" spans="12:12" x14ac:dyDescent="0.25">
      <c r="L10295" s="60"/>
    </row>
    <row r="10296" spans="12:12" x14ac:dyDescent="0.25">
      <c r="L10296" s="60"/>
    </row>
    <row r="10297" spans="12:12" x14ac:dyDescent="0.25">
      <c r="L10297" s="60"/>
    </row>
    <row r="10298" spans="12:12" x14ac:dyDescent="0.25">
      <c r="L10298" s="60"/>
    </row>
    <row r="10299" spans="12:12" x14ac:dyDescent="0.25">
      <c r="L10299" s="60"/>
    </row>
    <row r="10300" spans="12:12" x14ac:dyDescent="0.25">
      <c r="L10300" s="60"/>
    </row>
    <row r="10301" spans="12:12" x14ac:dyDescent="0.25">
      <c r="L10301" s="60"/>
    </row>
    <row r="10302" spans="12:12" x14ac:dyDescent="0.25">
      <c r="L10302" s="60"/>
    </row>
    <row r="10303" spans="12:12" x14ac:dyDescent="0.25">
      <c r="L10303" s="60"/>
    </row>
    <row r="10304" spans="12:12" x14ac:dyDescent="0.25">
      <c r="L10304" s="60"/>
    </row>
    <row r="10305" spans="12:12" x14ac:dyDescent="0.25">
      <c r="L10305" s="60"/>
    </row>
    <row r="10306" spans="12:12" x14ac:dyDescent="0.25">
      <c r="L10306" s="60"/>
    </row>
    <row r="10307" spans="12:12" x14ac:dyDescent="0.25">
      <c r="L10307" s="60"/>
    </row>
    <row r="10308" spans="12:12" x14ac:dyDescent="0.25">
      <c r="L10308" s="60"/>
    </row>
    <row r="10309" spans="12:12" x14ac:dyDescent="0.25">
      <c r="L10309" s="60"/>
    </row>
    <row r="10310" spans="12:12" x14ac:dyDescent="0.25">
      <c r="L10310" s="60"/>
    </row>
    <row r="10311" spans="12:12" x14ac:dyDescent="0.25">
      <c r="L10311" s="60"/>
    </row>
    <row r="10312" spans="12:12" x14ac:dyDescent="0.25">
      <c r="L10312" s="60"/>
    </row>
    <row r="10313" spans="12:12" x14ac:dyDescent="0.25">
      <c r="L10313" s="60"/>
    </row>
    <row r="10314" spans="12:12" x14ac:dyDescent="0.25">
      <c r="L10314" s="60"/>
    </row>
    <row r="10315" spans="12:12" x14ac:dyDescent="0.25">
      <c r="L10315" s="60"/>
    </row>
    <row r="10316" spans="12:12" x14ac:dyDescent="0.25">
      <c r="L10316" s="60"/>
    </row>
    <row r="10317" spans="12:12" x14ac:dyDescent="0.25">
      <c r="L10317" s="60"/>
    </row>
    <row r="10318" spans="12:12" x14ac:dyDescent="0.25">
      <c r="L10318" s="60"/>
    </row>
    <row r="10319" spans="12:12" x14ac:dyDescent="0.25">
      <c r="L10319" s="60"/>
    </row>
    <row r="10320" spans="12:12" x14ac:dyDescent="0.25">
      <c r="L10320" s="60"/>
    </row>
    <row r="10321" spans="12:12" x14ac:dyDescent="0.25">
      <c r="L10321" s="60"/>
    </row>
    <row r="10322" spans="12:12" x14ac:dyDescent="0.25">
      <c r="L10322" s="60"/>
    </row>
    <row r="10323" spans="12:12" x14ac:dyDescent="0.25">
      <c r="L10323" s="60"/>
    </row>
    <row r="10324" spans="12:12" x14ac:dyDescent="0.25">
      <c r="L10324" s="60"/>
    </row>
    <row r="10325" spans="12:12" x14ac:dyDescent="0.25">
      <c r="L10325" s="60"/>
    </row>
    <row r="10326" spans="12:12" x14ac:dyDescent="0.25">
      <c r="L10326" s="60"/>
    </row>
    <row r="10327" spans="12:12" x14ac:dyDescent="0.25">
      <c r="L10327" s="60"/>
    </row>
    <row r="10328" spans="12:12" x14ac:dyDescent="0.25">
      <c r="L10328" s="60"/>
    </row>
    <row r="10329" spans="12:12" x14ac:dyDescent="0.25">
      <c r="L10329" s="60"/>
    </row>
    <row r="10330" spans="12:12" x14ac:dyDescent="0.25">
      <c r="L10330" s="60"/>
    </row>
    <row r="10331" spans="12:12" x14ac:dyDescent="0.25">
      <c r="L10331" s="60"/>
    </row>
    <row r="10332" spans="12:12" x14ac:dyDescent="0.25">
      <c r="L10332" s="60"/>
    </row>
    <row r="10333" spans="12:12" x14ac:dyDescent="0.25">
      <c r="L10333" s="60"/>
    </row>
    <row r="10334" spans="12:12" x14ac:dyDescent="0.25">
      <c r="L10334" s="60"/>
    </row>
    <row r="10335" spans="12:12" x14ac:dyDescent="0.25">
      <c r="L10335" s="60"/>
    </row>
    <row r="10336" spans="12:12" x14ac:dyDescent="0.25">
      <c r="L10336" s="60"/>
    </row>
    <row r="10337" spans="12:12" x14ac:dyDescent="0.25">
      <c r="L10337" s="60"/>
    </row>
    <row r="10338" spans="12:12" x14ac:dyDescent="0.25">
      <c r="L10338" s="60"/>
    </row>
    <row r="10339" spans="12:12" x14ac:dyDescent="0.25">
      <c r="L10339" s="60"/>
    </row>
    <row r="10340" spans="12:12" x14ac:dyDescent="0.25">
      <c r="L10340" s="60"/>
    </row>
    <row r="10341" spans="12:12" x14ac:dyDescent="0.25">
      <c r="L10341" s="60"/>
    </row>
    <row r="10342" spans="12:12" x14ac:dyDescent="0.25">
      <c r="L10342" s="60"/>
    </row>
    <row r="10343" spans="12:12" x14ac:dyDescent="0.25">
      <c r="L10343" s="60"/>
    </row>
    <row r="10344" spans="12:12" x14ac:dyDescent="0.25">
      <c r="L10344" s="60"/>
    </row>
    <row r="10345" spans="12:12" x14ac:dyDescent="0.25">
      <c r="L10345" s="60"/>
    </row>
    <row r="10346" spans="12:12" x14ac:dyDescent="0.25">
      <c r="L10346" s="60"/>
    </row>
    <row r="10347" spans="12:12" x14ac:dyDescent="0.25">
      <c r="L10347" s="60"/>
    </row>
    <row r="10348" spans="12:12" x14ac:dyDescent="0.25">
      <c r="L10348" s="60"/>
    </row>
    <row r="10349" spans="12:12" x14ac:dyDescent="0.25">
      <c r="L10349" s="60"/>
    </row>
    <row r="10350" spans="12:12" x14ac:dyDescent="0.25">
      <c r="L10350" s="60"/>
    </row>
    <row r="10351" spans="12:12" x14ac:dyDescent="0.25">
      <c r="L10351" s="60"/>
    </row>
    <row r="10352" spans="12:12" x14ac:dyDescent="0.25">
      <c r="L10352" s="60"/>
    </row>
    <row r="10353" spans="12:12" x14ac:dyDescent="0.25">
      <c r="L10353" s="60"/>
    </row>
    <row r="10354" spans="12:12" x14ac:dyDescent="0.25">
      <c r="L10354" s="60"/>
    </row>
    <row r="10355" spans="12:12" x14ac:dyDescent="0.25">
      <c r="L10355" s="60"/>
    </row>
    <row r="10356" spans="12:12" x14ac:dyDescent="0.25">
      <c r="L10356" s="60"/>
    </row>
    <row r="10357" spans="12:12" x14ac:dyDescent="0.25">
      <c r="L10357" s="60"/>
    </row>
    <row r="10358" spans="12:12" x14ac:dyDescent="0.25">
      <c r="L10358" s="60"/>
    </row>
    <row r="10359" spans="12:12" x14ac:dyDescent="0.25">
      <c r="L10359" s="60"/>
    </row>
    <row r="10360" spans="12:12" x14ac:dyDescent="0.25">
      <c r="L10360" s="60"/>
    </row>
    <row r="10361" spans="12:12" x14ac:dyDescent="0.25">
      <c r="L10361" s="60"/>
    </row>
    <row r="10362" spans="12:12" x14ac:dyDescent="0.25">
      <c r="L10362" s="60"/>
    </row>
    <row r="10363" spans="12:12" x14ac:dyDescent="0.25">
      <c r="L10363" s="60"/>
    </row>
    <row r="10364" spans="12:12" x14ac:dyDescent="0.25">
      <c r="L10364" s="60"/>
    </row>
    <row r="10365" spans="12:12" x14ac:dyDescent="0.25">
      <c r="L10365" s="60"/>
    </row>
    <row r="10366" spans="12:12" x14ac:dyDescent="0.25">
      <c r="L10366" s="60"/>
    </row>
    <row r="10367" spans="12:12" x14ac:dyDescent="0.25">
      <c r="L10367" s="60"/>
    </row>
    <row r="10368" spans="12:12" x14ac:dyDescent="0.25">
      <c r="L10368" s="60"/>
    </row>
    <row r="10369" spans="12:12" x14ac:dyDescent="0.25">
      <c r="L10369" s="60"/>
    </row>
    <row r="10370" spans="12:12" x14ac:dyDescent="0.25">
      <c r="L10370" s="60"/>
    </row>
    <row r="10371" spans="12:12" x14ac:dyDescent="0.25">
      <c r="L10371" s="60"/>
    </row>
    <row r="10372" spans="12:12" x14ac:dyDescent="0.25">
      <c r="L10372" s="60"/>
    </row>
    <row r="10373" spans="12:12" x14ac:dyDescent="0.25">
      <c r="L10373" s="60"/>
    </row>
    <row r="10374" spans="12:12" x14ac:dyDescent="0.25">
      <c r="L10374" s="60"/>
    </row>
    <row r="10375" spans="12:12" x14ac:dyDescent="0.25">
      <c r="L10375" s="60"/>
    </row>
    <row r="10376" spans="12:12" x14ac:dyDescent="0.25">
      <c r="L10376" s="60"/>
    </row>
    <row r="10377" spans="12:12" x14ac:dyDescent="0.25">
      <c r="L10377" s="60"/>
    </row>
    <row r="10378" spans="12:12" x14ac:dyDescent="0.25">
      <c r="L10378" s="60"/>
    </row>
    <row r="10379" spans="12:12" x14ac:dyDescent="0.25">
      <c r="L10379" s="60"/>
    </row>
    <row r="10380" spans="12:12" x14ac:dyDescent="0.25">
      <c r="L10380" s="60"/>
    </row>
    <row r="10381" spans="12:12" x14ac:dyDescent="0.25">
      <c r="L10381" s="60"/>
    </row>
    <row r="10382" spans="12:12" x14ac:dyDescent="0.25">
      <c r="L10382" s="60"/>
    </row>
    <row r="10383" spans="12:12" x14ac:dyDescent="0.25">
      <c r="L10383" s="60"/>
    </row>
    <row r="10384" spans="12:12" x14ac:dyDescent="0.25">
      <c r="L10384" s="60"/>
    </row>
    <row r="10385" spans="12:12" x14ac:dyDescent="0.25">
      <c r="L10385" s="60"/>
    </row>
    <row r="10386" spans="12:12" x14ac:dyDescent="0.25">
      <c r="L10386" s="60"/>
    </row>
    <row r="10387" spans="12:12" x14ac:dyDescent="0.25">
      <c r="L10387" s="60"/>
    </row>
    <row r="10388" spans="12:12" x14ac:dyDescent="0.25">
      <c r="L10388" s="60"/>
    </row>
    <row r="10389" spans="12:12" x14ac:dyDescent="0.25">
      <c r="L10389" s="60"/>
    </row>
    <row r="10390" spans="12:12" x14ac:dyDescent="0.25">
      <c r="L10390" s="60"/>
    </row>
    <row r="10391" spans="12:12" x14ac:dyDescent="0.25">
      <c r="L10391" s="60"/>
    </row>
    <row r="10392" spans="12:12" x14ac:dyDescent="0.25">
      <c r="L10392" s="60"/>
    </row>
    <row r="10393" spans="12:12" x14ac:dyDescent="0.25">
      <c r="L10393" s="60"/>
    </row>
    <row r="10394" spans="12:12" x14ac:dyDescent="0.25">
      <c r="L10394" s="60"/>
    </row>
    <row r="10395" spans="12:12" x14ac:dyDescent="0.25">
      <c r="L10395" s="60"/>
    </row>
    <row r="10396" spans="12:12" x14ac:dyDescent="0.25">
      <c r="L10396" s="60"/>
    </row>
    <row r="10397" spans="12:12" x14ac:dyDescent="0.25">
      <c r="L10397" s="60"/>
    </row>
    <row r="10398" spans="12:12" x14ac:dyDescent="0.25">
      <c r="L10398" s="60"/>
    </row>
    <row r="10399" spans="12:12" x14ac:dyDescent="0.25">
      <c r="L10399" s="60"/>
    </row>
    <row r="10400" spans="12:12" x14ac:dyDescent="0.25">
      <c r="L10400" s="60"/>
    </row>
    <row r="10401" spans="12:12" x14ac:dyDescent="0.25">
      <c r="L10401" s="60"/>
    </row>
    <row r="10402" spans="12:12" x14ac:dyDescent="0.25">
      <c r="L10402" s="60"/>
    </row>
    <row r="10403" spans="12:12" x14ac:dyDescent="0.25">
      <c r="L10403" s="60"/>
    </row>
    <row r="10404" spans="12:12" x14ac:dyDescent="0.25">
      <c r="L10404" s="60"/>
    </row>
    <row r="10405" spans="12:12" x14ac:dyDescent="0.25">
      <c r="L10405" s="60"/>
    </row>
    <row r="10406" spans="12:12" x14ac:dyDescent="0.25">
      <c r="L10406" s="60"/>
    </row>
    <row r="10407" spans="12:12" x14ac:dyDescent="0.25">
      <c r="L10407" s="60"/>
    </row>
    <row r="10408" spans="12:12" x14ac:dyDescent="0.25">
      <c r="L10408" s="60"/>
    </row>
    <row r="10409" spans="12:12" x14ac:dyDescent="0.25">
      <c r="L10409" s="60"/>
    </row>
    <row r="10410" spans="12:12" x14ac:dyDescent="0.25">
      <c r="L10410" s="60"/>
    </row>
    <row r="10411" spans="12:12" x14ac:dyDescent="0.25">
      <c r="L10411" s="60"/>
    </row>
    <row r="10412" spans="12:12" x14ac:dyDescent="0.25">
      <c r="L10412" s="60"/>
    </row>
    <row r="10413" spans="12:12" x14ac:dyDescent="0.25">
      <c r="L10413" s="60"/>
    </row>
    <row r="10414" spans="12:12" x14ac:dyDescent="0.25">
      <c r="L10414" s="60"/>
    </row>
    <row r="10415" spans="12:12" x14ac:dyDescent="0.25">
      <c r="L10415" s="60"/>
    </row>
    <row r="10416" spans="12:12" x14ac:dyDescent="0.25">
      <c r="L10416" s="60"/>
    </row>
    <row r="10417" spans="12:12" x14ac:dyDescent="0.25">
      <c r="L10417" s="60"/>
    </row>
    <row r="10418" spans="12:12" x14ac:dyDescent="0.25">
      <c r="L10418" s="60"/>
    </row>
    <row r="10419" spans="12:12" x14ac:dyDescent="0.25">
      <c r="L10419" s="60"/>
    </row>
    <row r="10420" spans="12:12" x14ac:dyDescent="0.25">
      <c r="L10420" s="60"/>
    </row>
    <row r="10421" spans="12:12" x14ac:dyDescent="0.25">
      <c r="L10421" s="60"/>
    </row>
    <row r="10422" spans="12:12" x14ac:dyDescent="0.25">
      <c r="L10422" s="60"/>
    </row>
    <row r="10423" spans="12:12" x14ac:dyDescent="0.25">
      <c r="L10423" s="60"/>
    </row>
    <row r="10424" spans="12:12" x14ac:dyDescent="0.25">
      <c r="L10424" s="60"/>
    </row>
    <row r="10425" spans="12:12" x14ac:dyDescent="0.25">
      <c r="L10425" s="60"/>
    </row>
    <row r="10426" spans="12:12" x14ac:dyDescent="0.25">
      <c r="L10426" s="60"/>
    </row>
    <row r="10427" spans="12:12" x14ac:dyDescent="0.25">
      <c r="L10427" s="60"/>
    </row>
    <row r="10428" spans="12:12" x14ac:dyDescent="0.25">
      <c r="L10428" s="60"/>
    </row>
    <row r="10429" spans="12:12" x14ac:dyDescent="0.25">
      <c r="L10429" s="60"/>
    </row>
    <row r="10430" spans="12:12" x14ac:dyDescent="0.25">
      <c r="L10430" s="60"/>
    </row>
    <row r="10431" spans="12:12" x14ac:dyDescent="0.25">
      <c r="L10431" s="60"/>
    </row>
    <row r="10432" spans="12:12" x14ac:dyDescent="0.25">
      <c r="L10432" s="60"/>
    </row>
    <row r="10433" spans="12:12" x14ac:dyDescent="0.25">
      <c r="L10433" s="60"/>
    </row>
    <row r="10434" spans="12:12" x14ac:dyDescent="0.25">
      <c r="L10434" s="60"/>
    </row>
    <row r="10435" spans="12:12" x14ac:dyDescent="0.25">
      <c r="L10435" s="60"/>
    </row>
    <row r="10436" spans="12:12" x14ac:dyDescent="0.25">
      <c r="L10436" s="60"/>
    </row>
    <row r="10437" spans="12:12" x14ac:dyDescent="0.25">
      <c r="L10437" s="60"/>
    </row>
    <row r="10438" spans="12:12" x14ac:dyDescent="0.25">
      <c r="L10438" s="60"/>
    </row>
    <row r="10439" spans="12:12" x14ac:dyDescent="0.25">
      <c r="L10439" s="60"/>
    </row>
    <row r="10440" spans="12:12" x14ac:dyDescent="0.25">
      <c r="L10440" s="60"/>
    </row>
    <row r="10441" spans="12:12" x14ac:dyDescent="0.25">
      <c r="L10441" s="60"/>
    </row>
    <row r="10442" spans="12:12" x14ac:dyDescent="0.25">
      <c r="L10442" s="60"/>
    </row>
    <row r="10443" spans="12:12" x14ac:dyDescent="0.25">
      <c r="L10443" s="60"/>
    </row>
    <row r="10444" spans="12:12" x14ac:dyDescent="0.25">
      <c r="L10444" s="60"/>
    </row>
    <row r="10445" spans="12:12" x14ac:dyDescent="0.25">
      <c r="L10445" s="60"/>
    </row>
    <row r="10446" spans="12:12" x14ac:dyDescent="0.25">
      <c r="L10446" s="60"/>
    </row>
    <row r="10447" spans="12:12" x14ac:dyDescent="0.25">
      <c r="L10447" s="60"/>
    </row>
    <row r="10448" spans="12:12" x14ac:dyDescent="0.25">
      <c r="L10448" s="60"/>
    </row>
    <row r="10449" spans="12:12" x14ac:dyDescent="0.25">
      <c r="L10449" s="60"/>
    </row>
    <row r="10450" spans="12:12" x14ac:dyDescent="0.25">
      <c r="L10450" s="60"/>
    </row>
    <row r="10451" spans="12:12" x14ac:dyDescent="0.25">
      <c r="L10451" s="60"/>
    </row>
    <row r="10452" spans="12:12" x14ac:dyDescent="0.25">
      <c r="L10452" s="60"/>
    </row>
    <row r="10453" spans="12:12" x14ac:dyDescent="0.25">
      <c r="L10453" s="60"/>
    </row>
    <row r="10454" spans="12:12" x14ac:dyDescent="0.25">
      <c r="L10454" s="60"/>
    </row>
    <row r="10455" spans="12:12" x14ac:dyDescent="0.25">
      <c r="L10455" s="60"/>
    </row>
    <row r="10456" spans="12:12" x14ac:dyDescent="0.25">
      <c r="L10456" s="60"/>
    </row>
    <row r="10457" spans="12:12" x14ac:dyDescent="0.25">
      <c r="L10457" s="60"/>
    </row>
    <row r="10458" spans="12:12" x14ac:dyDescent="0.25">
      <c r="L10458" s="60"/>
    </row>
    <row r="10459" spans="12:12" x14ac:dyDescent="0.25">
      <c r="L10459" s="60"/>
    </row>
    <row r="10460" spans="12:12" x14ac:dyDescent="0.25">
      <c r="L10460" s="60"/>
    </row>
    <row r="10461" spans="12:12" x14ac:dyDescent="0.25">
      <c r="L10461" s="60"/>
    </row>
    <row r="10462" spans="12:12" x14ac:dyDescent="0.25">
      <c r="L10462" s="60"/>
    </row>
    <row r="10463" spans="12:12" x14ac:dyDescent="0.25">
      <c r="L10463" s="60"/>
    </row>
    <row r="10464" spans="12:12" x14ac:dyDescent="0.25">
      <c r="L10464" s="60"/>
    </row>
    <row r="10465" spans="12:12" x14ac:dyDescent="0.25">
      <c r="L10465" s="60"/>
    </row>
    <row r="10466" spans="12:12" x14ac:dyDescent="0.25">
      <c r="L10466" s="60"/>
    </row>
    <row r="10467" spans="12:12" x14ac:dyDescent="0.25">
      <c r="L10467" s="60"/>
    </row>
    <row r="10468" spans="12:12" x14ac:dyDescent="0.25">
      <c r="L10468" s="60"/>
    </row>
    <row r="10469" spans="12:12" x14ac:dyDescent="0.25">
      <c r="L10469" s="60"/>
    </row>
    <row r="10470" spans="12:12" x14ac:dyDescent="0.25">
      <c r="L10470" s="60"/>
    </row>
    <row r="10471" spans="12:12" x14ac:dyDescent="0.25">
      <c r="L10471" s="60"/>
    </row>
    <row r="10472" spans="12:12" x14ac:dyDescent="0.25">
      <c r="L10472" s="60"/>
    </row>
    <row r="10473" spans="12:12" x14ac:dyDescent="0.25">
      <c r="L10473" s="60"/>
    </row>
    <row r="10474" spans="12:12" x14ac:dyDescent="0.25">
      <c r="L10474" s="60"/>
    </row>
    <row r="10475" spans="12:12" x14ac:dyDescent="0.25">
      <c r="L10475" s="60"/>
    </row>
    <row r="10476" spans="12:12" x14ac:dyDescent="0.25">
      <c r="L10476" s="60"/>
    </row>
    <row r="10477" spans="12:12" x14ac:dyDescent="0.25">
      <c r="L10477" s="60"/>
    </row>
    <row r="10478" spans="12:12" x14ac:dyDescent="0.25">
      <c r="L10478" s="60"/>
    </row>
    <row r="10479" spans="12:12" x14ac:dyDescent="0.25">
      <c r="L10479" s="60"/>
    </row>
    <row r="10480" spans="12:12" x14ac:dyDescent="0.25">
      <c r="L10480" s="60"/>
    </row>
    <row r="10481" spans="12:12" x14ac:dyDescent="0.25">
      <c r="L10481" s="60"/>
    </row>
    <row r="10482" spans="12:12" x14ac:dyDescent="0.25">
      <c r="L10482" s="60"/>
    </row>
    <row r="10483" spans="12:12" x14ac:dyDescent="0.25">
      <c r="L10483" s="60"/>
    </row>
    <row r="10484" spans="12:12" x14ac:dyDescent="0.25">
      <c r="L10484" s="60"/>
    </row>
    <row r="10485" spans="12:12" x14ac:dyDescent="0.25">
      <c r="L10485" s="60"/>
    </row>
    <row r="10486" spans="12:12" x14ac:dyDescent="0.25">
      <c r="L10486" s="60"/>
    </row>
    <row r="10487" spans="12:12" x14ac:dyDescent="0.25">
      <c r="L10487" s="60"/>
    </row>
    <row r="10488" spans="12:12" x14ac:dyDescent="0.25">
      <c r="L10488" s="60"/>
    </row>
    <row r="10489" spans="12:12" x14ac:dyDescent="0.25">
      <c r="L10489" s="60"/>
    </row>
    <row r="10490" spans="12:12" x14ac:dyDescent="0.25">
      <c r="L10490" s="60"/>
    </row>
    <row r="10491" spans="12:12" x14ac:dyDescent="0.25">
      <c r="L10491" s="60"/>
    </row>
    <row r="10492" spans="12:12" x14ac:dyDescent="0.25">
      <c r="L10492" s="60"/>
    </row>
    <row r="10493" spans="12:12" x14ac:dyDescent="0.25">
      <c r="L10493" s="60"/>
    </row>
    <row r="10494" spans="12:12" x14ac:dyDescent="0.25">
      <c r="L10494" s="60"/>
    </row>
    <row r="10495" spans="12:12" x14ac:dyDescent="0.25">
      <c r="L10495" s="60"/>
    </row>
    <row r="10496" spans="12:12" x14ac:dyDescent="0.25">
      <c r="L10496" s="60"/>
    </row>
    <row r="10497" spans="12:12" x14ac:dyDescent="0.25">
      <c r="L10497" s="60"/>
    </row>
    <row r="10498" spans="12:12" x14ac:dyDescent="0.25">
      <c r="L10498" s="60"/>
    </row>
    <row r="10499" spans="12:12" x14ac:dyDescent="0.25">
      <c r="L10499" s="60"/>
    </row>
    <row r="10500" spans="12:12" x14ac:dyDescent="0.25">
      <c r="L10500" s="60"/>
    </row>
    <row r="10501" spans="12:12" x14ac:dyDescent="0.25">
      <c r="L10501" s="60"/>
    </row>
    <row r="10502" spans="12:12" x14ac:dyDescent="0.25">
      <c r="L10502" s="60"/>
    </row>
    <row r="10503" spans="12:12" x14ac:dyDescent="0.25">
      <c r="L10503" s="60"/>
    </row>
    <row r="10504" spans="12:12" x14ac:dyDescent="0.25">
      <c r="L10504" s="60"/>
    </row>
    <row r="10505" spans="12:12" x14ac:dyDescent="0.25">
      <c r="L10505" s="60"/>
    </row>
    <row r="10506" spans="12:12" x14ac:dyDescent="0.25">
      <c r="L10506" s="60"/>
    </row>
    <row r="10507" spans="12:12" x14ac:dyDescent="0.25">
      <c r="L10507" s="60"/>
    </row>
    <row r="10508" spans="12:12" x14ac:dyDescent="0.25">
      <c r="L10508" s="60"/>
    </row>
    <row r="10509" spans="12:12" x14ac:dyDescent="0.25">
      <c r="L10509" s="60"/>
    </row>
    <row r="10510" spans="12:12" x14ac:dyDescent="0.25">
      <c r="L10510" s="60"/>
    </row>
    <row r="10511" spans="12:12" x14ac:dyDescent="0.25">
      <c r="L10511" s="60"/>
    </row>
    <row r="10512" spans="12:12" x14ac:dyDescent="0.25">
      <c r="L10512" s="60"/>
    </row>
    <row r="10513" spans="12:12" x14ac:dyDescent="0.25">
      <c r="L10513" s="60"/>
    </row>
    <row r="10514" spans="12:12" x14ac:dyDescent="0.25">
      <c r="L10514" s="60"/>
    </row>
    <row r="10515" spans="12:12" x14ac:dyDescent="0.25">
      <c r="L10515" s="60"/>
    </row>
    <row r="10516" spans="12:12" x14ac:dyDescent="0.25">
      <c r="L10516" s="60"/>
    </row>
    <row r="10517" spans="12:12" x14ac:dyDescent="0.25">
      <c r="L10517" s="60"/>
    </row>
    <row r="10518" spans="12:12" x14ac:dyDescent="0.25">
      <c r="L10518" s="60"/>
    </row>
    <row r="10519" spans="12:12" x14ac:dyDescent="0.25">
      <c r="L10519" s="60"/>
    </row>
    <row r="10520" spans="12:12" x14ac:dyDescent="0.25">
      <c r="L10520" s="60"/>
    </row>
    <row r="10521" spans="12:12" x14ac:dyDescent="0.25">
      <c r="L10521" s="60"/>
    </row>
    <row r="10522" spans="12:12" x14ac:dyDescent="0.25">
      <c r="L10522" s="60"/>
    </row>
    <row r="10523" spans="12:12" x14ac:dyDescent="0.25">
      <c r="L10523" s="60"/>
    </row>
    <row r="10524" spans="12:12" x14ac:dyDescent="0.25">
      <c r="L10524" s="60"/>
    </row>
    <row r="10525" spans="12:12" x14ac:dyDescent="0.25">
      <c r="L10525" s="60"/>
    </row>
    <row r="10526" spans="12:12" x14ac:dyDescent="0.25">
      <c r="L10526" s="60"/>
    </row>
    <row r="10527" spans="12:12" x14ac:dyDescent="0.25">
      <c r="L10527" s="60"/>
    </row>
    <row r="10528" spans="12:12" x14ac:dyDescent="0.25">
      <c r="L10528" s="60"/>
    </row>
    <row r="10529" spans="12:12" x14ac:dyDescent="0.25">
      <c r="L10529" s="60"/>
    </row>
    <row r="10530" spans="12:12" x14ac:dyDescent="0.25">
      <c r="L10530" s="60"/>
    </row>
    <row r="10531" spans="12:12" x14ac:dyDescent="0.25">
      <c r="L10531" s="60"/>
    </row>
    <row r="10532" spans="12:12" x14ac:dyDescent="0.25">
      <c r="L10532" s="60"/>
    </row>
    <row r="10533" spans="12:12" x14ac:dyDescent="0.25">
      <c r="L10533" s="60"/>
    </row>
    <row r="10534" spans="12:12" x14ac:dyDescent="0.25">
      <c r="L10534" s="60"/>
    </row>
    <row r="10535" spans="12:12" x14ac:dyDescent="0.25">
      <c r="L10535" s="60"/>
    </row>
    <row r="10536" spans="12:12" x14ac:dyDescent="0.25">
      <c r="L10536" s="60"/>
    </row>
    <row r="10537" spans="12:12" x14ac:dyDescent="0.25">
      <c r="L10537" s="60"/>
    </row>
    <row r="10538" spans="12:12" x14ac:dyDescent="0.25">
      <c r="L10538" s="60"/>
    </row>
    <row r="10539" spans="12:12" x14ac:dyDescent="0.25">
      <c r="L10539" s="60"/>
    </row>
    <row r="10540" spans="12:12" x14ac:dyDescent="0.25">
      <c r="L10540" s="60"/>
    </row>
    <row r="10541" spans="12:12" x14ac:dyDescent="0.25">
      <c r="L10541" s="60"/>
    </row>
    <row r="10542" spans="12:12" x14ac:dyDescent="0.25">
      <c r="L10542" s="60"/>
    </row>
    <row r="10543" spans="12:12" x14ac:dyDescent="0.25">
      <c r="L10543" s="60"/>
    </row>
    <row r="10544" spans="12:12" x14ac:dyDescent="0.25">
      <c r="L10544" s="60"/>
    </row>
    <row r="10545" spans="12:12" x14ac:dyDescent="0.25">
      <c r="L10545" s="60"/>
    </row>
    <row r="10546" spans="12:12" x14ac:dyDescent="0.25">
      <c r="L10546" s="60"/>
    </row>
    <row r="10547" spans="12:12" x14ac:dyDescent="0.25">
      <c r="L10547" s="60"/>
    </row>
    <row r="10548" spans="12:12" x14ac:dyDescent="0.25">
      <c r="L10548" s="60"/>
    </row>
    <row r="10549" spans="12:12" x14ac:dyDescent="0.25">
      <c r="L10549" s="60"/>
    </row>
    <row r="10550" spans="12:12" x14ac:dyDescent="0.25">
      <c r="L10550" s="60"/>
    </row>
    <row r="10551" spans="12:12" x14ac:dyDescent="0.25">
      <c r="L10551" s="60"/>
    </row>
    <row r="10552" spans="12:12" x14ac:dyDescent="0.25">
      <c r="L10552" s="60"/>
    </row>
    <row r="10553" spans="12:12" x14ac:dyDescent="0.25">
      <c r="L10553" s="60"/>
    </row>
    <row r="10554" spans="12:12" x14ac:dyDescent="0.25">
      <c r="L10554" s="60"/>
    </row>
    <row r="10555" spans="12:12" x14ac:dyDescent="0.25">
      <c r="L10555" s="60"/>
    </row>
    <row r="10556" spans="12:12" x14ac:dyDescent="0.25">
      <c r="L10556" s="60"/>
    </row>
    <row r="10557" spans="12:12" x14ac:dyDescent="0.25">
      <c r="L10557" s="60"/>
    </row>
    <row r="10558" spans="12:12" x14ac:dyDescent="0.25">
      <c r="L10558" s="60"/>
    </row>
    <row r="10559" spans="12:12" x14ac:dyDescent="0.25">
      <c r="L10559" s="60"/>
    </row>
    <row r="10560" spans="12:12" x14ac:dyDescent="0.25">
      <c r="L10560" s="60"/>
    </row>
    <row r="10561" spans="12:12" x14ac:dyDescent="0.25">
      <c r="L10561" s="60"/>
    </row>
    <row r="10562" spans="12:12" x14ac:dyDescent="0.25">
      <c r="L10562" s="60"/>
    </row>
    <row r="10563" spans="12:12" x14ac:dyDescent="0.25">
      <c r="L10563" s="60"/>
    </row>
    <row r="10564" spans="12:12" x14ac:dyDescent="0.25">
      <c r="L10564" s="60"/>
    </row>
    <row r="10565" spans="12:12" x14ac:dyDescent="0.25">
      <c r="L10565" s="60"/>
    </row>
    <row r="10566" spans="12:12" x14ac:dyDescent="0.25">
      <c r="L10566" s="60"/>
    </row>
    <row r="10567" spans="12:12" x14ac:dyDescent="0.25">
      <c r="L10567" s="60"/>
    </row>
    <row r="10568" spans="12:12" x14ac:dyDescent="0.25">
      <c r="L10568" s="60"/>
    </row>
    <row r="10569" spans="12:12" x14ac:dyDescent="0.25">
      <c r="L10569" s="60"/>
    </row>
    <row r="10570" spans="12:12" x14ac:dyDescent="0.25">
      <c r="L10570" s="60"/>
    </row>
    <row r="10571" spans="12:12" x14ac:dyDescent="0.25">
      <c r="L10571" s="60"/>
    </row>
    <row r="10572" spans="12:12" x14ac:dyDescent="0.25">
      <c r="L10572" s="60"/>
    </row>
    <row r="10573" spans="12:12" x14ac:dyDescent="0.25">
      <c r="L10573" s="60"/>
    </row>
    <row r="10574" spans="12:12" x14ac:dyDescent="0.25">
      <c r="L10574" s="60"/>
    </row>
    <row r="10575" spans="12:12" x14ac:dyDescent="0.25">
      <c r="L10575" s="60"/>
    </row>
    <row r="10576" spans="12:12" x14ac:dyDescent="0.25">
      <c r="L10576" s="60"/>
    </row>
    <row r="10577" spans="12:12" x14ac:dyDescent="0.25">
      <c r="L10577" s="60"/>
    </row>
    <row r="10578" spans="12:12" x14ac:dyDescent="0.25">
      <c r="L10578" s="60"/>
    </row>
    <row r="10579" spans="12:12" x14ac:dyDescent="0.25">
      <c r="L10579" s="60"/>
    </row>
    <row r="10580" spans="12:12" x14ac:dyDescent="0.25">
      <c r="L10580" s="60"/>
    </row>
    <row r="10581" spans="12:12" x14ac:dyDescent="0.25">
      <c r="L10581" s="60"/>
    </row>
    <row r="10582" spans="12:12" x14ac:dyDescent="0.25">
      <c r="L10582" s="60"/>
    </row>
    <row r="10583" spans="12:12" x14ac:dyDescent="0.25">
      <c r="L10583" s="60"/>
    </row>
    <row r="10584" spans="12:12" x14ac:dyDescent="0.25">
      <c r="L10584" s="60"/>
    </row>
    <row r="10585" spans="12:12" x14ac:dyDescent="0.25">
      <c r="L10585" s="60"/>
    </row>
    <row r="10586" spans="12:12" x14ac:dyDescent="0.25">
      <c r="L10586" s="60"/>
    </row>
    <row r="10587" spans="12:12" x14ac:dyDescent="0.25">
      <c r="L10587" s="60"/>
    </row>
    <row r="10588" spans="12:12" x14ac:dyDescent="0.25">
      <c r="L10588" s="60"/>
    </row>
    <row r="10589" spans="12:12" x14ac:dyDescent="0.25">
      <c r="L10589" s="60"/>
    </row>
    <row r="10590" spans="12:12" x14ac:dyDescent="0.25">
      <c r="L10590" s="60"/>
    </row>
    <row r="10591" spans="12:12" x14ac:dyDescent="0.25">
      <c r="L10591" s="60"/>
    </row>
    <row r="10592" spans="12:12" x14ac:dyDescent="0.25">
      <c r="L10592" s="60"/>
    </row>
    <row r="10593" spans="12:12" x14ac:dyDescent="0.25">
      <c r="L10593" s="60"/>
    </row>
    <row r="10594" spans="12:12" x14ac:dyDescent="0.25">
      <c r="L10594" s="60"/>
    </row>
    <row r="10595" spans="12:12" x14ac:dyDescent="0.25">
      <c r="L10595" s="60"/>
    </row>
    <row r="10596" spans="12:12" x14ac:dyDescent="0.25">
      <c r="L10596" s="60"/>
    </row>
    <row r="10597" spans="12:12" x14ac:dyDescent="0.25">
      <c r="L10597" s="60"/>
    </row>
    <row r="10598" spans="12:12" x14ac:dyDescent="0.25">
      <c r="L10598" s="60"/>
    </row>
    <row r="10599" spans="12:12" x14ac:dyDescent="0.25">
      <c r="L10599" s="60"/>
    </row>
    <row r="10600" spans="12:12" x14ac:dyDescent="0.25">
      <c r="L10600" s="60"/>
    </row>
    <row r="10601" spans="12:12" x14ac:dyDescent="0.25">
      <c r="L10601" s="60"/>
    </row>
    <row r="10602" spans="12:12" x14ac:dyDescent="0.25">
      <c r="L10602" s="60"/>
    </row>
    <row r="10603" spans="12:12" x14ac:dyDescent="0.25">
      <c r="L10603" s="60"/>
    </row>
    <row r="10604" spans="12:12" x14ac:dyDescent="0.25">
      <c r="L10604" s="60"/>
    </row>
    <row r="10605" spans="12:12" x14ac:dyDescent="0.25">
      <c r="L10605" s="60"/>
    </row>
    <row r="10606" spans="12:12" x14ac:dyDescent="0.25">
      <c r="L10606" s="60"/>
    </row>
    <row r="10607" spans="12:12" x14ac:dyDescent="0.25">
      <c r="L10607" s="60"/>
    </row>
    <row r="10608" spans="12:12" x14ac:dyDescent="0.25">
      <c r="L10608" s="60"/>
    </row>
    <row r="10609" spans="12:12" x14ac:dyDescent="0.25">
      <c r="L10609" s="60"/>
    </row>
    <row r="10610" spans="12:12" x14ac:dyDescent="0.25">
      <c r="L10610" s="60"/>
    </row>
    <row r="10611" spans="12:12" x14ac:dyDescent="0.25">
      <c r="L10611" s="60"/>
    </row>
    <row r="10612" spans="12:12" x14ac:dyDescent="0.25">
      <c r="L10612" s="60"/>
    </row>
    <row r="10613" spans="12:12" x14ac:dyDescent="0.25">
      <c r="L10613" s="60"/>
    </row>
    <row r="10614" spans="12:12" x14ac:dyDescent="0.25">
      <c r="L10614" s="60"/>
    </row>
    <row r="10615" spans="12:12" x14ac:dyDescent="0.25">
      <c r="L10615" s="60"/>
    </row>
    <row r="10616" spans="12:12" x14ac:dyDescent="0.25">
      <c r="L10616" s="60"/>
    </row>
    <row r="10617" spans="12:12" x14ac:dyDescent="0.25">
      <c r="L10617" s="60"/>
    </row>
    <row r="10618" spans="12:12" x14ac:dyDescent="0.25">
      <c r="L10618" s="60"/>
    </row>
    <row r="10619" spans="12:12" x14ac:dyDescent="0.25">
      <c r="L10619" s="60"/>
    </row>
    <row r="10620" spans="12:12" x14ac:dyDescent="0.25">
      <c r="L10620" s="60"/>
    </row>
    <row r="10621" spans="12:12" x14ac:dyDescent="0.25">
      <c r="L10621" s="60"/>
    </row>
    <row r="10622" spans="12:12" x14ac:dyDescent="0.25">
      <c r="L10622" s="60"/>
    </row>
    <row r="10623" spans="12:12" x14ac:dyDescent="0.25">
      <c r="L10623" s="60"/>
    </row>
    <row r="10624" spans="12:12" x14ac:dyDescent="0.25">
      <c r="L10624" s="60"/>
    </row>
    <row r="10625" spans="12:12" x14ac:dyDescent="0.25">
      <c r="L10625" s="60"/>
    </row>
    <row r="10626" spans="12:12" x14ac:dyDescent="0.25">
      <c r="L10626" s="60"/>
    </row>
    <row r="10627" spans="12:12" x14ac:dyDescent="0.25">
      <c r="L10627" s="60"/>
    </row>
    <row r="10628" spans="12:12" x14ac:dyDescent="0.25">
      <c r="L10628" s="60"/>
    </row>
    <row r="10629" spans="12:12" x14ac:dyDescent="0.25">
      <c r="L10629" s="60"/>
    </row>
    <row r="10630" spans="12:12" x14ac:dyDescent="0.25">
      <c r="L10630" s="60"/>
    </row>
    <row r="10631" spans="12:12" x14ac:dyDescent="0.25">
      <c r="L10631" s="60"/>
    </row>
    <row r="10632" spans="12:12" x14ac:dyDescent="0.25">
      <c r="L10632" s="60"/>
    </row>
    <row r="10633" spans="12:12" x14ac:dyDescent="0.25">
      <c r="L10633" s="60"/>
    </row>
    <row r="10634" spans="12:12" x14ac:dyDescent="0.25">
      <c r="L10634" s="60"/>
    </row>
    <row r="10635" spans="12:12" x14ac:dyDescent="0.25">
      <c r="L10635" s="60"/>
    </row>
    <row r="10636" spans="12:12" x14ac:dyDescent="0.25">
      <c r="L10636" s="60"/>
    </row>
    <row r="10637" spans="12:12" x14ac:dyDescent="0.25">
      <c r="L10637" s="60"/>
    </row>
    <row r="10638" spans="12:12" x14ac:dyDescent="0.25">
      <c r="L10638" s="60"/>
    </row>
    <row r="10639" spans="12:12" x14ac:dyDescent="0.25">
      <c r="L10639" s="60"/>
    </row>
    <row r="10640" spans="12:12" x14ac:dyDescent="0.25">
      <c r="L10640" s="60"/>
    </row>
    <row r="10641" spans="12:12" x14ac:dyDescent="0.25">
      <c r="L10641" s="60"/>
    </row>
    <row r="10642" spans="12:12" x14ac:dyDescent="0.25">
      <c r="L10642" s="60"/>
    </row>
    <row r="10643" spans="12:12" x14ac:dyDescent="0.25">
      <c r="L10643" s="60"/>
    </row>
    <row r="10644" spans="12:12" x14ac:dyDescent="0.25">
      <c r="L10644" s="60"/>
    </row>
    <row r="10645" spans="12:12" x14ac:dyDescent="0.25">
      <c r="L10645" s="60"/>
    </row>
    <row r="10646" spans="12:12" x14ac:dyDescent="0.25">
      <c r="L10646" s="60"/>
    </row>
    <row r="10647" spans="12:12" x14ac:dyDescent="0.25">
      <c r="L10647" s="60"/>
    </row>
    <row r="10648" spans="12:12" x14ac:dyDescent="0.25">
      <c r="L10648" s="60"/>
    </row>
    <row r="10649" spans="12:12" x14ac:dyDescent="0.25">
      <c r="L10649" s="60"/>
    </row>
    <row r="10650" spans="12:12" x14ac:dyDescent="0.25">
      <c r="L10650" s="60"/>
    </row>
    <row r="10651" spans="12:12" x14ac:dyDescent="0.25">
      <c r="L10651" s="60"/>
    </row>
    <row r="10652" spans="12:12" x14ac:dyDescent="0.25">
      <c r="L10652" s="60"/>
    </row>
    <row r="10653" spans="12:12" x14ac:dyDescent="0.25">
      <c r="L10653" s="60"/>
    </row>
    <row r="10654" spans="12:12" x14ac:dyDescent="0.25">
      <c r="L10654" s="60"/>
    </row>
    <row r="10655" spans="12:12" x14ac:dyDescent="0.25">
      <c r="L10655" s="60"/>
    </row>
    <row r="10656" spans="12:12" x14ac:dyDescent="0.25">
      <c r="L10656" s="60"/>
    </row>
    <row r="10657" spans="12:12" x14ac:dyDescent="0.25">
      <c r="L10657" s="60"/>
    </row>
    <row r="10658" spans="12:12" x14ac:dyDescent="0.25">
      <c r="L10658" s="60"/>
    </row>
    <row r="10659" spans="12:12" x14ac:dyDescent="0.25">
      <c r="L10659" s="60"/>
    </row>
    <row r="10660" spans="12:12" x14ac:dyDescent="0.25">
      <c r="L10660" s="60"/>
    </row>
    <row r="10661" spans="12:12" x14ac:dyDescent="0.25">
      <c r="L10661" s="60"/>
    </row>
    <row r="10662" spans="12:12" x14ac:dyDescent="0.25">
      <c r="L10662" s="60"/>
    </row>
    <row r="10663" spans="12:12" x14ac:dyDescent="0.25">
      <c r="L10663" s="60"/>
    </row>
    <row r="10664" spans="12:12" x14ac:dyDescent="0.25">
      <c r="L10664" s="60"/>
    </row>
    <row r="10665" spans="12:12" x14ac:dyDescent="0.25">
      <c r="L10665" s="60"/>
    </row>
    <row r="10666" spans="12:12" x14ac:dyDescent="0.25">
      <c r="L10666" s="60"/>
    </row>
    <row r="10667" spans="12:12" x14ac:dyDescent="0.25">
      <c r="L10667" s="60"/>
    </row>
    <row r="10668" spans="12:12" x14ac:dyDescent="0.25">
      <c r="L10668" s="60"/>
    </row>
    <row r="10669" spans="12:12" x14ac:dyDescent="0.25">
      <c r="L10669" s="60"/>
    </row>
    <row r="10670" spans="12:12" x14ac:dyDescent="0.25">
      <c r="L10670" s="60"/>
    </row>
    <row r="10671" spans="12:12" x14ac:dyDescent="0.25">
      <c r="L10671" s="60"/>
    </row>
    <row r="10672" spans="12:12" x14ac:dyDescent="0.25">
      <c r="L10672" s="60"/>
    </row>
    <row r="10673" spans="12:12" x14ac:dyDescent="0.25">
      <c r="L10673" s="60"/>
    </row>
    <row r="10674" spans="12:12" x14ac:dyDescent="0.25">
      <c r="L10674" s="60"/>
    </row>
    <row r="10675" spans="12:12" x14ac:dyDescent="0.25">
      <c r="L10675" s="60"/>
    </row>
    <row r="10676" spans="12:12" x14ac:dyDescent="0.25">
      <c r="L10676" s="60"/>
    </row>
    <row r="10677" spans="12:12" x14ac:dyDescent="0.25">
      <c r="L10677" s="60"/>
    </row>
    <row r="10678" spans="12:12" x14ac:dyDescent="0.25">
      <c r="L10678" s="60"/>
    </row>
    <row r="10679" spans="12:12" x14ac:dyDescent="0.25">
      <c r="L10679" s="60"/>
    </row>
    <row r="10680" spans="12:12" x14ac:dyDescent="0.25">
      <c r="L10680" s="60"/>
    </row>
    <row r="10681" spans="12:12" x14ac:dyDescent="0.25">
      <c r="L10681" s="60"/>
    </row>
    <row r="10682" spans="12:12" x14ac:dyDescent="0.25">
      <c r="L10682" s="60"/>
    </row>
    <row r="10683" spans="12:12" x14ac:dyDescent="0.25">
      <c r="L10683" s="60"/>
    </row>
    <row r="10684" spans="12:12" x14ac:dyDescent="0.25">
      <c r="L10684" s="60"/>
    </row>
    <row r="10685" spans="12:12" x14ac:dyDescent="0.25">
      <c r="L10685" s="60"/>
    </row>
    <row r="10686" spans="12:12" x14ac:dyDescent="0.25">
      <c r="L10686" s="60"/>
    </row>
    <row r="10687" spans="12:12" x14ac:dyDescent="0.25">
      <c r="L10687" s="60"/>
    </row>
    <row r="10688" spans="12:12" x14ac:dyDescent="0.25">
      <c r="L10688" s="60"/>
    </row>
    <row r="10689" spans="12:12" x14ac:dyDescent="0.25">
      <c r="L10689" s="60"/>
    </row>
    <row r="10690" spans="12:12" x14ac:dyDescent="0.25">
      <c r="L10690" s="60"/>
    </row>
    <row r="10691" spans="12:12" x14ac:dyDescent="0.25">
      <c r="L10691" s="60"/>
    </row>
    <row r="10692" spans="12:12" x14ac:dyDescent="0.25">
      <c r="L10692" s="60"/>
    </row>
    <row r="10693" spans="12:12" x14ac:dyDescent="0.25">
      <c r="L10693" s="60"/>
    </row>
    <row r="10694" spans="12:12" x14ac:dyDescent="0.25">
      <c r="L10694" s="60"/>
    </row>
    <row r="10695" spans="12:12" x14ac:dyDescent="0.25">
      <c r="L10695" s="60"/>
    </row>
    <row r="10696" spans="12:12" x14ac:dyDescent="0.25">
      <c r="L10696" s="60"/>
    </row>
    <row r="10697" spans="12:12" x14ac:dyDescent="0.25">
      <c r="L10697" s="60"/>
    </row>
    <row r="10698" spans="12:12" x14ac:dyDescent="0.25">
      <c r="L10698" s="60"/>
    </row>
    <row r="10699" spans="12:12" x14ac:dyDescent="0.25">
      <c r="L10699" s="60"/>
    </row>
    <row r="10700" spans="12:12" x14ac:dyDescent="0.25">
      <c r="L10700" s="60"/>
    </row>
    <row r="10701" spans="12:12" x14ac:dyDescent="0.25">
      <c r="L10701" s="60"/>
    </row>
    <row r="10702" spans="12:12" x14ac:dyDescent="0.25">
      <c r="L10702" s="60"/>
    </row>
    <row r="10703" spans="12:12" x14ac:dyDescent="0.25">
      <c r="L10703" s="60"/>
    </row>
    <row r="10704" spans="12:12" x14ac:dyDescent="0.25">
      <c r="L10704" s="60"/>
    </row>
    <row r="10705" spans="12:12" x14ac:dyDescent="0.25">
      <c r="L10705" s="60"/>
    </row>
    <row r="10706" spans="12:12" x14ac:dyDescent="0.25">
      <c r="L10706" s="60"/>
    </row>
    <row r="10707" spans="12:12" x14ac:dyDescent="0.25">
      <c r="L10707" s="60"/>
    </row>
    <row r="10708" spans="12:12" x14ac:dyDescent="0.25">
      <c r="L10708" s="60"/>
    </row>
    <row r="10709" spans="12:12" x14ac:dyDescent="0.25">
      <c r="L10709" s="60"/>
    </row>
    <row r="10710" spans="12:12" x14ac:dyDescent="0.25">
      <c r="L10710" s="60"/>
    </row>
    <row r="10711" spans="12:12" x14ac:dyDescent="0.25">
      <c r="L10711" s="60"/>
    </row>
    <row r="10712" spans="12:12" x14ac:dyDescent="0.25">
      <c r="L10712" s="60"/>
    </row>
    <row r="10713" spans="12:12" x14ac:dyDescent="0.25">
      <c r="L10713" s="60"/>
    </row>
    <row r="10714" spans="12:12" x14ac:dyDescent="0.25">
      <c r="L10714" s="60"/>
    </row>
    <row r="10715" spans="12:12" x14ac:dyDescent="0.25">
      <c r="L10715" s="60"/>
    </row>
    <row r="10716" spans="12:12" x14ac:dyDescent="0.25">
      <c r="L10716" s="60"/>
    </row>
    <row r="10717" spans="12:12" x14ac:dyDescent="0.25">
      <c r="L10717" s="60"/>
    </row>
    <row r="10718" spans="12:12" x14ac:dyDescent="0.25">
      <c r="L10718" s="60"/>
    </row>
    <row r="10719" spans="12:12" x14ac:dyDescent="0.25">
      <c r="L10719" s="60"/>
    </row>
    <row r="10720" spans="12:12" x14ac:dyDescent="0.25">
      <c r="L10720" s="60"/>
    </row>
    <row r="10721" spans="12:12" x14ac:dyDescent="0.25">
      <c r="L10721" s="60"/>
    </row>
    <row r="10722" spans="12:12" x14ac:dyDescent="0.25">
      <c r="L10722" s="60"/>
    </row>
    <row r="10723" spans="12:12" x14ac:dyDescent="0.25">
      <c r="L10723" s="60"/>
    </row>
    <row r="10724" spans="12:12" x14ac:dyDescent="0.25">
      <c r="L10724" s="60"/>
    </row>
    <row r="10725" spans="12:12" x14ac:dyDescent="0.25">
      <c r="L10725" s="60"/>
    </row>
    <row r="10726" spans="12:12" x14ac:dyDescent="0.25">
      <c r="L10726" s="60"/>
    </row>
    <row r="10727" spans="12:12" x14ac:dyDescent="0.25">
      <c r="L10727" s="60"/>
    </row>
    <row r="10728" spans="12:12" x14ac:dyDescent="0.25">
      <c r="L10728" s="60"/>
    </row>
    <row r="10729" spans="12:12" x14ac:dyDescent="0.25">
      <c r="L10729" s="60"/>
    </row>
    <row r="10730" spans="12:12" x14ac:dyDescent="0.25">
      <c r="L10730" s="60"/>
    </row>
    <row r="10731" spans="12:12" x14ac:dyDescent="0.25">
      <c r="L10731" s="60"/>
    </row>
    <row r="10732" spans="12:12" x14ac:dyDescent="0.25">
      <c r="L10732" s="60"/>
    </row>
    <row r="10733" spans="12:12" x14ac:dyDescent="0.25">
      <c r="L10733" s="60"/>
    </row>
    <row r="10734" spans="12:12" x14ac:dyDescent="0.25">
      <c r="L10734" s="60"/>
    </row>
    <row r="10735" spans="12:12" x14ac:dyDescent="0.25">
      <c r="L10735" s="60"/>
    </row>
    <row r="10736" spans="12:12" x14ac:dyDescent="0.25">
      <c r="L10736" s="60"/>
    </row>
    <row r="10737" spans="12:12" x14ac:dyDescent="0.25">
      <c r="L10737" s="60"/>
    </row>
    <row r="10738" spans="12:12" x14ac:dyDescent="0.25">
      <c r="L10738" s="60"/>
    </row>
    <row r="10739" spans="12:12" x14ac:dyDescent="0.25">
      <c r="L10739" s="60"/>
    </row>
    <row r="10740" spans="12:12" x14ac:dyDescent="0.25">
      <c r="L10740" s="60"/>
    </row>
    <row r="10741" spans="12:12" x14ac:dyDescent="0.25">
      <c r="L10741" s="60"/>
    </row>
    <row r="10742" spans="12:12" x14ac:dyDescent="0.25">
      <c r="L10742" s="60"/>
    </row>
    <row r="10743" spans="12:12" x14ac:dyDescent="0.25">
      <c r="L10743" s="60"/>
    </row>
    <row r="10744" spans="12:12" x14ac:dyDescent="0.25">
      <c r="L10744" s="60"/>
    </row>
    <row r="10745" spans="12:12" x14ac:dyDescent="0.25">
      <c r="L10745" s="60"/>
    </row>
    <row r="10746" spans="12:12" x14ac:dyDescent="0.25">
      <c r="L10746" s="60"/>
    </row>
    <row r="10747" spans="12:12" x14ac:dyDescent="0.25">
      <c r="L10747" s="60"/>
    </row>
    <row r="10748" spans="12:12" x14ac:dyDescent="0.25">
      <c r="L10748" s="60"/>
    </row>
    <row r="10749" spans="12:12" x14ac:dyDescent="0.25">
      <c r="L10749" s="60"/>
    </row>
    <row r="10750" spans="12:12" x14ac:dyDescent="0.25">
      <c r="L10750" s="60"/>
    </row>
    <row r="10751" spans="12:12" x14ac:dyDescent="0.25">
      <c r="L10751" s="60"/>
    </row>
    <row r="10752" spans="12:12" x14ac:dyDescent="0.25">
      <c r="L10752" s="60"/>
    </row>
    <row r="10753" spans="12:12" x14ac:dyDescent="0.25">
      <c r="L10753" s="60"/>
    </row>
    <row r="10754" spans="12:12" x14ac:dyDescent="0.25">
      <c r="L10754" s="60"/>
    </row>
    <row r="10755" spans="12:12" x14ac:dyDescent="0.25">
      <c r="L10755" s="60"/>
    </row>
    <row r="10756" spans="12:12" x14ac:dyDescent="0.25">
      <c r="L10756" s="60"/>
    </row>
    <row r="10757" spans="12:12" x14ac:dyDescent="0.25">
      <c r="L10757" s="60"/>
    </row>
    <row r="10758" spans="12:12" x14ac:dyDescent="0.25">
      <c r="L10758" s="60"/>
    </row>
    <row r="10759" spans="12:12" x14ac:dyDescent="0.25">
      <c r="L10759" s="60"/>
    </row>
    <row r="10760" spans="12:12" x14ac:dyDescent="0.25">
      <c r="L10760" s="60"/>
    </row>
    <row r="10761" spans="12:12" x14ac:dyDescent="0.25">
      <c r="L10761" s="60"/>
    </row>
    <row r="10762" spans="12:12" x14ac:dyDescent="0.25">
      <c r="L10762" s="60"/>
    </row>
    <row r="10763" spans="12:12" x14ac:dyDescent="0.25">
      <c r="L10763" s="60"/>
    </row>
    <row r="10764" spans="12:12" x14ac:dyDescent="0.25">
      <c r="L10764" s="60"/>
    </row>
    <row r="10765" spans="12:12" x14ac:dyDescent="0.25">
      <c r="L10765" s="60"/>
    </row>
    <row r="10766" spans="12:12" x14ac:dyDescent="0.25">
      <c r="L10766" s="60"/>
    </row>
    <row r="10767" spans="12:12" x14ac:dyDescent="0.25">
      <c r="L10767" s="60"/>
    </row>
    <row r="10768" spans="12:12" x14ac:dyDescent="0.25">
      <c r="L10768" s="60"/>
    </row>
    <row r="10769" spans="12:12" x14ac:dyDescent="0.25">
      <c r="L10769" s="60"/>
    </row>
    <row r="10770" spans="12:12" x14ac:dyDescent="0.25">
      <c r="L10770" s="60"/>
    </row>
    <row r="10771" spans="12:12" x14ac:dyDescent="0.25">
      <c r="L10771" s="60"/>
    </row>
    <row r="10772" spans="12:12" x14ac:dyDescent="0.25">
      <c r="L10772" s="60"/>
    </row>
    <row r="10773" spans="12:12" x14ac:dyDescent="0.25">
      <c r="L10773" s="60"/>
    </row>
    <row r="10774" spans="12:12" x14ac:dyDescent="0.25">
      <c r="L10774" s="60"/>
    </row>
    <row r="10775" spans="12:12" x14ac:dyDescent="0.25">
      <c r="L10775" s="60"/>
    </row>
    <row r="10776" spans="12:12" x14ac:dyDescent="0.25">
      <c r="L10776" s="60"/>
    </row>
    <row r="10777" spans="12:12" x14ac:dyDescent="0.25">
      <c r="L10777" s="60"/>
    </row>
    <row r="10778" spans="12:12" x14ac:dyDescent="0.25">
      <c r="L10778" s="60"/>
    </row>
    <row r="10779" spans="12:12" x14ac:dyDescent="0.25">
      <c r="L10779" s="60"/>
    </row>
    <row r="10780" spans="12:12" x14ac:dyDescent="0.25">
      <c r="L10780" s="60"/>
    </row>
    <row r="10781" spans="12:12" x14ac:dyDescent="0.25">
      <c r="L10781" s="60"/>
    </row>
    <row r="10782" spans="12:12" x14ac:dyDescent="0.25">
      <c r="L10782" s="60"/>
    </row>
    <row r="10783" spans="12:12" x14ac:dyDescent="0.25">
      <c r="L10783" s="60"/>
    </row>
    <row r="10784" spans="12:12" x14ac:dyDescent="0.25">
      <c r="L10784" s="60"/>
    </row>
    <row r="10785" spans="12:12" x14ac:dyDescent="0.25">
      <c r="L10785" s="60"/>
    </row>
    <row r="10786" spans="12:12" x14ac:dyDescent="0.25">
      <c r="L10786" s="60"/>
    </row>
    <row r="10787" spans="12:12" x14ac:dyDescent="0.25">
      <c r="L10787" s="60"/>
    </row>
    <row r="10788" spans="12:12" x14ac:dyDescent="0.25">
      <c r="L10788" s="60"/>
    </row>
    <row r="10789" spans="12:12" x14ac:dyDescent="0.25">
      <c r="L10789" s="60"/>
    </row>
    <row r="10790" spans="12:12" x14ac:dyDescent="0.25">
      <c r="L10790" s="60"/>
    </row>
    <row r="10791" spans="12:12" x14ac:dyDescent="0.25">
      <c r="L10791" s="60"/>
    </row>
    <row r="10792" spans="12:12" x14ac:dyDescent="0.25">
      <c r="L10792" s="60"/>
    </row>
    <row r="10793" spans="12:12" x14ac:dyDescent="0.25">
      <c r="L10793" s="60"/>
    </row>
    <row r="10794" spans="12:12" x14ac:dyDescent="0.25">
      <c r="L10794" s="60"/>
    </row>
    <row r="10795" spans="12:12" x14ac:dyDescent="0.25">
      <c r="L10795" s="60"/>
    </row>
    <row r="10796" spans="12:12" x14ac:dyDescent="0.25">
      <c r="L10796" s="60"/>
    </row>
    <row r="10797" spans="12:12" x14ac:dyDescent="0.25">
      <c r="L10797" s="60"/>
    </row>
    <row r="10798" spans="12:12" x14ac:dyDescent="0.25">
      <c r="L10798" s="60"/>
    </row>
    <row r="10799" spans="12:12" x14ac:dyDescent="0.25">
      <c r="L10799" s="60"/>
    </row>
    <row r="10800" spans="12:12" x14ac:dyDescent="0.25">
      <c r="L10800" s="60"/>
    </row>
    <row r="10801" spans="12:12" x14ac:dyDescent="0.25">
      <c r="L10801" s="60"/>
    </row>
    <row r="10802" spans="12:12" x14ac:dyDescent="0.25">
      <c r="L10802" s="60"/>
    </row>
    <row r="10803" spans="12:12" x14ac:dyDescent="0.25">
      <c r="L10803" s="60"/>
    </row>
    <row r="10804" spans="12:12" x14ac:dyDescent="0.25">
      <c r="L10804" s="60"/>
    </row>
    <row r="10805" spans="12:12" x14ac:dyDescent="0.25">
      <c r="L10805" s="60"/>
    </row>
    <row r="10806" spans="12:12" x14ac:dyDescent="0.25">
      <c r="L10806" s="60"/>
    </row>
    <row r="10807" spans="12:12" x14ac:dyDescent="0.25">
      <c r="L10807" s="60"/>
    </row>
    <row r="10808" spans="12:12" x14ac:dyDescent="0.25">
      <c r="L10808" s="60"/>
    </row>
    <row r="10809" spans="12:12" x14ac:dyDescent="0.25">
      <c r="L10809" s="60"/>
    </row>
    <row r="10810" spans="12:12" x14ac:dyDescent="0.25">
      <c r="L10810" s="60"/>
    </row>
    <row r="10811" spans="12:12" x14ac:dyDescent="0.25">
      <c r="L10811" s="60"/>
    </row>
    <row r="10812" spans="12:12" x14ac:dyDescent="0.25">
      <c r="L10812" s="60"/>
    </row>
    <row r="10813" spans="12:12" x14ac:dyDescent="0.25">
      <c r="L10813" s="60"/>
    </row>
    <row r="10814" spans="12:12" x14ac:dyDescent="0.25">
      <c r="L10814" s="60"/>
    </row>
    <row r="10815" spans="12:12" x14ac:dyDescent="0.25">
      <c r="L10815" s="60"/>
    </row>
    <row r="10816" spans="12:12" x14ac:dyDescent="0.25">
      <c r="L10816" s="60"/>
    </row>
    <row r="10817" spans="12:12" x14ac:dyDescent="0.25">
      <c r="L10817" s="60"/>
    </row>
    <row r="10818" spans="12:12" x14ac:dyDescent="0.25">
      <c r="L10818" s="60"/>
    </row>
    <row r="10819" spans="12:12" x14ac:dyDescent="0.25">
      <c r="L10819" s="60"/>
    </row>
    <row r="10820" spans="12:12" x14ac:dyDescent="0.25">
      <c r="L10820" s="60"/>
    </row>
    <row r="10821" spans="12:12" x14ac:dyDescent="0.25">
      <c r="L10821" s="60"/>
    </row>
    <row r="10822" spans="12:12" x14ac:dyDescent="0.25">
      <c r="L10822" s="60"/>
    </row>
    <row r="10823" spans="12:12" x14ac:dyDescent="0.25">
      <c r="L10823" s="60"/>
    </row>
    <row r="10824" spans="12:12" x14ac:dyDescent="0.25">
      <c r="L10824" s="60"/>
    </row>
    <row r="10825" spans="12:12" x14ac:dyDescent="0.25">
      <c r="L10825" s="60"/>
    </row>
    <row r="10826" spans="12:12" x14ac:dyDescent="0.25">
      <c r="L10826" s="60"/>
    </row>
    <row r="10827" spans="12:12" x14ac:dyDescent="0.25">
      <c r="L10827" s="60"/>
    </row>
    <row r="10828" spans="12:12" x14ac:dyDescent="0.25">
      <c r="L10828" s="60"/>
    </row>
    <row r="10829" spans="12:12" x14ac:dyDescent="0.25">
      <c r="L10829" s="60"/>
    </row>
    <row r="10830" spans="12:12" x14ac:dyDescent="0.25">
      <c r="L10830" s="60"/>
    </row>
    <row r="10831" spans="12:12" x14ac:dyDescent="0.25">
      <c r="L10831" s="60"/>
    </row>
    <row r="10832" spans="12:12" x14ac:dyDescent="0.25">
      <c r="L10832" s="60"/>
    </row>
    <row r="10833" spans="12:12" x14ac:dyDescent="0.25">
      <c r="L10833" s="60"/>
    </row>
    <row r="10834" spans="12:12" x14ac:dyDescent="0.25">
      <c r="L10834" s="60"/>
    </row>
    <row r="10835" spans="12:12" x14ac:dyDescent="0.25">
      <c r="L10835" s="60"/>
    </row>
    <row r="10836" spans="12:12" x14ac:dyDescent="0.25">
      <c r="L10836" s="60"/>
    </row>
    <row r="10837" spans="12:12" x14ac:dyDescent="0.25">
      <c r="L10837" s="60"/>
    </row>
    <row r="10838" spans="12:12" x14ac:dyDescent="0.25">
      <c r="L10838" s="60"/>
    </row>
    <row r="10839" spans="12:12" x14ac:dyDescent="0.25">
      <c r="L10839" s="60"/>
    </row>
    <row r="10840" spans="12:12" x14ac:dyDescent="0.25">
      <c r="L10840" s="60"/>
    </row>
    <row r="10841" spans="12:12" x14ac:dyDescent="0.25">
      <c r="L10841" s="60"/>
    </row>
    <row r="10842" spans="12:12" x14ac:dyDescent="0.25">
      <c r="L10842" s="60"/>
    </row>
    <row r="10843" spans="12:12" x14ac:dyDescent="0.25">
      <c r="L10843" s="60"/>
    </row>
    <row r="10844" spans="12:12" x14ac:dyDescent="0.25">
      <c r="L10844" s="60"/>
    </row>
    <row r="10845" spans="12:12" x14ac:dyDescent="0.25">
      <c r="L10845" s="60"/>
    </row>
    <row r="10846" spans="12:12" x14ac:dyDescent="0.25">
      <c r="L10846" s="60"/>
    </row>
    <row r="10847" spans="12:12" x14ac:dyDescent="0.25">
      <c r="L10847" s="60"/>
    </row>
    <row r="10848" spans="12:12" x14ac:dyDescent="0.25">
      <c r="L10848" s="60"/>
    </row>
    <row r="10849" spans="12:12" x14ac:dyDescent="0.25">
      <c r="L10849" s="60"/>
    </row>
    <row r="10850" spans="12:12" x14ac:dyDescent="0.25">
      <c r="L10850" s="60"/>
    </row>
    <row r="10851" spans="12:12" x14ac:dyDescent="0.25">
      <c r="L10851" s="60"/>
    </row>
    <row r="10852" spans="12:12" x14ac:dyDescent="0.25">
      <c r="L10852" s="60"/>
    </row>
    <row r="10853" spans="12:12" x14ac:dyDescent="0.25">
      <c r="L10853" s="60"/>
    </row>
    <row r="10854" spans="12:12" x14ac:dyDescent="0.25">
      <c r="L10854" s="60"/>
    </row>
    <row r="10855" spans="12:12" x14ac:dyDescent="0.25">
      <c r="L10855" s="60"/>
    </row>
    <row r="10856" spans="12:12" x14ac:dyDescent="0.25">
      <c r="L10856" s="60"/>
    </row>
    <row r="10857" spans="12:12" x14ac:dyDescent="0.25">
      <c r="L10857" s="60"/>
    </row>
    <row r="10858" spans="12:12" x14ac:dyDescent="0.25">
      <c r="L10858" s="60"/>
    </row>
    <row r="10859" spans="12:12" x14ac:dyDescent="0.25">
      <c r="L10859" s="60"/>
    </row>
    <row r="10860" spans="12:12" x14ac:dyDescent="0.25">
      <c r="L10860" s="60"/>
    </row>
    <row r="10861" spans="12:12" x14ac:dyDescent="0.25">
      <c r="L10861" s="60"/>
    </row>
    <row r="10862" spans="12:12" x14ac:dyDescent="0.25">
      <c r="L10862" s="60"/>
    </row>
    <row r="10863" spans="12:12" x14ac:dyDescent="0.25">
      <c r="L10863" s="60"/>
    </row>
    <row r="10864" spans="12:12" x14ac:dyDescent="0.25">
      <c r="L10864" s="60"/>
    </row>
    <row r="10865" spans="12:12" x14ac:dyDescent="0.25">
      <c r="L10865" s="60"/>
    </row>
    <row r="10866" spans="12:12" x14ac:dyDescent="0.25">
      <c r="L10866" s="60"/>
    </row>
    <row r="10867" spans="12:12" x14ac:dyDescent="0.25">
      <c r="L10867" s="60"/>
    </row>
    <row r="10868" spans="12:12" x14ac:dyDescent="0.25">
      <c r="L10868" s="60"/>
    </row>
    <row r="10869" spans="12:12" x14ac:dyDescent="0.25">
      <c r="L10869" s="60"/>
    </row>
    <row r="10870" spans="12:12" x14ac:dyDescent="0.25">
      <c r="L10870" s="60"/>
    </row>
    <row r="10871" spans="12:12" x14ac:dyDescent="0.25">
      <c r="L10871" s="60"/>
    </row>
    <row r="10872" spans="12:12" x14ac:dyDescent="0.25">
      <c r="L10872" s="60"/>
    </row>
    <row r="10873" spans="12:12" x14ac:dyDescent="0.25">
      <c r="L10873" s="60"/>
    </row>
    <row r="10874" spans="12:12" x14ac:dyDescent="0.25">
      <c r="L10874" s="60"/>
    </row>
    <row r="10875" spans="12:12" x14ac:dyDescent="0.25">
      <c r="L10875" s="60"/>
    </row>
    <row r="10876" spans="12:12" x14ac:dyDescent="0.25">
      <c r="L10876" s="60"/>
    </row>
    <row r="10877" spans="12:12" x14ac:dyDescent="0.25">
      <c r="L10877" s="60"/>
    </row>
    <row r="10878" spans="12:12" x14ac:dyDescent="0.25">
      <c r="L10878" s="60"/>
    </row>
    <row r="10879" spans="12:12" x14ac:dyDescent="0.25">
      <c r="L10879" s="60"/>
    </row>
    <row r="10880" spans="12:12" x14ac:dyDescent="0.25">
      <c r="L10880" s="60"/>
    </row>
    <row r="10881" spans="12:12" x14ac:dyDescent="0.25">
      <c r="L10881" s="60"/>
    </row>
    <row r="10882" spans="12:12" x14ac:dyDescent="0.25">
      <c r="L10882" s="60"/>
    </row>
    <row r="10883" spans="12:12" x14ac:dyDescent="0.25">
      <c r="L10883" s="60"/>
    </row>
    <row r="10884" spans="12:12" x14ac:dyDescent="0.25">
      <c r="L10884" s="60"/>
    </row>
    <row r="10885" spans="12:12" x14ac:dyDescent="0.25">
      <c r="L10885" s="60"/>
    </row>
    <row r="10886" spans="12:12" x14ac:dyDescent="0.25">
      <c r="L10886" s="60"/>
    </row>
    <row r="10887" spans="12:12" x14ac:dyDescent="0.25">
      <c r="L10887" s="60"/>
    </row>
    <row r="10888" spans="12:12" x14ac:dyDescent="0.25">
      <c r="L10888" s="60"/>
    </row>
    <row r="10889" spans="12:12" x14ac:dyDescent="0.25">
      <c r="L10889" s="60"/>
    </row>
    <row r="10890" spans="12:12" x14ac:dyDescent="0.25">
      <c r="L10890" s="60"/>
    </row>
    <row r="10891" spans="12:12" x14ac:dyDescent="0.25">
      <c r="L10891" s="60"/>
    </row>
    <row r="10892" spans="12:12" x14ac:dyDescent="0.25">
      <c r="L10892" s="60"/>
    </row>
    <row r="10893" spans="12:12" x14ac:dyDescent="0.25">
      <c r="L10893" s="60"/>
    </row>
    <row r="10894" spans="12:12" x14ac:dyDescent="0.25">
      <c r="L10894" s="60"/>
    </row>
    <row r="10895" spans="12:12" x14ac:dyDescent="0.25">
      <c r="L10895" s="60"/>
    </row>
    <row r="10896" spans="12:12" x14ac:dyDescent="0.25">
      <c r="L10896" s="60"/>
    </row>
    <row r="10897" spans="12:12" x14ac:dyDescent="0.25">
      <c r="L10897" s="60"/>
    </row>
    <row r="10898" spans="12:12" x14ac:dyDescent="0.25">
      <c r="L10898" s="60"/>
    </row>
    <row r="10899" spans="12:12" x14ac:dyDescent="0.25">
      <c r="L10899" s="60"/>
    </row>
    <row r="10900" spans="12:12" x14ac:dyDescent="0.25">
      <c r="L10900" s="60"/>
    </row>
    <row r="10901" spans="12:12" x14ac:dyDescent="0.25">
      <c r="L10901" s="60"/>
    </row>
    <row r="10902" spans="12:12" x14ac:dyDescent="0.25">
      <c r="L10902" s="60"/>
    </row>
    <row r="10903" spans="12:12" x14ac:dyDescent="0.25">
      <c r="L10903" s="60"/>
    </row>
    <row r="10904" spans="12:12" x14ac:dyDescent="0.25">
      <c r="L10904" s="60"/>
    </row>
    <row r="10905" spans="12:12" x14ac:dyDescent="0.25">
      <c r="L10905" s="60"/>
    </row>
    <row r="10906" spans="12:12" x14ac:dyDescent="0.25">
      <c r="L10906" s="60"/>
    </row>
    <row r="10907" spans="12:12" x14ac:dyDescent="0.25">
      <c r="L10907" s="60"/>
    </row>
    <row r="10908" spans="12:12" x14ac:dyDescent="0.25">
      <c r="L10908" s="60"/>
    </row>
    <row r="10909" spans="12:12" x14ac:dyDescent="0.25">
      <c r="L10909" s="60"/>
    </row>
    <row r="10910" spans="12:12" x14ac:dyDescent="0.25">
      <c r="L10910" s="60"/>
    </row>
    <row r="10911" spans="12:12" x14ac:dyDescent="0.25">
      <c r="L10911" s="60"/>
    </row>
    <row r="10912" spans="12:12" x14ac:dyDescent="0.25">
      <c r="L10912" s="60"/>
    </row>
    <row r="10913" spans="12:12" x14ac:dyDescent="0.25">
      <c r="L10913" s="60"/>
    </row>
    <row r="10914" spans="12:12" x14ac:dyDescent="0.25">
      <c r="L10914" s="60"/>
    </row>
    <row r="10915" spans="12:12" x14ac:dyDescent="0.25">
      <c r="L10915" s="60"/>
    </row>
    <row r="10916" spans="12:12" x14ac:dyDescent="0.25">
      <c r="L10916" s="60"/>
    </row>
    <row r="10917" spans="12:12" x14ac:dyDescent="0.25">
      <c r="L10917" s="60"/>
    </row>
    <row r="10918" spans="12:12" x14ac:dyDescent="0.25">
      <c r="L10918" s="60"/>
    </row>
    <row r="10919" spans="12:12" x14ac:dyDescent="0.25">
      <c r="L10919" s="60"/>
    </row>
    <row r="10920" spans="12:12" x14ac:dyDescent="0.25">
      <c r="L10920" s="60"/>
    </row>
    <row r="10921" spans="12:12" x14ac:dyDescent="0.25">
      <c r="L10921" s="60"/>
    </row>
    <row r="10922" spans="12:12" x14ac:dyDescent="0.25">
      <c r="L10922" s="60"/>
    </row>
    <row r="10923" spans="12:12" x14ac:dyDescent="0.25">
      <c r="L10923" s="60"/>
    </row>
    <row r="10924" spans="12:12" x14ac:dyDescent="0.25">
      <c r="L10924" s="60"/>
    </row>
    <row r="10925" spans="12:12" x14ac:dyDescent="0.25">
      <c r="L10925" s="60"/>
    </row>
    <row r="10926" spans="12:12" x14ac:dyDescent="0.25">
      <c r="L10926" s="60"/>
    </row>
    <row r="10927" spans="12:12" x14ac:dyDescent="0.25">
      <c r="L10927" s="60"/>
    </row>
    <row r="10928" spans="12:12" x14ac:dyDescent="0.25">
      <c r="L10928" s="60"/>
    </row>
    <row r="10929" spans="12:12" x14ac:dyDescent="0.25">
      <c r="L10929" s="60"/>
    </row>
    <row r="10930" spans="12:12" x14ac:dyDescent="0.25">
      <c r="L10930" s="60"/>
    </row>
    <row r="10931" spans="12:12" x14ac:dyDescent="0.25">
      <c r="L10931" s="60"/>
    </row>
    <row r="10932" spans="12:12" x14ac:dyDescent="0.25">
      <c r="L10932" s="60"/>
    </row>
    <row r="10933" spans="12:12" x14ac:dyDescent="0.25">
      <c r="L10933" s="60"/>
    </row>
    <row r="10934" spans="12:12" x14ac:dyDescent="0.25">
      <c r="L10934" s="60"/>
    </row>
    <row r="10935" spans="12:12" x14ac:dyDescent="0.25">
      <c r="L10935" s="60"/>
    </row>
    <row r="10936" spans="12:12" x14ac:dyDescent="0.25">
      <c r="L10936" s="60"/>
    </row>
    <row r="10937" spans="12:12" x14ac:dyDescent="0.25">
      <c r="L10937" s="60"/>
    </row>
    <row r="10938" spans="12:12" x14ac:dyDescent="0.25">
      <c r="L10938" s="60"/>
    </row>
    <row r="10939" spans="12:12" x14ac:dyDescent="0.25">
      <c r="L10939" s="60"/>
    </row>
    <row r="10940" spans="12:12" x14ac:dyDescent="0.25">
      <c r="L10940" s="60"/>
    </row>
    <row r="10941" spans="12:12" x14ac:dyDescent="0.25">
      <c r="L10941" s="60"/>
    </row>
    <row r="10942" spans="12:12" x14ac:dyDescent="0.25">
      <c r="L10942" s="60"/>
    </row>
    <row r="10943" spans="12:12" x14ac:dyDescent="0.25">
      <c r="L10943" s="60"/>
    </row>
    <row r="10944" spans="12:12" x14ac:dyDescent="0.25">
      <c r="L10944" s="60"/>
    </row>
    <row r="10945" spans="12:12" x14ac:dyDescent="0.25">
      <c r="L10945" s="60"/>
    </row>
    <row r="10946" spans="12:12" x14ac:dyDescent="0.25">
      <c r="L10946" s="60"/>
    </row>
    <row r="10947" spans="12:12" x14ac:dyDescent="0.25">
      <c r="L10947" s="60"/>
    </row>
    <row r="10948" spans="12:12" x14ac:dyDescent="0.25">
      <c r="L10948" s="60"/>
    </row>
    <row r="10949" spans="12:12" x14ac:dyDescent="0.25">
      <c r="L10949" s="60"/>
    </row>
    <row r="10950" spans="12:12" x14ac:dyDescent="0.25">
      <c r="L10950" s="60"/>
    </row>
    <row r="10951" spans="12:12" x14ac:dyDescent="0.25">
      <c r="L10951" s="60"/>
    </row>
    <row r="10952" spans="12:12" x14ac:dyDescent="0.25">
      <c r="L10952" s="60"/>
    </row>
    <row r="10953" spans="12:12" x14ac:dyDescent="0.25">
      <c r="L10953" s="60"/>
    </row>
    <row r="10954" spans="12:12" x14ac:dyDescent="0.25">
      <c r="L10954" s="60"/>
    </row>
    <row r="10955" spans="12:12" x14ac:dyDescent="0.25">
      <c r="L10955" s="60"/>
    </row>
    <row r="10956" spans="12:12" x14ac:dyDescent="0.25">
      <c r="L10956" s="60"/>
    </row>
    <row r="10957" spans="12:12" x14ac:dyDescent="0.25">
      <c r="L10957" s="60"/>
    </row>
    <row r="10958" spans="12:12" x14ac:dyDescent="0.25">
      <c r="L10958" s="60"/>
    </row>
    <row r="10959" spans="12:12" x14ac:dyDescent="0.25">
      <c r="L10959" s="60"/>
    </row>
    <row r="10960" spans="12:12" x14ac:dyDescent="0.25">
      <c r="L10960" s="60"/>
    </row>
    <row r="10961" spans="12:12" x14ac:dyDescent="0.25">
      <c r="L10961" s="60"/>
    </row>
    <row r="10962" spans="12:12" x14ac:dyDescent="0.25">
      <c r="L10962" s="60"/>
    </row>
    <row r="10963" spans="12:12" x14ac:dyDescent="0.25">
      <c r="L10963" s="60"/>
    </row>
    <row r="10964" spans="12:12" x14ac:dyDescent="0.25">
      <c r="L10964" s="60"/>
    </row>
    <row r="10965" spans="12:12" x14ac:dyDescent="0.25">
      <c r="L10965" s="60"/>
    </row>
    <row r="10966" spans="12:12" x14ac:dyDescent="0.25">
      <c r="L10966" s="60"/>
    </row>
    <row r="10967" spans="12:12" x14ac:dyDescent="0.25">
      <c r="L10967" s="60"/>
    </row>
    <row r="10968" spans="12:12" x14ac:dyDescent="0.25">
      <c r="L10968" s="60"/>
    </row>
    <row r="10969" spans="12:12" x14ac:dyDescent="0.25">
      <c r="L10969" s="60"/>
    </row>
    <row r="10970" spans="12:12" x14ac:dyDescent="0.25">
      <c r="L10970" s="60"/>
    </row>
    <row r="10971" spans="12:12" x14ac:dyDescent="0.25">
      <c r="L10971" s="60"/>
    </row>
    <row r="10972" spans="12:12" x14ac:dyDescent="0.25">
      <c r="L10972" s="60"/>
    </row>
    <row r="10973" spans="12:12" x14ac:dyDescent="0.25">
      <c r="L10973" s="60"/>
    </row>
    <row r="10974" spans="12:12" x14ac:dyDescent="0.25">
      <c r="L10974" s="60"/>
    </row>
    <row r="10975" spans="12:12" x14ac:dyDescent="0.25">
      <c r="L10975" s="60"/>
    </row>
    <row r="10976" spans="12:12" x14ac:dyDescent="0.25">
      <c r="L10976" s="60"/>
    </row>
    <row r="10977" spans="12:12" x14ac:dyDescent="0.25">
      <c r="L10977" s="60"/>
    </row>
    <row r="10978" spans="12:12" x14ac:dyDescent="0.25">
      <c r="L10978" s="60"/>
    </row>
    <row r="10979" spans="12:12" x14ac:dyDescent="0.25">
      <c r="L10979" s="60"/>
    </row>
    <row r="10980" spans="12:12" x14ac:dyDescent="0.25">
      <c r="L10980" s="60"/>
    </row>
    <row r="10981" spans="12:12" x14ac:dyDescent="0.25">
      <c r="L10981" s="60"/>
    </row>
    <row r="10982" spans="12:12" x14ac:dyDescent="0.25">
      <c r="L10982" s="60"/>
    </row>
    <row r="10983" spans="12:12" x14ac:dyDescent="0.25">
      <c r="L10983" s="60"/>
    </row>
    <row r="10984" spans="12:12" x14ac:dyDescent="0.25">
      <c r="L10984" s="60"/>
    </row>
    <row r="10985" spans="12:12" x14ac:dyDescent="0.25">
      <c r="L10985" s="60"/>
    </row>
    <row r="10986" spans="12:12" x14ac:dyDescent="0.25">
      <c r="L10986" s="60"/>
    </row>
    <row r="10987" spans="12:12" x14ac:dyDescent="0.25">
      <c r="L10987" s="60"/>
    </row>
    <row r="10988" spans="12:12" x14ac:dyDescent="0.25">
      <c r="L10988" s="60"/>
    </row>
    <row r="10989" spans="12:12" x14ac:dyDescent="0.25">
      <c r="L10989" s="60"/>
    </row>
    <row r="10990" spans="12:12" x14ac:dyDescent="0.25">
      <c r="L10990" s="60"/>
    </row>
    <row r="10991" spans="12:12" x14ac:dyDescent="0.25">
      <c r="L10991" s="60"/>
    </row>
    <row r="10992" spans="12:12" x14ac:dyDescent="0.25">
      <c r="L10992" s="60"/>
    </row>
    <row r="10993" spans="12:12" x14ac:dyDescent="0.25">
      <c r="L10993" s="60"/>
    </row>
    <row r="10994" spans="12:12" x14ac:dyDescent="0.25">
      <c r="L10994" s="60"/>
    </row>
    <row r="10995" spans="12:12" x14ac:dyDescent="0.25">
      <c r="L10995" s="60"/>
    </row>
    <row r="10996" spans="12:12" x14ac:dyDescent="0.25">
      <c r="L10996" s="60"/>
    </row>
    <row r="10997" spans="12:12" x14ac:dyDescent="0.25">
      <c r="L10997" s="60"/>
    </row>
    <row r="10998" spans="12:12" x14ac:dyDescent="0.25">
      <c r="L10998" s="60"/>
    </row>
    <row r="10999" spans="12:12" x14ac:dyDescent="0.25">
      <c r="L10999" s="60"/>
    </row>
    <row r="11000" spans="12:12" x14ac:dyDescent="0.25">
      <c r="L11000" s="60"/>
    </row>
    <row r="11001" spans="12:12" x14ac:dyDescent="0.25">
      <c r="L11001" s="60"/>
    </row>
    <row r="11002" spans="12:12" x14ac:dyDescent="0.25">
      <c r="L11002" s="60"/>
    </row>
    <row r="11003" spans="12:12" x14ac:dyDescent="0.25">
      <c r="L11003" s="60"/>
    </row>
    <row r="11004" spans="12:12" x14ac:dyDescent="0.25">
      <c r="L11004" s="60"/>
    </row>
    <row r="11005" spans="12:12" x14ac:dyDescent="0.25">
      <c r="L11005" s="60"/>
    </row>
    <row r="11006" spans="12:12" x14ac:dyDescent="0.25">
      <c r="L11006" s="60"/>
    </row>
    <row r="11007" spans="12:12" x14ac:dyDescent="0.25">
      <c r="L11007" s="60"/>
    </row>
    <row r="11008" spans="12:12" x14ac:dyDescent="0.25">
      <c r="L11008" s="60"/>
    </row>
    <row r="11009" spans="12:12" x14ac:dyDescent="0.25">
      <c r="L11009" s="60"/>
    </row>
    <row r="11010" spans="12:12" x14ac:dyDescent="0.25">
      <c r="L11010" s="60"/>
    </row>
    <row r="11011" spans="12:12" x14ac:dyDescent="0.25">
      <c r="L11011" s="60"/>
    </row>
    <row r="11012" spans="12:12" x14ac:dyDescent="0.25">
      <c r="L11012" s="60"/>
    </row>
    <row r="11013" spans="12:12" x14ac:dyDescent="0.25">
      <c r="L11013" s="60"/>
    </row>
    <row r="11014" spans="12:12" x14ac:dyDescent="0.25">
      <c r="L11014" s="60"/>
    </row>
    <row r="11015" spans="12:12" x14ac:dyDescent="0.25">
      <c r="L11015" s="60"/>
    </row>
    <row r="11016" spans="12:12" x14ac:dyDescent="0.25">
      <c r="L11016" s="60"/>
    </row>
    <row r="11017" spans="12:12" x14ac:dyDescent="0.25">
      <c r="L11017" s="60"/>
    </row>
    <row r="11018" spans="12:12" x14ac:dyDescent="0.25">
      <c r="L11018" s="60"/>
    </row>
    <row r="11019" spans="12:12" x14ac:dyDescent="0.25">
      <c r="L11019" s="60"/>
    </row>
    <row r="11020" spans="12:12" x14ac:dyDescent="0.25">
      <c r="L11020" s="60"/>
    </row>
    <row r="11021" spans="12:12" x14ac:dyDescent="0.25">
      <c r="L11021" s="60"/>
    </row>
    <row r="11022" spans="12:12" x14ac:dyDescent="0.25">
      <c r="L11022" s="60"/>
    </row>
    <row r="11023" spans="12:12" x14ac:dyDescent="0.25">
      <c r="L11023" s="60"/>
    </row>
    <row r="11024" spans="12:12" x14ac:dyDescent="0.25">
      <c r="L11024" s="60"/>
    </row>
    <row r="11025" spans="12:12" x14ac:dyDescent="0.25">
      <c r="L11025" s="60"/>
    </row>
    <row r="11026" spans="12:12" x14ac:dyDescent="0.25">
      <c r="L11026" s="60"/>
    </row>
    <row r="11027" spans="12:12" x14ac:dyDescent="0.25">
      <c r="L11027" s="60"/>
    </row>
    <row r="11028" spans="12:12" x14ac:dyDescent="0.25">
      <c r="L11028" s="60"/>
    </row>
    <row r="11029" spans="12:12" x14ac:dyDescent="0.25">
      <c r="L11029" s="60"/>
    </row>
    <row r="11030" spans="12:12" x14ac:dyDescent="0.25">
      <c r="L11030" s="60"/>
    </row>
    <row r="11031" spans="12:12" x14ac:dyDescent="0.25">
      <c r="L11031" s="60"/>
    </row>
    <row r="11032" spans="12:12" x14ac:dyDescent="0.25">
      <c r="L11032" s="60"/>
    </row>
    <row r="11033" spans="12:12" x14ac:dyDescent="0.25">
      <c r="L11033" s="60"/>
    </row>
    <row r="11034" spans="12:12" x14ac:dyDescent="0.25">
      <c r="L11034" s="60"/>
    </row>
    <row r="11035" spans="12:12" x14ac:dyDescent="0.25">
      <c r="L11035" s="60"/>
    </row>
    <row r="11036" spans="12:12" x14ac:dyDescent="0.25">
      <c r="L11036" s="60"/>
    </row>
    <row r="11037" spans="12:12" x14ac:dyDescent="0.25">
      <c r="L11037" s="60"/>
    </row>
    <row r="11038" spans="12:12" x14ac:dyDescent="0.25">
      <c r="L11038" s="60"/>
    </row>
    <row r="11039" spans="12:12" x14ac:dyDescent="0.25">
      <c r="L11039" s="60"/>
    </row>
    <row r="11040" spans="12:12" x14ac:dyDescent="0.25">
      <c r="L11040" s="60"/>
    </row>
    <row r="11041" spans="12:12" x14ac:dyDescent="0.25">
      <c r="L11041" s="60"/>
    </row>
    <row r="11042" spans="12:12" x14ac:dyDescent="0.25">
      <c r="L11042" s="60"/>
    </row>
    <row r="11043" spans="12:12" x14ac:dyDescent="0.25">
      <c r="L11043" s="60"/>
    </row>
    <row r="11044" spans="12:12" x14ac:dyDescent="0.25">
      <c r="L11044" s="60"/>
    </row>
    <row r="11045" spans="12:12" x14ac:dyDescent="0.25">
      <c r="L11045" s="60"/>
    </row>
    <row r="11046" spans="12:12" x14ac:dyDescent="0.25">
      <c r="L11046" s="60"/>
    </row>
    <row r="11047" spans="12:12" x14ac:dyDescent="0.25">
      <c r="L11047" s="60"/>
    </row>
    <row r="11048" spans="12:12" x14ac:dyDescent="0.25">
      <c r="L11048" s="60"/>
    </row>
    <row r="11049" spans="12:12" x14ac:dyDescent="0.25">
      <c r="L11049" s="60"/>
    </row>
    <row r="11050" spans="12:12" x14ac:dyDescent="0.25">
      <c r="L11050" s="60"/>
    </row>
    <row r="11051" spans="12:12" x14ac:dyDescent="0.25">
      <c r="L11051" s="60"/>
    </row>
    <row r="11052" spans="12:12" x14ac:dyDescent="0.25">
      <c r="L11052" s="60"/>
    </row>
    <row r="11053" spans="12:12" x14ac:dyDescent="0.25">
      <c r="L11053" s="60"/>
    </row>
    <row r="11054" spans="12:12" x14ac:dyDescent="0.25">
      <c r="L11054" s="60"/>
    </row>
    <row r="11055" spans="12:12" x14ac:dyDescent="0.25">
      <c r="L11055" s="60"/>
    </row>
    <row r="11056" spans="12:12" x14ac:dyDescent="0.25">
      <c r="L11056" s="60"/>
    </row>
    <row r="11057" spans="12:12" x14ac:dyDescent="0.25">
      <c r="L11057" s="60"/>
    </row>
    <row r="11058" spans="12:12" x14ac:dyDescent="0.25">
      <c r="L11058" s="60"/>
    </row>
    <row r="11059" spans="12:12" x14ac:dyDescent="0.25">
      <c r="L11059" s="60"/>
    </row>
    <row r="11060" spans="12:12" x14ac:dyDescent="0.25">
      <c r="L11060" s="60"/>
    </row>
    <row r="11061" spans="12:12" x14ac:dyDescent="0.25">
      <c r="L11061" s="60"/>
    </row>
    <row r="11062" spans="12:12" x14ac:dyDescent="0.25">
      <c r="L11062" s="60"/>
    </row>
    <row r="11063" spans="12:12" x14ac:dyDescent="0.25">
      <c r="L11063" s="60"/>
    </row>
    <row r="11064" spans="12:12" x14ac:dyDescent="0.25">
      <c r="L11064" s="60"/>
    </row>
    <row r="11065" spans="12:12" x14ac:dyDescent="0.25">
      <c r="L11065" s="60"/>
    </row>
    <row r="11066" spans="12:12" x14ac:dyDescent="0.25">
      <c r="L11066" s="60"/>
    </row>
    <row r="11067" spans="12:12" x14ac:dyDescent="0.25">
      <c r="L11067" s="60"/>
    </row>
    <row r="11068" spans="12:12" x14ac:dyDescent="0.25">
      <c r="L11068" s="60"/>
    </row>
    <row r="11069" spans="12:12" x14ac:dyDescent="0.25">
      <c r="L11069" s="60"/>
    </row>
    <row r="11070" spans="12:12" x14ac:dyDescent="0.25">
      <c r="L11070" s="60"/>
    </row>
    <row r="11071" spans="12:12" x14ac:dyDescent="0.25">
      <c r="L11071" s="60"/>
    </row>
    <row r="11072" spans="12:12" x14ac:dyDescent="0.25">
      <c r="L11072" s="60"/>
    </row>
    <row r="11073" spans="12:12" x14ac:dyDescent="0.25">
      <c r="L11073" s="60"/>
    </row>
    <row r="11074" spans="12:12" x14ac:dyDescent="0.25">
      <c r="L11074" s="60"/>
    </row>
    <row r="11075" spans="12:12" x14ac:dyDescent="0.25">
      <c r="L11075" s="60"/>
    </row>
    <row r="11076" spans="12:12" x14ac:dyDescent="0.25">
      <c r="L11076" s="60"/>
    </row>
    <row r="11077" spans="12:12" x14ac:dyDescent="0.25">
      <c r="L11077" s="60"/>
    </row>
    <row r="11078" spans="12:12" x14ac:dyDescent="0.25">
      <c r="L11078" s="60"/>
    </row>
    <row r="11079" spans="12:12" x14ac:dyDescent="0.25">
      <c r="L11079" s="60"/>
    </row>
    <row r="11080" spans="12:12" x14ac:dyDescent="0.25">
      <c r="L11080" s="60"/>
    </row>
    <row r="11081" spans="12:12" x14ac:dyDescent="0.25">
      <c r="L11081" s="60"/>
    </row>
    <row r="11082" spans="12:12" x14ac:dyDescent="0.25">
      <c r="L11082" s="60"/>
    </row>
    <row r="11083" spans="12:12" x14ac:dyDescent="0.25">
      <c r="L11083" s="60"/>
    </row>
    <row r="11084" spans="12:12" x14ac:dyDescent="0.25">
      <c r="L11084" s="60"/>
    </row>
    <row r="11085" spans="12:12" x14ac:dyDescent="0.25">
      <c r="L11085" s="60"/>
    </row>
    <row r="11086" spans="12:12" x14ac:dyDescent="0.25">
      <c r="L11086" s="60"/>
    </row>
    <row r="11087" spans="12:12" x14ac:dyDescent="0.25">
      <c r="L11087" s="60"/>
    </row>
    <row r="11088" spans="12:12" x14ac:dyDescent="0.25">
      <c r="L11088" s="60"/>
    </row>
    <row r="11089" spans="12:12" x14ac:dyDescent="0.25">
      <c r="L11089" s="60"/>
    </row>
    <row r="11090" spans="12:12" x14ac:dyDescent="0.25">
      <c r="L11090" s="60"/>
    </row>
    <row r="11091" spans="12:12" x14ac:dyDescent="0.25">
      <c r="L11091" s="60"/>
    </row>
    <row r="11092" spans="12:12" x14ac:dyDescent="0.25">
      <c r="L11092" s="60"/>
    </row>
    <row r="11093" spans="12:12" x14ac:dyDescent="0.25">
      <c r="L11093" s="60"/>
    </row>
    <row r="11094" spans="12:12" x14ac:dyDescent="0.25">
      <c r="L11094" s="60"/>
    </row>
    <row r="11095" spans="12:12" x14ac:dyDescent="0.25">
      <c r="L11095" s="60"/>
    </row>
    <row r="11096" spans="12:12" x14ac:dyDescent="0.25">
      <c r="L11096" s="60"/>
    </row>
    <row r="11097" spans="12:12" x14ac:dyDescent="0.25">
      <c r="L11097" s="60"/>
    </row>
    <row r="11098" spans="12:12" x14ac:dyDescent="0.25">
      <c r="L11098" s="60"/>
    </row>
    <row r="11099" spans="12:12" x14ac:dyDescent="0.25">
      <c r="L11099" s="60"/>
    </row>
    <row r="11100" spans="12:12" x14ac:dyDescent="0.25">
      <c r="L11100" s="60"/>
    </row>
    <row r="11101" spans="12:12" x14ac:dyDescent="0.25">
      <c r="L11101" s="60"/>
    </row>
    <row r="11102" spans="12:12" x14ac:dyDescent="0.25">
      <c r="L11102" s="60"/>
    </row>
    <row r="11103" spans="12:12" x14ac:dyDescent="0.25">
      <c r="L11103" s="60"/>
    </row>
    <row r="11104" spans="12:12" x14ac:dyDescent="0.25">
      <c r="L11104" s="60"/>
    </row>
    <row r="11105" spans="12:12" x14ac:dyDescent="0.25">
      <c r="L11105" s="60"/>
    </row>
    <row r="11106" spans="12:12" x14ac:dyDescent="0.25">
      <c r="L11106" s="60"/>
    </row>
    <row r="11107" spans="12:12" x14ac:dyDescent="0.25">
      <c r="L11107" s="60"/>
    </row>
    <row r="11108" spans="12:12" x14ac:dyDescent="0.25">
      <c r="L11108" s="60"/>
    </row>
    <row r="11109" spans="12:12" x14ac:dyDescent="0.25">
      <c r="L11109" s="60"/>
    </row>
    <row r="11110" spans="12:12" x14ac:dyDescent="0.25">
      <c r="L11110" s="60"/>
    </row>
    <row r="11111" spans="12:12" x14ac:dyDescent="0.25">
      <c r="L11111" s="60"/>
    </row>
    <row r="11112" spans="12:12" x14ac:dyDescent="0.25">
      <c r="L11112" s="60"/>
    </row>
    <row r="11113" spans="12:12" x14ac:dyDescent="0.25">
      <c r="L11113" s="60"/>
    </row>
    <row r="11114" spans="12:12" x14ac:dyDescent="0.25">
      <c r="L11114" s="60"/>
    </row>
    <row r="11115" spans="12:12" x14ac:dyDescent="0.25">
      <c r="L11115" s="60"/>
    </row>
    <row r="11116" spans="12:12" x14ac:dyDescent="0.25">
      <c r="L11116" s="60"/>
    </row>
    <row r="11117" spans="12:12" x14ac:dyDescent="0.25">
      <c r="L11117" s="60"/>
    </row>
    <row r="11118" spans="12:12" x14ac:dyDescent="0.25">
      <c r="L11118" s="60"/>
    </row>
    <row r="11119" spans="12:12" x14ac:dyDescent="0.25">
      <c r="L11119" s="60"/>
    </row>
    <row r="11120" spans="12:12" x14ac:dyDescent="0.25">
      <c r="L11120" s="60"/>
    </row>
    <row r="11121" spans="12:12" x14ac:dyDescent="0.25">
      <c r="L11121" s="60"/>
    </row>
    <row r="11122" spans="12:12" x14ac:dyDescent="0.25">
      <c r="L11122" s="60"/>
    </row>
    <row r="11123" spans="12:12" x14ac:dyDescent="0.25">
      <c r="L11123" s="60"/>
    </row>
    <row r="11124" spans="12:12" x14ac:dyDescent="0.25">
      <c r="L11124" s="60"/>
    </row>
    <row r="11125" spans="12:12" x14ac:dyDescent="0.25">
      <c r="L11125" s="60"/>
    </row>
    <row r="11126" spans="12:12" x14ac:dyDescent="0.25">
      <c r="L11126" s="60"/>
    </row>
    <row r="11127" spans="12:12" x14ac:dyDescent="0.25">
      <c r="L11127" s="60"/>
    </row>
    <row r="11128" spans="12:12" x14ac:dyDescent="0.25">
      <c r="L11128" s="60"/>
    </row>
    <row r="11129" spans="12:12" x14ac:dyDescent="0.25">
      <c r="L11129" s="60"/>
    </row>
    <row r="11130" spans="12:12" x14ac:dyDescent="0.25">
      <c r="L11130" s="60"/>
    </row>
    <row r="11131" spans="12:12" x14ac:dyDescent="0.25">
      <c r="L11131" s="60"/>
    </row>
    <row r="11132" spans="12:12" x14ac:dyDescent="0.25">
      <c r="L11132" s="60"/>
    </row>
    <row r="11133" spans="12:12" x14ac:dyDescent="0.25">
      <c r="L11133" s="60"/>
    </row>
    <row r="11134" spans="12:12" x14ac:dyDescent="0.25">
      <c r="L11134" s="60"/>
    </row>
    <row r="11135" spans="12:12" x14ac:dyDescent="0.25">
      <c r="L11135" s="60"/>
    </row>
    <row r="11136" spans="12:12" x14ac:dyDescent="0.25">
      <c r="L11136" s="60"/>
    </row>
    <row r="11137" spans="12:12" x14ac:dyDescent="0.25">
      <c r="L11137" s="60"/>
    </row>
    <row r="11138" spans="12:12" x14ac:dyDescent="0.25">
      <c r="L11138" s="60"/>
    </row>
    <row r="11139" spans="12:12" x14ac:dyDescent="0.25">
      <c r="L11139" s="60"/>
    </row>
    <row r="11140" spans="12:12" x14ac:dyDescent="0.25">
      <c r="L11140" s="60"/>
    </row>
    <row r="11141" spans="12:12" x14ac:dyDescent="0.25">
      <c r="L11141" s="60"/>
    </row>
    <row r="11142" spans="12:12" x14ac:dyDescent="0.25">
      <c r="L11142" s="60"/>
    </row>
    <row r="11143" spans="12:12" x14ac:dyDescent="0.25">
      <c r="L11143" s="60"/>
    </row>
    <row r="11144" spans="12:12" x14ac:dyDescent="0.25">
      <c r="L11144" s="60"/>
    </row>
    <row r="11145" spans="12:12" x14ac:dyDescent="0.25">
      <c r="L11145" s="60"/>
    </row>
    <row r="11146" spans="12:12" x14ac:dyDescent="0.25">
      <c r="L11146" s="60"/>
    </row>
    <row r="11147" spans="12:12" x14ac:dyDescent="0.25">
      <c r="L11147" s="60"/>
    </row>
    <row r="11148" spans="12:12" x14ac:dyDescent="0.25">
      <c r="L11148" s="60"/>
    </row>
    <row r="11149" spans="12:12" x14ac:dyDescent="0.25">
      <c r="L11149" s="60"/>
    </row>
    <row r="11150" spans="12:12" x14ac:dyDescent="0.25">
      <c r="L11150" s="60"/>
    </row>
    <row r="11151" spans="12:12" x14ac:dyDescent="0.25">
      <c r="L11151" s="60"/>
    </row>
    <row r="11152" spans="12:12" x14ac:dyDescent="0.25">
      <c r="L11152" s="60"/>
    </row>
    <row r="11153" spans="12:12" x14ac:dyDescent="0.25">
      <c r="L11153" s="60"/>
    </row>
    <row r="11154" spans="12:12" x14ac:dyDescent="0.25">
      <c r="L11154" s="60"/>
    </row>
    <row r="11155" spans="12:12" x14ac:dyDescent="0.25">
      <c r="L11155" s="60"/>
    </row>
    <row r="11156" spans="12:12" x14ac:dyDescent="0.25">
      <c r="L11156" s="60"/>
    </row>
    <row r="11157" spans="12:12" x14ac:dyDescent="0.25">
      <c r="L11157" s="60"/>
    </row>
    <row r="11158" spans="12:12" x14ac:dyDescent="0.25">
      <c r="L11158" s="60"/>
    </row>
    <row r="11159" spans="12:12" x14ac:dyDescent="0.25">
      <c r="L11159" s="60"/>
    </row>
    <row r="11160" spans="12:12" x14ac:dyDescent="0.25">
      <c r="L11160" s="60"/>
    </row>
    <row r="11161" spans="12:12" x14ac:dyDescent="0.25">
      <c r="L11161" s="60"/>
    </row>
    <row r="11162" spans="12:12" x14ac:dyDescent="0.25">
      <c r="L11162" s="60"/>
    </row>
    <row r="11163" spans="12:12" x14ac:dyDescent="0.25">
      <c r="L11163" s="60"/>
    </row>
    <row r="11164" spans="12:12" x14ac:dyDescent="0.25">
      <c r="L11164" s="60"/>
    </row>
    <row r="11165" spans="12:12" x14ac:dyDescent="0.25">
      <c r="L11165" s="60"/>
    </row>
    <row r="11166" spans="12:12" x14ac:dyDescent="0.25">
      <c r="L11166" s="60"/>
    </row>
    <row r="11167" spans="12:12" x14ac:dyDescent="0.25">
      <c r="L11167" s="60"/>
    </row>
    <row r="11168" spans="12:12" x14ac:dyDescent="0.25">
      <c r="L11168" s="60"/>
    </row>
    <row r="11169" spans="12:12" x14ac:dyDescent="0.25">
      <c r="L11169" s="60"/>
    </row>
    <row r="11170" spans="12:12" x14ac:dyDescent="0.25">
      <c r="L11170" s="60"/>
    </row>
    <row r="11171" spans="12:12" x14ac:dyDescent="0.25">
      <c r="L11171" s="60"/>
    </row>
    <row r="11172" spans="12:12" x14ac:dyDescent="0.25">
      <c r="L11172" s="60"/>
    </row>
    <row r="11173" spans="12:12" x14ac:dyDescent="0.25">
      <c r="L11173" s="60"/>
    </row>
    <row r="11174" spans="12:12" x14ac:dyDescent="0.25">
      <c r="L11174" s="60"/>
    </row>
    <row r="11175" spans="12:12" x14ac:dyDescent="0.25">
      <c r="L11175" s="60"/>
    </row>
    <row r="11176" spans="12:12" x14ac:dyDescent="0.25">
      <c r="L11176" s="60"/>
    </row>
    <row r="11177" spans="12:12" x14ac:dyDescent="0.25">
      <c r="L11177" s="60"/>
    </row>
    <row r="11178" spans="12:12" x14ac:dyDescent="0.25">
      <c r="L11178" s="60"/>
    </row>
    <row r="11179" spans="12:12" x14ac:dyDescent="0.25">
      <c r="L11179" s="60"/>
    </row>
    <row r="11180" spans="12:12" x14ac:dyDescent="0.25">
      <c r="L11180" s="60"/>
    </row>
    <row r="11181" spans="12:12" x14ac:dyDescent="0.25">
      <c r="L11181" s="60"/>
    </row>
    <row r="11182" spans="12:12" x14ac:dyDescent="0.25">
      <c r="L11182" s="60"/>
    </row>
    <row r="11183" spans="12:12" x14ac:dyDescent="0.25">
      <c r="L11183" s="60"/>
    </row>
    <row r="11184" spans="12:12" x14ac:dyDescent="0.25">
      <c r="L11184" s="60"/>
    </row>
    <row r="11185" spans="12:12" x14ac:dyDescent="0.25">
      <c r="L11185" s="60"/>
    </row>
    <row r="11186" spans="12:12" x14ac:dyDescent="0.25">
      <c r="L11186" s="60"/>
    </row>
    <row r="11187" spans="12:12" x14ac:dyDescent="0.25">
      <c r="L11187" s="60"/>
    </row>
    <row r="11188" spans="12:12" x14ac:dyDescent="0.25">
      <c r="L11188" s="60"/>
    </row>
    <row r="11189" spans="12:12" x14ac:dyDescent="0.25">
      <c r="L11189" s="60"/>
    </row>
    <row r="11190" spans="12:12" x14ac:dyDescent="0.25">
      <c r="L11190" s="60"/>
    </row>
    <row r="11191" spans="12:12" x14ac:dyDescent="0.25">
      <c r="L11191" s="60"/>
    </row>
    <row r="11192" spans="12:12" x14ac:dyDescent="0.25">
      <c r="L11192" s="60"/>
    </row>
    <row r="11193" spans="12:12" x14ac:dyDescent="0.25">
      <c r="L11193" s="60"/>
    </row>
    <row r="11194" spans="12:12" x14ac:dyDescent="0.25">
      <c r="L11194" s="60"/>
    </row>
    <row r="11195" spans="12:12" x14ac:dyDescent="0.25">
      <c r="L11195" s="60"/>
    </row>
    <row r="11196" spans="12:12" x14ac:dyDescent="0.25">
      <c r="L11196" s="60"/>
    </row>
    <row r="11197" spans="12:12" x14ac:dyDescent="0.25">
      <c r="L11197" s="60"/>
    </row>
    <row r="11198" spans="12:12" x14ac:dyDescent="0.25">
      <c r="L11198" s="60"/>
    </row>
    <row r="11199" spans="12:12" x14ac:dyDescent="0.25">
      <c r="L11199" s="60"/>
    </row>
    <row r="11200" spans="12:12" x14ac:dyDescent="0.25">
      <c r="L11200" s="60"/>
    </row>
    <row r="11201" spans="12:12" x14ac:dyDescent="0.25">
      <c r="L11201" s="60"/>
    </row>
    <row r="11202" spans="12:12" x14ac:dyDescent="0.25">
      <c r="L11202" s="60"/>
    </row>
    <row r="11203" spans="12:12" x14ac:dyDescent="0.25">
      <c r="L11203" s="60"/>
    </row>
    <row r="11204" spans="12:12" x14ac:dyDescent="0.25">
      <c r="L11204" s="60"/>
    </row>
    <row r="11205" spans="12:12" x14ac:dyDescent="0.25">
      <c r="L11205" s="60"/>
    </row>
    <row r="11206" spans="12:12" x14ac:dyDescent="0.25">
      <c r="L11206" s="60"/>
    </row>
    <row r="11207" spans="12:12" x14ac:dyDescent="0.25">
      <c r="L11207" s="60"/>
    </row>
    <row r="11208" spans="12:12" x14ac:dyDescent="0.25">
      <c r="L11208" s="60"/>
    </row>
    <row r="11209" spans="12:12" x14ac:dyDescent="0.25">
      <c r="L11209" s="60"/>
    </row>
    <row r="11210" spans="12:12" x14ac:dyDescent="0.25">
      <c r="L11210" s="60"/>
    </row>
    <row r="11211" spans="12:12" x14ac:dyDescent="0.25">
      <c r="L11211" s="60"/>
    </row>
    <row r="11212" spans="12:12" x14ac:dyDescent="0.25">
      <c r="L11212" s="60"/>
    </row>
    <row r="11213" spans="12:12" x14ac:dyDescent="0.25">
      <c r="L11213" s="60"/>
    </row>
    <row r="11214" spans="12:12" x14ac:dyDescent="0.25">
      <c r="L11214" s="60"/>
    </row>
    <row r="11215" spans="12:12" x14ac:dyDescent="0.25">
      <c r="L11215" s="60"/>
    </row>
    <row r="11216" spans="12:12" x14ac:dyDescent="0.25">
      <c r="L11216" s="60"/>
    </row>
    <row r="11217" spans="12:12" x14ac:dyDescent="0.25">
      <c r="L11217" s="60"/>
    </row>
    <row r="11218" spans="12:12" x14ac:dyDescent="0.25">
      <c r="L11218" s="60"/>
    </row>
    <row r="11219" spans="12:12" x14ac:dyDescent="0.25">
      <c r="L11219" s="60"/>
    </row>
    <row r="11220" spans="12:12" x14ac:dyDescent="0.25">
      <c r="L11220" s="60"/>
    </row>
    <row r="11221" spans="12:12" x14ac:dyDescent="0.25">
      <c r="L11221" s="60"/>
    </row>
    <row r="11222" spans="12:12" x14ac:dyDescent="0.25">
      <c r="L11222" s="60"/>
    </row>
    <row r="11223" spans="12:12" x14ac:dyDescent="0.25">
      <c r="L11223" s="60"/>
    </row>
    <row r="11224" spans="12:12" x14ac:dyDescent="0.25">
      <c r="L11224" s="60"/>
    </row>
    <row r="11225" spans="12:12" x14ac:dyDescent="0.25">
      <c r="L11225" s="60"/>
    </row>
    <row r="11226" spans="12:12" x14ac:dyDescent="0.25">
      <c r="L11226" s="60"/>
    </row>
    <row r="11227" spans="12:12" x14ac:dyDescent="0.25">
      <c r="L11227" s="60"/>
    </row>
    <row r="11228" spans="12:12" x14ac:dyDescent="0.25">
      <c r="L11228" s="60"/>
    </row>
    <row r="11229" spans="12:12" x14ac:dyDescent="0.25">
      <c r="L11229" s="60"/>
    </row>
    <row r="11230" spans="12:12" x14ac:dyDescent="0.25">
      <c r="L11230" s="60"/>
    </row>
    <row r="11231" spans="12:12" x14ac:dyDescent="0.25">
      <c r="L11231" s="60"/>
    </row>
    <row r="11232" spans="12:12" x14ac:dyDescent="0.25">
      <c r="L11232" s="60"/>
    </row>
    <row r="11233" spans="12:12" x14ac:dyDescent="0.25">
      <c r="L11233" s="60"/>
    </row>
    <row r="11234" spans="12:12" x14ac:dyDescent="0.25">
      <c r="L11234" s="60"/>
    </row>
    <row r="11235" spans="12:12" x14ac:dyDescent="0.25">
      <c r="L11235" s="60"/>
    </row>
    <row r="11236" spans="12:12" x14ac:dyDescent="0.25">
      <c r="L11236" s="60"/>
    </row>
    <row r="11237" spans="12:12" x14ac:dyDescent="0.25">
      <c r="L11237" s="60"/>
    </row>
    <row r="11238" spans="12:12" x14ac:dyDescent="0.25">
      <c r="L11238" s="60"/>
    </row>
    <row r="11239" spans="12:12" x14ac:dyDescent="0.25">
      <c r="L11239" s="60"/>
    </row>
    <row r="11240" spans="12:12" x14ac:dyDescent="0.25">
      <c r="L11240" s="60"/>
    </row>
    <row r="11241" spans="12:12" x14ac:dyDescent="0.25">
      <c r="L11241" s="60"/>
    </row>
    <row r="11242" spans="12:12" x14ac:dyDescent="0.25">
      <c r="L11242" s="60"/>
    </row>
    <row r="11243" spans="12:12" x14ac:dyDescent="0.25">
      <c r="L11243" s="60"/>
    </row>
    <row r="11244" spans="12:12" x14ac:dyDescent="0.25">
      <c r="L11244" s="60"/>
    </row>
    <row r="11245" spans="12:12" x14ac:dyDescent="0.25">
      <c r="L11245" s="60"/>
    </row>
    <row r="11246" spans="12:12" x14ac:dyDescent="0.25">
      <c r="L11246" s="60"/>
    </row>
    <row r="11247" spans="12:12" x14ac:dyDescent="0.25">
      <c r="L11247" s="60"/>
    </row>
    <row r="11248" spans="12:12" x14ac:dyDescent="0.25">
      <c r="L11248" s="60"/>
    </row>
    <row r="11249" spans="12:12" x14ac:dyDescent="0.25">
      <c r="L11249" s="60"/>
    </row>
    <row r="11250" spans="12:12" x14ac:dyDescent="0.25">
      <c r="L11250" s="60"/>
    </row>
    <row r="11251" spans="12:12" x14ac:dyDescent="0.25">
      <c r="L11251" s="60"/>
    </row>
    <row r="11252" spans="12:12" x14ac:dyDescent="0.25">
      <c r="L11252" s="60"/>
    </row>
    <row r="11253" spans="12:12" x14ac:dyDescent="0.25">
      <c r="L11253" s="60"/>
    </row>
    <row r="11254" spans="12:12" x14ac:dyDescent="0.25">
      <c r="L11254" s="60"/>
    </row>
    <row r="11255" spans="12:12" x14ac:dyDescent="0.25">
      <c r="L11255" s="60"/>
    </row>
    <row r="11256" spans="12:12" x14ac:dyDescent="0.25">
      <c r="L11256" s="60"/>
    </row>
    <row r="11257" spans="12:12" x14ac:dyDescent="0.25">
      <c r="L11257" s="60"/>
    </row>
    <row r="11258" spans="12:12" x14ac:dyDescent="0.25">
      <c r="L11258" s="60"/>
    </row>
    <row r="11259" spans="12:12" x14ac:dyDescent="0.25">
      <c r="L11259" s="60"/>
    </row>
    <row r="11260" spans="12:12" x14ac:dyDescent="0.25">
      <c r="L11260" s="60"/>
    </row>
    <row r="11261" spans="12:12" x14ac:dyDescent="0.25">
      <c r="L11261" s="60"/>
    </row>
    <row r="11262" spans="12:12" x14ac:dyDescent="0.25">
      <c r="L11262" s="60"/>
    </row>
    <row r="11263" spans="12:12" x14ac:dyDescent="0.25">
      <c r="L11263" s="60"/>
    </row>
    <row r="11264" spans="12:12" x14ac:dyDescent="0.25">
      <c r="L11264" s="60"/>
    </row>
    <row r="11265" spans="12:12" x14ac:dyDescent="0.25">
      <c r="L11265" s="60"/>
    </row>
    <row r="11266" spans="12:12" x14ac:dyDescent="0.25">
      <c r="L11266" s="60"/>
    </row>
    <row r="11267" spans="12:12" x14ac:dyDescent="0.25">
      <c r="L11267" s="60"/>
    </row>
    <row r="11268" spans="12:12" x14ac:dyDescent="0.25">
      <c r="L11268" s="60"/>
    </row>
    <row r="11269" spans="12:12" x14ac:dyDescent="0.25">
      <c r="L11269" s="60"/>
    </row>
    <row r="11270" spans="12:12" x14ac:dyDescent="0.25">
      <c r="L11270" s="60"/>
    </row>
    <row r="11271" spans="12:12" x14ac:dyDescent="0.25">
      <c r="L11271" s="60"/>
    </row>
    <row r="11272" spans="12:12" x14ac:dyDescent="0.25">
      <c r="L11272" s="60"/>
    </row>
    <row r="11273" spans="12:12" x14ac:dyDescent="0.25">
      <c r="L11273" s="60"/>
    </row>
    <row r="11274" spans="12:12" x14ac:dyDescent="0.25">
      <c r="L11274" s="60"/>
    </row>
    <row r="11275" spans="12:12" x14ac:dyDescent="0.25">
      <c r="L11275" s="60"/>
    </row>
    <row r="11276" spans="12:12" x14ac:dyDescent="0.25">
      <c r="L11276" s="60"/>
    </row>
    <row r="11277" spans="12:12" x14ac:dyDescent="0.25">
      <c r="L11277" s="60"/>
    </row>
    <row r="11278" spans="12:12" x14ac:dyDescent="0.25">
      <c r="L11278" s="60"/>
    </row>
    <row r="11279" spans="12:12" x14ac:dyDescent="0.25">
      <c r="L11279" s="60"/>
    </row>
    <row r="11280" spans="12:12" x14ac:dyDescent="0.25">
      <c r="L11280" s="60"/>
    </row>
    <row r="11281" spans="12:12" x14ac:dyDescent="0.25">
      <c r="L11281" s="60"/>
    </row>
    <row r="11282" spans="12:12" x14ac:dyDescent="0.25">
      <c r="L11282" s="60"/>
    </row>
    <row r="11283" spans="12:12" x14ac:dyDescent="0.25">
      <c r="L11283" s="60"/>
    </row>
    <row r="11284" spans="12:12" x14ac:dyDescent="0.25">
      <c r="L11284" s="60"/>
    </row>
    <row r="11285" spans="12:12" x14ac:dyDescent="0.25">
      <c r="L11285" s="60"/>
    </row>
    <row r="11286" spans="12:12" x14ac:dyDescent="0.25">
      <c r="L11286" s="60"/>
    </row>
    <row r="11287" spans="12:12" x14ac:dyDescent="0.25">
      <c r="L11287" s="60"/>
    </row>
    <row r="11288" spans="12:12" x14ac:dyDescent="0.25">
      <c r="L11288" s="60"/>
    </row>
    <row r="11289" spans="12:12" x14ac:dyDescent="0.25">
      <c r="L11289" s="60"/>
    </row>
    <row r="11290" spans="12:12" x14ac:dyDescent="0.25">
      <c r="L11290" s="60"/>
    </row>
    <row r="11291" spans="12:12" x14ac:dyDescent="0.25">
      <c r="L11291" s="60"/>
    </row>
    <row r="11292" spans="12:12" x14ac:dyDescent="0.25">
      <c r="L11292" s="60"/>
    </row>
    <row r="11293" spans="12:12" x14ac:dyDescent="0.25">
      <c r="L11293" s="60"/>
    </row>
    <row r="11294" spans="12:12" x14ac:dyDescent="0.25">
      <c r="L11294" s="60"/>
    </row>
    <row r="11295" spans="12:12" x14ac:dyDescent="0.25">
      <c r="L11295" s="60"/>
    </row>
    <row r="11296" spans="12:12" x14ac:dyDescent="0.25">
      <c r="L11296" s="60"/>
    </row>
    <row r="11297" spans="12:12" x14ac:dyDescent="0.25">
      <c r="L11297" s="60"/>
    </row>
    <row r="11298" spans="12:12" x14ac:dyDescent="0.25">
      <c r="L11298" s="60"/>
    </row>
    <row r="11299" spans="12:12" x14ac:dyDescent="0.25">
      <c r="L11299" s="60"/>
    </row>
    <row r="11300" spans="12:12" x14ac:dyDescent="0.25">
      <c r="L11300" s="60"/>
    </row>
    <row r="11301" spans="12:12" x14ac:dyDescent="0.25">
      <c r="L11301" s="60"/>
    </row>
    <row r="11302" spans="12:12" x14ac:dyDescent="0.25">
      <c r="L11302" s="60"/>
    </row>
    <row r="11303" spans="12:12" x14ac:dyDescent="0.25">
      <c r="L11303" s="60"/>
    </row>
    <row r="11304" spans="12:12" x14ac:dyDescent="0.25">
      <c r="L11304" s="60"/>
    </row>
    <row r="11305" spans="12:12" x14ac:dyDescent="0.25">
      <c r="L11305" s="60"/>
    </row>
    <row r="11306" spans="12:12" x14ac:dyDescent="0.25">
      <c r="L11306" s="60"/>
    </row>
    <row r="11307" spans="12:12" x14ac:dyDescent="0.25">
      <c r="L11307" s="60"/>
    </row>
    <row r="11308" spans="12:12" x14ac:dyDescent="0.25">
      <c r="L11308" s="60"/>
    </row>
    <row r="11309" spans="12:12" x14ac:dyDescent="0.25">
      <c r="L11309" s="60"/>
    </row>
    <row r="11310" spans="12:12" x14ac:dyDescent="0.25">
      <c r="L11310" s="60"/>
    </row>
    <row r="11311" spans="12:12" x14ac:dyDescent="0.25">
      <c r="L11311" s="60"/>
    </row>
    <row r="11312" spans="12:12" x14ac:dyDescent="0.25">
      <c r="L11312" s="60"/>
    </row>
    <row r="11313" spans="12:12" x14ac:dyDescent="0.25">
      <c r="L11313" s="60"/>
    </row>
    <row r="11314" spans="12:12" x14ac:dyDescent="0.25">
      <c r="L11314" s="60"/>
    </row>
    <row r="11315" spans="12:12" x14ac:dyDescent="0.25">
      <c r="L11315" s="60"/>
    </row>
    <row r="11316" spans="12:12" x14ac:dyDescent="0.25">
      <c r="L11316" s="60"/>
    </row>
    <row r="11317" spans="12:12" x14ac:dyDescent="0.25">
      <c r="L11317" s="60"/>
    </row>
    <row r="11318" spans="12:12" x14ac:dyDescent="0.25">
      <c r="L11318" s="60"/>
    </row>
    <row r="11319" spans="12:12" x14ac:dyDescent="0.25">
      <c r="L11319" s="60"/>
    </row>
    <row r="11320" spans="12:12" x14ac:dyDescent="0.25">
      <c r="L11320" s="60"/>
    </row>
    <row r="11321" spans="12:12" x14ac:dyDescent="0.25">
      <c r="L11321" s="60"/>
    </row>
    <row r="11322" spans="12:12" x14ac:dyDescent="0.25">
      <c r="L11322" s="60"/>
    </row>
    <row r="11323" spans="12:12" x14ac:dyDescent="0.25">
      <c r="L11323" s="60"/>
    </row>
    <row r="11324" spans="12:12" x14ac:dyDescent="0.25">
      <c r="L11324" s="60"/>
    </row>
    <row r="11325" spans="12:12" x14ac:dyDescent="0.25">
      <c r="L11325" s="60"/>
    </row>
    <row r="11326" spans="12:12" x14ac:dyDescent="0.25">
      <c r="L11326" s="60"/>
    </row>
    <row r="11327" spans="12:12" x14ac:dyDescent="0.25">
      <c r="L11327" s="60"/>
    </row>
    <row r="11328" spans="12:12" x14ac:dyDescent="0.25">
      <c r="L11328" s="60"/>
    </row>
    <row r="11329" spans="12:12" x14ac:dyDescent="0.25">
      <c r="L11329" s="60"/>
    </row>
    <row r="11330" spans="12:12" x14ac:dyDescent="0.25">
      <c r="L11330" s="60"/>
    </row>
    <row r="11331" spans="12:12" x14ac:dyDescent="0.25">
      <c r="L11331" s="60"/>
    </row>
    <row r="11332" spans="12:12" x14ac:dyDescent="0.25">
      <c r="L11332" s="60"/>
    </row>
    <row r="11333" spans="12:12" x14ac:dyDescent="0.25">
      <c r="L11333" s="60"/>
    </row>
    <row r="11334" spans="12:12" x14ac:dyDescent="0.25">
      <c r="L11334" s="60"/>
    </row>
    <row r="11335" spans="12:12" x14ac:dyDescent="0.25">
      <c r="L11335" s="60"/>
    </row>
    <row r="11336" spans="12:12" x14ac:dyDescent="0.25">
      <c r="L11336" s="60"/>
    </row>
    <row r="11337" spans="12:12" x14ac:dyDescent="0.25">
      <c r="L11337" s="60"/>
    </row>
    <row r="11338" spans="12:12" x14ac:dyDescent="0.25">
      <c r="L11338" s="60"/>
    </row>
    <row r="11339" spans="12:12" x14ac:dyDescent="0.25">
      <c r="L11339" s="60"/>
    </row>
    <row r="11340" spans="12:12" x14ac:dyDescent="0.25">
      <c r="L11340" s="60"/>
    </row>
    <row r="11341" spans="12:12" x14ac:dyDescent="0.25">
      <c r="L11341" s="60"/>
    </row>
    <row r="11342" spans="12:12" x14ac:dyDescent="0.25">
      <c r="L11342" s="60"/>
    </row>
    <row r="11343" spans="12:12" x14ac:dyDescent="0.25">
      <c r="L11343" s="60"/>
    </row>
    <row r="11344" spans="12:12" x14ac:dyDescent="0.25">
      <c r="L11344" s="60"/>
    </row>
    <row r="11345" spans="12:12" x14ac:dyDescent="0.25">
      <c r="L11345" s="60"/>
    </row>
    <row r="11346" spans="12:12" x14ac:dyDescent="0.25">
      <c r="L11346" s="60"/>
    </row>
    <row r="11347" spans="12:12" x14ac:dyDescent="0.25">
      <c r="L11347" s="60"/>
    </row>
    <row r="11348" spans="12:12" x14ac:dyDescent="0.25">
      <c r="L11348" s="60"/>
    </row>
    <row r="11349" spans="12:12" x14ac:dyDescent="0.25">
      <c r="L11349" s="60"/>
    </row>
    <row r="11350" spans="12:12" x14ac:dyDescent="0.25">
      <c r="L11350" s="60"/>
    </row>
    <row r="11351" spans="12:12" x14ac:dyDescent="0.25">
      <c r="L11351" s="60"/>
    </row>
    <row r="11352" spans="12:12" x14ac:dyDescent="0.25">
      <c r="L11352" s="60"/>
    </row>
    <row r="11353" spans="12:12" x14ac:dyDescent="0.25">
      <c r="L11353" s="60"/>
    </row>
    <row r="11354" spans="12:12" x14ac:dyDescent="0.25">
      <c r="L11354" s="60"/>
    </row>
    <row r="11355" spans="12:12" x14ac:dyDescent="0.25">
      <c r="L11355" s="60"/>
    </row>
    <row r="11356" spans="12:12" x14ac:dyDescent="0.25">
      <c r="L11356" s="60"/>
    </row>
    <row r="11357" spans="12:12" x14ac:dyDescent="0.25">
      <c r="L11357" s="60"/>
    </row>
    <row r="11358" spans="12:12" x14ac:dyDescent="0.25">
      <c r="L11358" s="60"/>
    </row>
    <row r="11359" spans="12:12" x14ac:dyDescent="0.25">
      <c r="L11359" s="60"/>
    </row>
    <row r="11360" spans="12:12" x14ac:dyDescent="0.25">
      <c r="L11360" s="60"/>
    </row>
    <row r="11361" spans="12:12" x14ac:dyDescent="0.25">
      <c r="L11361" s="60"/>
    </row>
    <row r="11362" spans="12:12" x14ac:dyDescent="0.25">
      <c r="L11362" s="60"/>
    </row>
    <row r="11363" spans="12:12" x14ac:dyDescent="0.25">
      <c r="L11363" s="60"/>
    </row>
    <row r="11364" spans="12:12" x14ac:dyDescent="0.25">
      <c r="L11364" s="60"/>
    </row>
    <row r="11365" spans="12:12" x14ac:dyDescent="0.25">
      <c r="L11365" s="60"/>
    </row>
    <row r="11366" spans="12:12" x14ac:dyDescent="0.25">
      <c r="L11366" s="60"/>
    </row>
    <row r="11367" spans="12:12" x14ac:dyDescent="0.25">
      <c r="L11367" s="60"/>
    </row>
    <row r="11368" spans="12:12" x14ac:dyDescent="0.25">
      <c r="L11368" s="60"/>
    </row>
    <row r="11369" spans="12:12" x14ac:dyDescent="0.25">
      <c r="L11369" s="60"/>
    </row>
    <row r="11370" spans="12:12" x14ac:dyDescent="0.25">
      <c r="L11370" s="60"/>
    </row>
    <row r="11371" spans="12:12" x14ac:dyDescent="0.25">
      <c r="L11371" s="60"/>
    </row>
    <row r="11372" spans="12:12" x14ac:dyDescent="0.25">
      <c r="L11372" s="60"/>
    </row>
    <row r="11373" spans="12:12" x14ac:dyDescent="0.25">
      <c r="L11373" s="60"/>
    </row>
    <row r="11374" spans="12:12" x14ac:dyDescent="0.25">
      <c r="L11374" s="60"/>
    </row>
    <row r="11375" spans="12:12" x14ac:dyDescent="0.25">
      <c r="L11375" s="60"/>
    </row>
    <row r="11376" spans="12:12" x14ac:dyDescent="0.25">
      <c r="L11376" s="60"/>
    </row>
    <row r="11377" spans="12:12" x14ac:dyDescent="0.25">
      <c r="L11377" s="60"/>
    </row>
    <row r="11378" spans="12:12" x14ac:dyDescent="0.25">
      <c r="L11378" s="60"/>
    </row>
    <row r="11379" spans="12:12" x14ac:dyDescent="0.25">
      <c r="L11379" s="60"/>
    </row>
    <row r="11380" spans="12:12" x14ac:dyDescent="0.25">
      <c r="L11380" s="60"/>
    </row>
    <row r="11381" spans="12:12" x14ac:dyDescent="0.25">
      <c r="L11381" s="60"/>
    </row>
    <row r="11382" spans="12:12" x14ac:dyDescent="0.25">
      <c r="L11382" s="60"/>
    </row>
    <row r="11383" spans="12:12" x14ac:dyDescent="0.25">
      <c r="L11383" s="60"/>
    </row>
    <row r="11384" spans="12:12" x14ac:dyDescent="0.25">
      <c r="L11384" s="60"/>
    </row>
    <row r="11385" spans="12:12" x14ac:dyDescent="0.25">
      <c r="L11385" s="60"/>
    </row>
    <row r="11386" spans="12:12" x14ac:dyDescent="0.25">
      <c r="L11386" s="60"/>
    </row>
    <row r="11387" spans="12:12" x14ac:dyDescent="0.25">
      <c r="L11387" s="60"/>
    </row>
    <row r="11388" spans="12:12" x14ac:dyDescent="0.25">
      <c r="L11388" s="60"/>
    </row>
    <row r="11389" spans="12:12" x14ac:dyDescent="0.25">
      <c r="L11389" s="60"/>
    </row>
    <row r="11390" spans="12:12" x14ac:dyDescent="0.25">
      <c r="L11390" s="60"/>
    </row>
    <row r="11391" spans="12:12" x14ac:dyDescent="0.25">
      <c r="L11391" s="60"/>
    </row>
    <row r="11392" spans="12:12" x14ac:dyDescent="0.25">
      <c r="L11392" s="60"/>
    </row>
    <row r="11393" spans="12:12" x14ac:dyDescent="0.25">
      <c r="L11393" s="60"/>
    </row>
    <row r="11394" spans="12:12" x14ac:dyDescent="0.25">
      <c r="L11394" s="60"/>
    </row>
    <row r="11395" spans="12:12" x14ac:dyDescent="0.25">
      <c r="L11395" s="60"/>
    </row>
    <row r="11396" spans="12:12" x14ac:dyDescent="0.25">
      <c r="L11396" s="60"/>
    </row>
    <row r="11397" spans="12:12" x14ac:dyDescent="0.25">
      <c r="L11397" s="60"/>
    </row>
    <row r="11398" spans="12:12" x14ac:dyDescent="0.25">
      <c r="L11398" s="60"/>
    </row>
    <row r="11399" spans="12:12" x14ac:dyDescent="0.25">
      <c r="L11399" s="60"/>
    </row>
    <row r="11400" spans="12:12" x14ac:dyDescent="0.25">
      <c r="L11400" s="60"/>
    </row>
    <row r="11401" spans="12:12" x14ac:dyDescent="0.25">
      <c r="L11401" s="60"/>
    </row>
    <row r="11402" spans="12:12" x14ac:dyDescent="0.25">
      <c r="L11402" s="60"/>
    </row>
    <row r="11403" spans="12:12" x14ac:dyDescent="0.25">
      <c r="L11403" s="60"/>
    </row>
    <row r="11404" spans="12:12" x14ac:dyDescent="0.25">
      <c r="L11404" s="60"/>
    </row>
    <row r="11405" spans="12:12" x14ac:dyDescent="0.25">
      <c r="L11405" s="60"/>
    </row>
    <row r="11406" spans="12:12" x14ac:dyDescent="0.25">
      <c r="L11406" s="60"/>
    </row>
    <row r="11407" spans="12:12" x14ac:dyDescent="0.25">
      <c r="L11407" s="60"/>
    </row>
    <row r="11408" spans="12:12" x14ac:dyDescent="0.25">
      <c r="L11408" s="60"/>
    </row>
    <row r="11409" spans="12:12" x14ac:dyDescent="0.25">
      <c r="L11409" s="60"/>
    </row>
    <row r="11410" spans="12:12" x14ac:dyDescent="0.25">
      <c r="L11410" s="60"/>
    </row>
    <row r="11411" spans="12:12" x14ac:dyDescent="0.25">
      <c r="L11411" s="60"/>
    </row>
    <row r="11412" spans="12:12" x14ac:dyDescent="0.25">
      <c r="L11412" s="60"/>
    </row>
    <row r="11413" spans="12:12" x14ac:dyDescent="0.25">
      <c r="L11413" s="60"/>
    </row>
    <row r="11414" spans="12:12" x14ac:dyDescent="0.25">
      <c r="L11414" s="60"/>
    </row>
    <row r="11415" spans="12:12" x14ac:dyDescent="0.25">
      <c r="L11415" s="60"/>
    </row>
    <row r="11416" spans="12:12" x14ac:dyDescent="0.25">
      <c r="L11416" s="60"/>
    </row>
    <row r="11417" spans="12:12" x14ac:dyDescent="0.25">
      <c r="L11417" s="60"/>
    </row>
    <row r="11418" spans="12:12" x14ac:dyDescent="0.25">
      <c r="L11418" s="60"/>
    </row>
    <row r="11419" spans="12:12" x14ac:dyDescent="0.25">
      <c r="L11419" s="60"/>
    </row>
    <row r="11420" spans="12:12" x14ac:dyDescent="0.25">
      <c r="L11420" s="60"/>
    </row>
    <row r="11421" spans="12:12" x14ac:dyDescent="0.25">
      <c r="L11421" s="60"/>
    </row>
    <row r="11422" spans="12:12" x14ac:dyDescent="0.25">
      <c r="L11422" s="60"/>
    </row>
    <row r="11423" spans="12:12" x14ac:dyDescent="0.25">
      <c r="L11423" s="60"/>
    </row>
    <row r="11424" spans="12:12" x14ac:dyDescent="0.25">
      <c r="L11424" s="60"/>
    </row>
    <row r="11425" spans="12:12" x14ac:dyDescent="0.25">
      <c r="L11425" s="60"/>
    </row>
    <row r="11426" spans="12:12" x14ac:dyDescent="0.25">
      <c r="L11426" s="60"/>
    </row>
    <row r="11427" spans="12:12" x14ac:dyDescent="0.25">
      <c r="L11427" s="60"/>
    </row>
    <row r="11428" spans="12:12" x14ac:dyDescent="0.25">
      <c r="L11428" s="60"/>
    </row>
    <row r="11429" spans="12:12" x14ac:dyDescent="0.25">
      <c r="L11429" s="60"/>
    </row>
    <row r="11430" spans="12:12" x14ac:dyDescent="0.25">
      <c r="L11430" s="60"/>
    </row>
    <row r="11431" spans="12:12" x14ac:dyDescent="0.25">
      <c r="L11431" s="60"/>
    </row>
    <row r="11432" spans="12:12" x14ac:dyDescent="0.25">
      <c r="L11432" s="60"/>
    </row>
    <row r="11433" spans="12:12" x14ac:dyDescent="0.25">
      <c r="L11433" s="60"/>
    </row>
    <row r="11434" spans="12:12" x14ac:dyDescent="0.25">
      <c r="L11434" s="60"/>
    </row>
    <row r="11435" spans="12:12" x14ac:dyDescent="0.25">
      <c r="L11435" s="60"/>
    </row>
    <row r="11436" spans="12:12" x14ac:dyDescent="0.25">
      <c r="L11436" s="60"/>
    </row>
    <row r="11437" spans="12:12" x14ac:dyDescent="0.25">
      <c r="L11437" s="60"/>
    </row>
    <row r="11438" spans="12:12" x14ac:dyDescent="0.25">
      <c r="L11438" s="60"/>
    </row>
    <row r="11439" spans="12:12" x14ac:dyDescent="0.25">
      <c r="L11439" s="60"/>
    </row>
    <row r="11440" spans="12:12" x14ac:dyDescent="0.25">
      <c r="L11440" s="60"/>
    </row>
    <row r="11441" spans="12:12" x14ac:dyDescent="0.25">
      <c r="L11441" s="60"/>
    </row>
    <row r="11442" spans="12:12" x14ac:dyDescent="0.25">
      <c r="L11442" s="60"/>
    </row>
    <row r="11443" spans="12:12" x14ac:dyDescent="0.25">
      <c r="L11443" s="60"/>
    </row>
    <row r="11444" spans="12:12" x14ac:dyDescent="0.25">
      <c r="L11444" s="60"/>
    </row>
    <row r="11445" spans="12:12" x14ac:dyDescent="0.25">
      <c r="L11445" s="60"/>
    </row>
    <row r="11446" spans="12:12" x14ac:dyDescent="0.25">
      <c r="L11446" s="60"/>
    </row>
    <row r="11447" spans="12:12" x14ac:dyDescent="0.25">
      <c r="L11447" s="60"/>
    </row>
    <row r="11448" spans="12:12" x14ac:dyDescent="0.25">
      <c r="L11448" s="60"/>
    </row>
    <row r="11449" spans="12:12" x14ac:dyDescent="0.25">
      <c r="L11449" s="60"/>
    </row>
    <row r="11450" spans="12:12" x14ac:dyDescent="0.25">
      <c r="L11450" s="60"/>
    </row>
    <row r="11451" spans="12:12" x14ac:dyDescent="0.25">
      <c r="L11451" s="60"/>
    </row>
    <row r="11452" spans="12:12" x14ac:dyDescent="0.25">
      <c r="L11452" s="60"/>
    </row>
    <row r="11453" spans="12:12" x14ac:dyDescent="0.25">
      <c r="L11453" s="60"/>
    </row>
    <row r="11454" spans="12:12" x14ac:dyDescent="0.25">
      <c r="L11454" s="60"/>
    </row>
    <row r="11455" spans="12:12" x14ac:dyDescent="0.25">
      <c r="L11455" s="60"/>
    </row>
    <row r="11456" spans="12:12" x14ac:dyDescent="0.25">
      <c r="L11456" s="60"/>
    </row>
    <row r="11457" spans="12:12" x14ac:dyDescent="0.25">
      <c r="L11457" s="60"/>
    </row>
    <row r="11458" spans="12:12" x14ac:dyDescent="0.25">
      <c r="L11458" s="60"/>
    </row>
    <row r="11459" spans="12:12" x14ac:dyDescent="0.25">
      <c r="L11459" s="60"/>
    </row>
    <row r="11460" spans="12:12" x14ac:dyDescent="0.25">
      <c r="L11460" s="60"/>
    </row>
    <row r="11461" spans="12:12" x14ac:dyDescent="0.25">
      <c r="L11461" s="60"/>
    </row>
    <row r="11462" spans="12:12" x14ac:dyDescent="0.25">
      <c r="L11462" s="60"/>
    </row>
    <row r="11463" spans="12:12" x14ac:dyDescent="0.25">
      <c r="L11463" s="60"/>
    </row>
    <row r="11464" spans="12:12" x14ac:dyDescent="0.25">
      <c r="L11464" s="60"/>
    </row>
    <row r="11465" spans="12:12" x14ac:dyDescent="0.25">
      <c r="L11465" s="60"/>
    </row>
    <row r="11466" spans="12:12" x14ac:dyDescent="0.25">
      <c r="L11466" s="60"/>
    </row>
    <row r="11467" spans="12:12" x14ac:dyDescent="0.25">
      <c r="L11467" s="60"/>
    </row>
    <row r="11468" spans="12:12" x14ac:dyDescent="0.25">
      <c r="L11468" s="60"/>
    </row>
    <row r="11469" spans="12:12" x14ac:dyDescent="0.25">
      <c r="L11469" s="60"/>
    </row>
    <row r="11470" spans="12:12" x14ac:dyDescent="0.25">
      <c r="L11470" s="60"/>
    </row>
    <row r="11471" spans="12:12" x14ac:dyDescent="0.25">
      <c r="L11471" s="60"/>
    </row>
    <row r="11472" spans="12:12" x14ac:dyDescent="0.25">
      <c r="L11472" s="60"/>
    </row>
    <row r="11473" spans="12:12" x14ac:dyDescent="0.25">
      <c r="L11473" s="60"/>
    </row>
    <row r="11474" spans="12:12" x14ac:dyDescent="0.25">
      <c r="L11474" s="60"/>
    </row>
    <row r="11475" spans="12:12" x14ac:dyDescent="0.25">
      <c r="L11475" s="60"/>
    </row>
    <row r="11476" spans="12:12" x14ac:dyDescent="0.25">
      <c r="L11476" s="60"/>
    </row>
    <row r="11477" spans="12:12" x14ac:dyDescent="0.25">
      <c r="L11477" s="60"/>
    </row>
    <row r="11478" spans="12:12" x14ac:dyDescent="0.25">
      <c r="L11478" s="60"/>
    </row>
    <row r="11479" spans="12:12" x14ac:dyDescent="0.25">
      <c r="L11479" s="60"/>
    </row>
    <row r="11480" spans="12:12" x14ac:dyDescent="0.25">
      <c r="L11480" s="60"/>
    </row>
    <row r="11481" spans="12:12" x14ac:dyDescent="0.25">
      <c r="L11481" s="60"/>
    </row>
    <row r="11482" spans="12:12" x14ac:dyDescent="0.25">
      <c r="L11482" s="60"/>
    </row>
    <row r="11483" spans="12:12" x14ac:dyDescent="0.25">
      <c r="L11483" s="60"/>
    </row>
    <row r="11484" spans="12:12" x14ac:dyDescent="0.25">
      <c r="L11484" s="60"/>
    </row>
    <row r="11485" spans="12:12" x14ac:dyDescent="0.25">
      <c r="L11485" s="60"/>
    </row>
    <row r="11486" spans="12:12" x14ac:dyDescent="0.25">
      <c r="L11486" s="60"/>
    </row>
    <row r="11487" spans="12:12" x14ac:dyDescent="0.25">
      <c r="L11487" s="60"/>
    </row>
    <row r="11488" spans="12:12" x14ac:dyDescent="0.25">
      <c r="L11488" s="60"/>
    </row>
    <row r="11489" spans="12:12" x14ac:dyDescent="0.25">
      <c r="L11489" s="60"/>
    </row>
    <row r="11490" spans="12:12" x14ac:dyDescent="0.25">
      <c r="L11490" s="60"/>
    </row>
    <row r="11491" spans="12:12" x14ac:dyDescent="0.25">
      <c r="L11491" s="60"/>
    </row>
    <row r="11492" spans="12:12" x14ac:dyDescent="0.25">
      <c r="L11492" s="60"/>
    </row>
    <row r="11493" spans="12:12" x14ac:dyDescent="0.25">
      <c r="L11493" s="60"/>
    </row>
    <row r="11494" spans="12:12" x14ac:dyDescent="0.25">
      <c r="L11494" s="60"/>
    </row>
    <row r="11495" spans="12:12" x14ac:dyDescent="0.25">
      <c r="L11495" s="60"/>
    </row>
    <row r="11496" spans="12:12" x14ac:dyDescent="0.25">
      <c r="L11496" s="60"/>
    </row>
    <row r="11497" spans="12:12" x14ac:dyDescent="0.25">
      <c r="L11497" s="60"/>
    </row>
    <row r="11498" spans="12:12" x14ac:dyDescent="0.25">
      <c r="L11498" s="60"/>
    </row>
    <row r="11499" spans="12:12" x14ac:dyDescent="0.25">
      <c r="L11499" s="60"/>
    </row>
    <row r="11500" spans="12:12" x14ac:dyDescent="0.25">
      <c r="L11500" s="60"/>
    </row>
    <row r="11501" spans="12:12" x14ac:dyDescent="0.25">
      <c r="L11501" s="60"/>
    </row>
    <row r="11502" spans="12:12" x14ac:dyDescent="0.25">
      <c r="L11502" s="60"/>
    </row>
    <row r="11503" spans="12:12" x14ac:dyDescent="0.25">
      <c r="L11503" s="60"/>
    </row>
    <row r="11504" spans="12:12" x14ac:dyDescent="0.25">
      <c r="L11504" s="60"/>
    </row>
    <row r="11505" spans="12:12" x14ac:dyDescent="0.25">
      <c r="L11505" s="60"/>
    </row>
    <row r="11506" spans="12:12" x14ac:dyDescent="0.25">
      <c r="L11506" s="60"/>
    </row>
    <row r="11507" spans="12:12" x14ac:dyDescent="0.25">
      <c r="L11507" s="60"/>
    </row>
    <row r="11508" spans="12:12" x14ac:dyDescent="0.25">
      <c r="L11508" s="60"/>
    </row>
    <row r="11509" spans="12:12" x14ac:dyDescent="0.25">
      <c r="L11509" s="60"/>
    </row>
    <row r="11510" spans="12:12" x14ac:dyDescent="0.25">
      <c r="L11510" s="60"/>
    </row>
    <row r="11511" spans="12:12" x14ac:dyDescent="0.25">
      <c r="L11511" s="60"/>
    </row>
    <row r="11512" spans="12:12" x14ac:dyDescent="0.25">
      <c r="L11512" s="60"/>
    </row>
    <row r="11513" spans="12:12" x14ac:dyDescent="0.25">
      <c r="L11513" s="60"/>
    </row>
    <row r="11514" spans="12:12" x14ac:dyDescent="0.25">
      <c r="L11514" s="60"/>
    </row>
    <row r="11515" spans="12:12" x14ac:dyDescent="0.25">
      <c r="L11515" s="60"/>
    </row>
    <row r="11516" spans="12:12" x14ac:dyDescent="0.25">
      <c r="L11516" s="60"/>
    </row>
    <row r="11517" spans="12:12" x14ac:dyDescent="0.25">
      <c r="L11517" s="60"/>
    </row>
    <row r="11518" spans="12:12" x14ac:dyDescent="0.25">
      <c r="L11518" s="60"/>
    </row>
    <row r="11519" spans="12:12" x14ac:dyDescent="0.25">
      <c r="L11519" s="60"/>
    </row>
    <row r="11520" spans="12:12" x14ac:dyDescent="0.25">
      <c r="L11520" s="60"/>
    </row>
    <row r="11521" spans="12:12" x14ac:dyDescent="0.25">
      <c r="L11521" s="60"/>
    </row>
    <row r="11522" spans="12:12" x14ac:dyDescent="0.25">
      <c r="L11522" s="60"/>
    </row>
    <row r="11523" spans="12:12" x14ac:dyDescent="0.25">
      <c r="L11523" s="60"/>
    </row>
    <row r="11524" spans="12:12" x14ac:dyDescent="0.25">
      <c r="L11524" s="60"/>
    </row>
    <row r="11525" spans="12:12" x14ac:dyDescent="0.25">
      <c r="L11525" s="60"/>
    </row>
    <row r="11526" spans="12:12" x14ac:dyDescent="0.25">
      <c r="L11526" s="60"/>
    </row>
    <row r="11527" spans="12:12" x14ac:dyDescent="0.25">
      <c r="L11527" s="60"/>
    </row>
    <row r="11528" spans="12:12" x14ac:dyDescent="0.25">
      <c r="L11528" s="60"/>
    </row>
    <row r="11529" spans="12:12" x14ac:dyDescent="0.25">
      <c r="L11529" s="60"/>
    </row>
    <row r="11530" spans="12:12" x14ac:dyDescent="0.25">
      <c r="L11530" s="60"/>
    </row>
    <row r="11531" spans="12:12" x14ac:dyDescent="0.25">
      <c r="L11531" s="60"/>
    </row>
    <row r="11532" spans="12:12" x14ac:dyDescent="0.25">
      <c r="L11532" s="60"/>
    </row>
    <row r="11533" spans="12:12" x14ac:dyDescent="0.25">
      <c r="L11533" s="60"/>
    </row>
    <row r="11534" spans="12:12" x14ac:dyDescent="0.25">
      <c r="L11534" s="60"/>
    </row>
    <row r="11535" spans="12:12" x14ac:dyDescent="0.25">
      <c r="L11535" s="60"/>
    </row>
    <row r="11536" spans="12:12" x14ac:dyDescent="0.25">
      <c r="L11536" s="60"/>
    </row>
    <row r="11537" spans="12:12" x14ac:dyDescent="0.25">
      <c r="L11537" s="60"/>
    </row>
    <row r="11538" spans="12:12" x14ac:dyDescent="0.25">
      <c r="L11538" s="60"/>
    </row>
    <row r="11539" spans="12:12" x14ac:dyDescent="0.25">
      <c r="L11539" s="60"/>
    </row>
    <row r="11540" spans="12:12" x14ac:dyDescent="0.25">
      <c r="L11540" s="60"/>
    </row>
    <row r="11541" spans="12:12" x14ac:dyDescent="0.25">
      <c r="L11541" s="60"/>
    </row>
    <row r="11542" spans="12:12" x14ac:dyDescent="0.25">
      <c r="L11542" s="60"/>
    </row>
    <row r="11543" spans="12:12" x14ac:dyDescent="0.25">
      <c r="L11543" s="60"/>
    </row>
    <row r="11544" spans="12:12" x14ac:dyDescent="0.25">
      <c r="L11544" s="60"/>
    </row>
    <row r="11545" spans="12:12" x14ac:dyDescent="0.25">
      <c r="L11545" s="60"/>
    </row>
    <row r="11546" spans="12:12" x14ac:dyDescent="0.25">
      <c r="L11546" s="60"/>
    </row>
    <row r="11547" spans="12:12" x14ac:dyDescent="0.25">
      <c r="L11547" s="60"/>
    </row>
    <row r="11548" spans="12:12" x14ac:dyDescent="0.25">
      <c r="L11548" s="60"/>
    </row>
    <row r="11549" spans="12:12" x14ac:dyDescent="0.25">
      <c r="L11549" s="60"/>
    </row>
    <row r="11550" spans="12:12" x14ac:dyDescent="0.25">
      <c r="L11550" s="60"/>
    </row>
    <row r="11551" spans="12:12" x14ac:dyDescent="0.25">
      <c r="L11551" s="60"/>
    </row>
    <row r="11552" spans="12:12" x14ac:dyDescent="0.25">
      <c r="L11552" s="60"/>
    </row>
    <row r="11553" spans="12:12" x14ac:dyDescent="0.25">
      <c r="L11553" s="60"/>
    </row>
    <row r="11554" spans="12:12" x14ac:dyDescent="0.25">
      <c r="L11554" s="60"/>
    </row>
    <row r="11555" spans="12:12" x14ac:dyDescent="0.25">
      <c r="L11555" s="60"/>
    </row>
    <row r="11556" spans="12:12" x14ac:dyDescent="0.25">
      <c r="L11556" s="60"/>
    </row>
    <row r="11557" spans="12:12" x14ac:dyDescent="0.25">
      <c r="L11557" s="60"/>
    </row>
    <row r="11558" spans="12:12" x14ac:dyDescent="0.25">
      <c r="L11558" s="60"/>
    </row>
    <row r="11559" spans="12:12" x14ac:dyDescent="0.25">
      <c r="L11559" s="60"/>
    </row>
    <row r="11560" spans="12:12" x14ac:dyDescent="0.25">
      <c r="L11560" s="60"/>
    </row>
    <row r="11561" spans="12:12" x14ac:dyDescent="0.25">
      <c r="L11561" s="60"/>
    </row>
    <row r="11562" spans="12:12" x14ac:dyDescent="0.25">
      <c r="L11562" s="60"/>
    </row>
    <row r="11563" spans="12:12" x14ac:dyDescent="0.25">
      <c r="L11563" s="60"/>
    </row>
    <row r="11564" spans="12:12" x14ac:dyDescent="0.25">
      <c r="L11564" s="60"/>
    </row>
    <row r="11565" spans="12:12" x14ac:dyDescent="0.25">
      <c r="L11565" s="60"/>
    </row>
    <row r="11566" spans="12:12" x14ac:dyDescent="0.25">
      <c r="L11566" s="60"/>
    </row>
    <row r="11567" spans="12:12" x14ac:dyDescent="0.25">
      <c r="L11567" s="60"/>
    </row>
    <row r="11568" spans="12:12" x14ac:dyDescent="0.25">
      <c r="L11568" s="60"/>
    </row>
    <row r="11569" spans="12:12" x14ac:dyDescent="0.25">
      <c r="L11569" s="60"/>
    </row>
    <row r="11570" spans="12:12" x14ac:dyDescent="0.25">
      <c r="L11570" s="60"/>
    </row>
    <row r="11571" spans="12:12" x14ac:dyDescent="0.25">
      <c r="L11571" s="60"/>
    </row>
    <row r="11572" spans="12:12" x14ac:dyDescent="0.25">
      <c r="L11572" s="60"/>
    </row>
    <row r="11573" spans="12:12" x14ac:dyDescent="0.25">
      <c r="L11573" s="60"/>
    </row>
    <row r="11574" spans="12:12" x14ac:dyDescent="0.25">
      <c r="L11574" s="60"/>
    </row>
    <row r="11575" spans="12:12" x14ac:dyDescent="0.25">
      <c r="L11575" s="60"/>
    </row>
    <row r="11576" spans="12:12" x14ac:dyDescent="0.25">
      <c r="L11576" s="60"/>
    </row>
    <row r="11577" spans="12:12" x14ac:dyDescent="0.25">
      <c r="L11577" s="60"/>
    </row>
    <row r="11578" spans="12:12" x14ac:dyDescent="0.25">
      <c r="L11578" s="60"/>
    </row>
    <row r="11579" spans="12:12" x14ac:dyDescent="0.25">
      <c r="L11579" s="60"/>
    </row>
    <row r="11580" spans="12:12" x14ac:dyDescent="0.25">
      <c r="L11580" s="60"/>
    </row>
    <row r="11581" spans="12:12" x14ac:dyDescent="0.25">
      <c r="L11581" s="60"/>
    </row>
    <row r="11582" spans="12:12" x14ac:dyDescent="0.25">
      <c r="L11582" s="60"/>
    </row>
    <row r="11583" spans="12:12" x14ac:dyDescent="0.25">
      <c r="L11583" s="60"/>
    </row>
    <row r="11584" spans="12:12" x14ac:dyDescent="0.25">
      <c r="L11584" s="60"/>
    </row>
    <row r="11585" spans="12:12" x14ac:dyDescent="0.25">
      <c r="L11585" s="60"/>
    </row>
    <row r="11586" spans="12:12" x14ac:dyDescent="0.25">
      <c r="L11586" s="60"/>
    </row>
    <row r="11587" spans="12:12" x14ac:dyDescent="0.25">
      <c r="L11587" s="60"/>
    </row>
    <row r="11588" spans="12:12" x14ac:dyDescent="0.25">
      <c r="L11588" s="60"/>
    </row>
    <row r="11589" spans="12:12" x14ac:dyDescent="0.25">
      <c r="L11589" s="60"/>
    </row>
    <row r="11590" spans="12:12" x14ac:dyDescent="0.25">
      <c r="L11590" s="60"/>
    </row>
    <row r="11591" spans="12:12" x14ac:dyDescent="0.25">
      <c r="L11591" s="60"/>
    </row>
    <row r="11592" spans="12:12" x14ac:dyDescent="0.25">
      <c r="L11592" s="60"/>
    </row>
    <row r="11593" spans="12:12" x14ac:dyDescent="0.25">
      <c r="L11593" s="60"/>
    </row>
    <row r="11594" spans="12:12" x14ac:dyDescent="0.25">
      <c r="L11594" s="60"/>
    </row>
    <row r="11595" spans="12:12" x14ac:dyDescent="0.25">
      <c r="L11595" s="60"/>
    </row>
    <row r="11596" spans="12:12" x14ac:dyDescent="0.25">
      <c r="L11596" s="60"/>
    </row>
    <row r="11597" spans="12:12" x14ac:dyDescent="0.25">
      <c r="L11597" s="60"/>
    </row>
    <row r="11598" spans="12:12" x14ac:dyDescent="0.25">
      <c r="L11598" s="60"/>
    </row>
    <row r="11599" spans="12:12" x14ac:dyDescent="0.25">
      <c r="L11599" s="60"/>
    </row>
    <row r="11600" spans="12:12" x14ac:dyDescent="0.25">
      <c r="L11600" s="60"/>
    </row>
    <row r="11601" spans="12:12" x14ac:dyDescent="0.25">
      <c r="L11601" s="60"/>
    </row>
    <row r="11602" spans="12:12" x14ac:dyDescent="0.25">
      <c r="L11602" s="60"/>
    </row>
    <row r="11603" spans="12:12" x14ac:dyDescent="0.25">
      <c r="L11603" s="60"/>
    </row>
    <row r="11604" spans="12:12" x14ac:dyDescent="0.25">
      <c r="L11604" s="60"/>
    </row>
    <row r="11605" spans="12:12" x14ac:dyDescent="0.25">
      <c r="L11605" s="60"/>
    </row>
    <row r="11606" spans="12:12" x14ac:dyDescent="0.25">
      <c r="L11606" s="60"/>
    </row>
    <row r="11607" spans="12:12" x14ac:dyDescent="0.25">
      <c r="L11607" s="60"/>
    </row>
    <row r="11608" spans="12:12" x14ac:dyDescent="0.25">
      <c r="L11608" s="60"/>
    </row>
    <row r="11609" spans="12:12" x14ac:dyDescent="0.25">
      <c r="L11609" s="60"/>
    </row>
    <row r="11610" spans="12:12" x14ac:dyDescent="0.25">
      <c r="L11610" s="60"/>
    </row>
    <row r="11611" spans="12:12" x14ac:dyDescent="0.25">
      <c r="L11611" s="60"/>
    </row>
    <row r="11612" spans="12:12" x14ac:dyDescent="0.25">
      <c r="L11612" s="60"/>
    </row>
    <row r="11613" spans="12:12" x14ac:dyDescent="0.25">
      <c r="L11613" s="60"/>
    </row>
    <row r="11614" spans="12:12" x14ac:dyDescent="0.25">
      <c r="L11614" s="60"/>
    </row>
    <row r="11615" spans="12:12" x14ac:dyDescent="0.25">
      <c r="L11615" s="60"/>
    </row>
    <row r="11616" spans="12:12" x14ac:dyDescent="0.25">
      <c r="L11616" s="60"/>
    </row>
    <row r="11617" spans="12:12" x14ac:dyDescent="0.25">
      <c r="L11617" s="60"/>
    </row>
    <row r="11618" spans="12:12" x14ac:dyDescent="0.25">
      <c r="L11618" s="60"/>
    </row>
    <row r="11619" spans="12:12" x14ac:dyDescent="0.25">
      <c r="L11619" s="60"/>
    </row>
    <row r="11620" spans="12:12" x14ac:dyDescent="0.25">
      <c r="L11620" s="60"/>
    </row>
    <row r="11621" spans="12:12" x14ac:dyDescent="0.25">
      <c r="L11621" s="60"/>
    </row>
    <row r="11622" spans="12:12" x14ac:dyDescent="0.25">
      <c r="L11622" s="60"/>
    </row>
    <row r="11623" spans="12:12" x14ac:dyDescent="0.25">
      <c r="L11623" s="60"/>
    </row>
    <row r="11624" spans="12:12" x14ac:dyDescent="0.25">
      <c r="L11624" s="60"/>
    </row>
    <row r="11625" spans="12:12" x14ac:dyDescent="0.25">
      <c r="L11625" s="60"/>
    </row>
    <row r="11626" spans="12:12" x14ac:dyDescent="0.25">
      <c r="L11626" s="60"/>
    </row>
    <row r="11627" spans="12:12" x14ac:dyDescent="0.25">
      <c r="L11627" s="60"/>
    </row>
    <row r="11628" spans="12:12" x14ac:dyDescent="0.25">
      <c r="L11628" s="60"/>
    </row>
    <row r="11629" spans="12:12" x14ac:dyDescent="0.25">
      <c r="L11629" s="60"/>
    </row>
    <row r="11630" spans="12:12" x14ac:dyDescent="0.25">
      <c r="L11630" s="60"/>
    </row>
    <row r="11631" spans="12:12" x14ac:dyDescent="0.25">
      <c r="L11631" s="60"/>
    </row>
    <row r="11632" spans="12:12" x14ac:dyDescent="0.25">
      <c r="L11632" s="60"/>
    </row>
    <row r="11633" spans="12:12" x14ac:dyDescent="0.25">
      <c r="L11633" s="60"/>
    </row>
    <row r="11634" spans="12:12" x14ac:dyDescent="0.25">
      <c r="L11634" s="60"/>
    </row>
    <row r="11635" spans="12:12" x14ac:dyDescent="0.25">
      <c r="L11635" s="60"/>
    </row>
    <row r="11636" spans="12:12" x14ac:dyDescent="0.25">
      <c r="L11636" s="60"/>
    </row>
    <row r="11637" spans="12:12" x14ac:dyDescent="0.25">
      <c r="L11637" s="60"/>
    </row>
    <row r="11638" spans="12:12" x14ac:dyDescent="0.25">
      <c r="L11638" s="60"/>
    </row>
    <row r="11639" spans="12:12" x14ac:dyDescent="0.25">
      <c r="L11639" s="60"/>
    </row>
    <row r="11640" spans="12:12" x14ac:dyDescent="0.25">
      <c r="L11640" s="60"/>
    </row>
    <row r="11641" spans="12:12" x14ac:dyDescent="0.25">
      <c r="L11641" s="60"/>
    </row>
    <row r="11642" spans="12:12" x14ac:dyDescent="0.25">
      <c r="L11642" s="60"/>
    </row>
    <row r="11643" spans="12:12" x14ac:dyDescent="0.25">
      <c r="L11643" s="60"/>
    </row>
    <row r="11644" spans="12:12" x14ac:dyDescent="0.25">
      <c r="L11644" s="60"/>
    </row>
    <row r="11645" spans="12:12" x14ac:dyDescent="0.25">
      <c r="L11645" s="60"/>
    </row>
    <row r="11646" spans="12:12" x14ac:dyDescent="0.25">
      <c r="L11646" s="60"/>
    </row>
    <row r="11647" spans="12:12" x14ac:dyDescent="0.25">
      <c r="L11647" s="60"/>
    </row>
    <row r="11648" spans="12:12" x14ac:dyDescent="0.25">
      <c r="L11648" s="60"/>
    </row>
    <row r="11649" spans="12:12" x14ac:dyDescent="0.25">
      <c r="L11649" s="60"/>
    </row>
    <row r="11650" spans="12:12" x14ac:dyDescent="0.25">
      <c r="L11650" s="60"/>
    </row>
    <row r="11651" spans="12:12" x14ac:dyDescent="0.25">
      <c r="L11651" s="60"/>
    </row>
    <row r="11652" spans="12:12" x14ac:dyDescent="0.25">
      <c r="L11652" s="60"/>
    </row>
    <row r="11653" spans="12:12" x14ac:dyDescent="0.25">
      <c r="L11653" s="60"/>
    </row>
    <row r="11654" spans="12:12" x14ac:dyDescent="0.25">
      <c r="L11654" s="60"/>
    </row>
    <row r="11655" spans="12:12" x14ac:dyDescent="0.25">
      <c r="L11655" s="60"/>
    </row>
    <row r="11656" spans="12:12" x14ac:dyDescent="0.25">
      <c r="L11656" s="60"/>
    </row>
    <row r="11657" spans="12:12" x14ac:dyDescent="0.25">
      <c r="L11657" s="60"/>
    </row>
    <row r="11658" spans="12:12" x14ac:dyDescent="0.25">
      <c r="L11658" s="60"/>
    </row>
    <row r="11659" spans="12:12" x14ac:dyDescent="0.25">
      <c r="L11659" s="60"/>
    </row>
    <row r="11660" spans="12:12" x14ac:dyDescent="0.25">
      <c r="L11660" s="60"/>
    </row>
    <row r="11661" spans="12:12" x14ac:dyDescent="0.25">
      <c r="L11661" s="60"/>
    </row>
    <row r="11662" spans="12:12" x14ac:dyDescent="0.25">
      <c r="L11662" s="60"/>
    </row>
    <row r="11663" spans="12:12" x14ac:dyDescent="0.25">
      <c r="L11663" s="60"/>
    </row>
    <row r="11664" spans="12:12" x14ac:dyDescent="0.25">
      <c r="L11664" s="60"/>
    </row>
    <row r="11665" spans="12:12" x14ac:dyDescent="0.25">
      <c r="L11665" s="60"/>
    </row>
    <row r="11666" spans="12:12" x14ac:dyDescent="0.25">
      <c r="L11666" s="60"/>
    </row>
    <row r="11667" spans="12:12" x14ac:dyDescent="0.25">
      <c r="L11667" s="60"/>
    </row>
    <row r="11668" spans="12:12" x14ac:dyDescent="0.25">
      <c r="L11668" s="60"/>
    </row>
    <row r="11669" spans="12:12" x14ac:dyDescent="0.25">
      <c r="L11669" s="60"/>
    </row>
    <row r="11670" spans="12:12" x14ac:dyDescent="0.25">
      <c r="L11670" s="60"/>
    </row>
    <row r="11671" spans="12:12" x14ac:dyDescent="0.25">
      <c r="L11671" s="60"/>
    </row>
    <row r="11672" spans="12:12" x14ac:dyDescent="0.25">
      <c r="L11672" s="60"/>
    </row>
    <row r="11673" spans="12:12" x14ac:dyDescent="0.25">
      <c r="L11673" s="60"/>
    </row>
    <row r="11674" spans="12:12" x14ac:dyDescent="0.25">
      <c r="L11674" s="60"/>
    </row>
    <row r="11675" spans="12:12" x14ac:dyDescent="0.25">
      <c r="L11675" s="60"/>
    </row>
    <row r="11676" spans="12:12" x14ac:dyDescent="0.25">
      <c r="L11676" s="60"/>
    </row>
    <row r="11677" spans="12:12" x14ac:dyDescent="0.25">
      <c r="L11677" s="60"/>
    </row>
    <row r="11678" spans="12:12" x14ac:dyDescent="0.25">
      <c r="L11678" s="60"/>
    </row>
    <row r="11679" spans="12:12" x14ac:dyDescent="0.25">
      <c r="L11679" s="60"/>
    </row>
    <row r="11680" spans="12:12" x14ac:dyDescent="0.25">
      <c r="L11680" s="60"/>
    </row>
    <row r="11681" spans="12:12" x14ac:dyDescent="0.25">
      <c r="L11681" s="60"/>
    </row>
    <row r="11682" spans="12:12" x14ac:dyDescent="0.25">
      <c r="L11682" s="60"/>
    </row>
    <row r="11683" spans="12:12" x14ac:dyDescent="0.25">
      <c r="L11683" s="60"/>
    </row>
    <row r="11684" spans="12:12" x14ac:dyDescent="0.25">
      <c r="L11684" s="60"/>
    </row>
    <row r="11685" spans="12:12" x14ac:dyDescent="0.25">
      <c r="L11685" s="60"/>
    </row>
    <row r="11686" spans="12:12" x14ac:dyDescent="0.25">
      <c r="L11686" s="60"/>
    </row>
    <row r="11687" spans="12:12" x14ac:dyDescent="0.25">
      <c r="L11687" s="60"/>
    </row>
    <row r="11688" spans="12:12" x14ac:dyDescent="0.25">
      <c r="L11688" s="60"/>
    </row>
    <row r="11689" spans="12:12" x14ac:dyDescent="0.25">
      <c r="L11689" s="60"/>
    </row>
    <row r="11690" spans="12:12" x14ac:dyDescent="0.25">
      <c r="L11690" s="60"/>
    </row>
    <row r="11691" spans="12:12" x14ac:dyDescent="0.25">
      <c r="L11691" s="60"/>
    </row>
    <row r="11692" spans="12:12" x14ac:dyDescent="0.25">
      <c r="L11692" s="60"/>
    </row>
    <row r="11693" spans="12:12" x14ac:dyDescent="0.25">
      <c r="L11693" s="60"/>
    </row>
    <row r="11694" spans="12:12" x14ac:dyDescent="0.25">
      <c r="L11694" s="60"/>
    </row>
    <row r="11695" spans="12:12" x14ac:dyDescent="0.25">
      <c r="L11695" s="60"/>
    </row>
    <row r="11696" spans="12:12" x14ac:dyDescent="0.25">
      <c r="L11696" s="60"/>
    </row>
    <row r="11697" spans="12:12" x14ac:dyDescent="0.25">
      <c r="L11697" s="60"/>
    </row>
    <row r="11698" spans="12:12" x14ac:dyDescent="0.25">
      <c r="L11698" s="60"/>
    </row>
    <row r="11699" spans="12:12" x14ac:dyDescent="0.25">
      <c r="L11699" s="60"/>
    </row>
    <row r="11700" spans="12:12" x14ac:dyDescent="0.25">
      <c r="L11700" s="60"/>
    </row>
    <row r="11701" spans="12:12" x14ac:dyDescent="0.25">
      <c r="L11701" s="60"/>
    </row>
    <row r="11702" spans="12:12" x14ac:dyDescent="0.25">
      <c r="L11702" s="60"/>
    </row>
    <row r="11703" spans="12:12" x14ac:dyDescent="0.25">
      <c r="L11703" s="60"/>
    </row>
    <row r="11704" spans="12:12" x14ac:dyDescent="0.25">
      <c r="L11704" s="60"/>
    </row>
    <row r="11705" spans="12:12" x14ac:dyDescent="0.25">
      <c r="L11705" s="60"/>
    </row>
    <row r="11706" spans="12:12" x14ac:dyDescent="0.25">
      <c r="L11706" s="60"/>
    </row>
    <row r="11707" spans="12:12" x14ac:dyDescent="0.25">
      <c r="L11707" s="60"/>
    </row>
    <row r="11708" spans="12:12" x14ac:dyDescent="0.25">
      <c r="L11708" s="60"/>
    </row>
    <row r="11709" spans="12:12" x14ac:dyDescent="0.25">
      <c r="L11709" s="60"/>
    </row>
    <row r="11710" spans="12:12" x14ac:dyDescent="0.25">
      <c r="L11710" s="60"/>
    </row>
    <row r="11711" spans="12:12" x14ac:dyDescent="0.25">
      <c r="L11711" s="60"/>
    </row>
    <row r="11712" spans="12:12" x14ac:dyDescent="0.25">
      <c r="L11712" s="60"/>
    </row>
    <row r="11713" spans="12:12" x14ac:dyDescent="0.25">
      <c r="L11713" s="60"/>
    </row>
    <row r="11714" spans="12:12" x14ac:dyDescent="0.25">
      <c r="L11714" s="60"/>
    </row>
    <row r="11715" spans="12:12" x14ac:dyDescent="0.25">
      <c r="L11715" s="60"/>
    </row>
    <row r="11716" spans="12:12" x14ac:dyDescent="0.25">
      <c r="L11716" s="60"/>
    </row>
    <row r="11717" spans="12:12" x14ac:dyDescent="0.25">
      <c r="L11717" s="60"/>
    </row>
    <row r="11718" spans="12:12" x14ac:dyDescent="0.25">
      <c r="L11718" s="60"/>
    </row>
    <row r="11719" spans="12:12" x14ac:dyDescent="0.25">
      <c r="L11719" s="60"/>
    </row>
    <row r="11720" spans="12:12" x14ac:dyDescent="0.25">
      <c r="L11720" s="60"/>
    </row>
    <row r="11721" spans="12:12" x14ac:dyDescent="0.25">
      <c r="L11721" s="60"/>
    </row>
    <row r="11722" spans="12:12" x14ac:dyDescent="0.25">
      <c r="L11722" s="60"/>
    </row>
    <row r="11723" spans="12:12" x14ac:dyDescent="0.25">
      <c r="L11723" s="60"/>
    </row>
    <row r="11724" spans="12:12" x14ac:dyDescent="0.25">
      <c r="L11724" s="60"/>
    </row>
    <row r="11725" spans="12:12" x14ac:dyDescent="0.25">
      <c r="L11725" s="60"/>
    </row>
    <row r="11726" spans="12:12" x14ac:dyDescent="0.25">
      <c r="L11726" s="60"/>
    </row>
    <row r="11727" spans="12:12" x14ac:dyDescent="0.25">
      <c r="L11727" s="60"/>
    </row>
    <row r="11728" spans="12:12" x14ac:dyDescent="0.25">
      <c r="L11728" s="60"/>
    </row>
    <row r="11729" spans="12:12" x14ac:dyDescent="0.25">
      <c r="L11729" s="60"/>
    </row>
    <row r="11730" spans="12:12" x14ac:dyDescent="0.25">
      <c r="L11730" s="60"/>
    </row>
    <row r="11731" spans="12:12" x14ac:dyDescent="0.25">
      <c r="L11731" s="60"/>
    </row>
    <row r="11732" spans="12:12" x14ac:dyDescent="0.25">
      <c r="L11732" s="60"/>
    </row>
    <row r="11733" spans="12:12" x14ac:dyDescent="0.25">
      <c r="L11733" s="60"/>
    </row>
    <row r="11734" spans="12:12" x14ac:dyDescent="0.25">
      <c r="L11734" s="60"/>
    </row>
    <row r="11735" spans="12:12" x14ac:dyDescent="0.25">
      <c r="L11735" s="60"/>
    </row>
    <row r="11736" spans="12:12" x14ac:dyDescent="0.25">
      <c r="L11736" s="60"/>
    </row>
    <row r="11737" spans="12:12" x14ac:dyDescent="0.25">
      <c r="L11737" s="60"/>
    </row>
    <row r="11738" spans="12:12" x14ac:dyDescent="0.25">
      <c r="L11738" s="60"/>
    </row>
    <row r="11739" spans="12:12" x14ac:dyDescent="0.25">
      <c r="L11739" s="60"/>
    </row>
    <row r="11740" spans="12:12" x14ac:dyDescent="0.25">
      <c r="L11740" s="60"/>
    </row>
    <row r="11741" spans="12:12" x14ac:dyDescent="0.25">
      <c r="L11741" s="60"/>
    </row>
    <row r="11742" spans="12:12" x14ac:dyDescent="0.25">
      <c r="L11742" s="60"/>
    </row>
    <row r="11743" spans="12:12" x14ac:dyDescent="0.25">
      <c r="L11743" s="60"/>
    </row>
    <row r="11744" spans="12:12" x14ac:dyDescent="0.25">
      <c r="L11744" s="60"/>
    </row>
    <row r="11745" spans="12:12" x14ac:dyDescent="0.25">
      <c r="L11745" s="60"/>
    </row>
    <row r="11746" spans="12:12" x14ac:dyDescent="0.25">
      <c r="L11746" s="60"/>
    </row>
    <row r="11747" spans="12:12" x14ac:dyDescent="0.25">
      <c r="L11747" s="60"/>
    </row>
    <row r="11748" spans="12:12" x14ac:dyDescent="0.25">
      <c r="L11748" s="60"/>
    </row>
    <row r="11749" spans="12:12" x14ac:dyDescent="0.25">
      <c r="L11749" s="60"/>
    </row>
    <row r="11750" spans="12:12" x14ac:dyDescent="0.25">
      <c r="L11750" s="60"/>
    </row>
    <row r="11751" spans="12:12" x14ac:dyDescent="0.25">
      <c r="L11751" s="60"/>
    </row>
    <row r="11752" spans="12:12" x14ac:dyDescent="0.25">
      <c r="L11752" s="60"/>
    </row>
    <row r="11753" spans="12:12" x14ac:dyDescent="0.25">
      <c r="L11753" s="60"/>
    </row>
    <row r="11754" spans="12:12" x14ac:dyDescent="0.25">
      <c r="L11754" s="60"/>
    </row>
    <row r="11755" spans="12:12" x14ac:dyDescent="0.25">
      <c r="L11755" s="60"/>
    </row>
    <row r="11756" spans="12:12" x14ac:dyDescent="0.25">
      <c r="L11756" s="60"/>
    </row>
    <row r="11757" spans="12:12" x14ac:dyDescent="0.25">
      <c r="L11757" s="60"/>
    </row>
    <row r="11758" spans="12:12" x14ac:dyDescent="0.25">
      <c r="L11758" s="60"/>
    </row>
    <row r="11759" spans="12:12" x14ac:dyDescent="0.25">
      <c r="L11759" s="60"/>
    </row>
    <row r="11760" spans="12:12" x14ac:dyDescent="0.25">
      <c r="L11760" s="60"/>
    </row>
    <row r="11761" spans="12:12" x14ac:dyDescent="0.25">
      <c r="L11761" s="60"/>
    </row>
    <row r="11762" spans="12:12" x14ac:dyDescent="0.25">
      <c r="L11762" s="60"/>
    </row>
    <row r="11763" spans="12:12" x14ac:dyDescent="0.25">
      <c r="L11763" s="60"/>
    </row>
    <row r="11764" spans="12:12" x14ac:dyDescent="0.25">
      <c r="L11764" s="60"/>
    </row>
    <row r="11765" spans="12:12" x14ac:dyDescent="0.25">
      <c r="L11765" s="60"/>
    </row>
    <row r="11766" spans="12:12" x14ac:dyDescent="0.25">
      <c r="L11766" s="60"/>
    </row>
    <row r="11767" spans="12:12" x14ac:dyDescent="0.25">
      <c r="L11767" s="60"/>
    </row>
    <row r="11768" spans="12:12" x14ac:dyDescent="0.25">
      <c r="L11768" s="60"/>
    </row>
    <row r="11769" spans="12:12" x14ac:dyDescent="0.25">
      <c r="L11769" s="60"/>
    </row>
    <row r="11770" spans="12:12" x14ac:dyDescent="0.25">
      <c r="L11770" s="60"/>
    </row>
    <row r="11771" spans="12:12" x14ac:dyDescent="0.25">
      <c r="L11771" s="60"/>
    </row>
    <row r="11772" spans="12:12" x14ac:dyDescent="0.25">
      <c r="L11772" s="60"/>
    </row>
    <row r="11773" spans="12:12" x14ac:dyDescent="0.25">
      <c r="L11773" s="60"/>
    </row>
    <row r="11774" spans="12:12" x14ac:dyDescent="0.25">
      <c r="L11774" s="60"/>
    </row>
    <row r="11775" spans="12:12" x14ac:dyDescent="0.25">
      <c r="L11775" s="60"/>
    </row>
    <row r="11776" spans="12:12" x14ac:dyDescent="0.25">
      <c r="L11776" s="60"/>
    </row>
    <row r="11777" spans="12:12" x14ac:dyDescent="0.25">
      <c r="L11777" s="60"/>
    </row>
    <row r="11778" spans="12:12" x14ac:dyDescent="0.25">
      <c r="L11778" s="60"/>
    </row>
    <row r="11779" spans="12:12" x14ac:dyDescent="0.25">
      <c r="L11779" s="60"/>
    </row>
    <row r="11780" spans="12:12" x14ac:dyDescent="0.25">
      <c r="L11780" s="60"/>
    </row>
    <row r="11781" spans="12:12" x14ac:dyDescent="0.25">
      <c r="L11781" s="60"/>
    </row>
    <row r="11782" spans="12:12" x14ac:dyDescent="0.25">
      <c r="L11782" s="60"/>
    </row>
    <row r="11783" spans="12:12" x14ac:dyDescent="0.25">
      <c r="L11783" s="60"/>
    </row>
    <row r="11784" spans="12:12" x14ac:dyDescent="0.25">
      <c r="L11784" s="60"/>
    </row>
    <row r="11785" spans="12:12" x14ac:dyDescent="0.25">
      <c r="L11785" s="60"/>
    </row>
    <row r="11786" spans="12:12" x14ac:dyDescent="0.25">
      <c r="L11786" s="60"/>
    </row>
    <row r="11787" spans="12:12" x14ac:dyDescent="0.25">
      <c r="L11787" s="60"/>
    </row>
    <row r="11788" spans="12:12" x14ac:dyDescent="0.25">
      <c r="L11788" s="60"/>
    </row>
    <row r="11789" spans="12:12" x14ac:dyDescent="0.25">
      <c r="L11789" s="60"/>
    </row>
    <row r="11790" spans="12:12" x14ac:dyDescent="0.25">
      <c r="L11790" s="60"/>
    </row>
    <row r="11791" spans="12:12" x14ac:dyDescent="0.25">
      <c r="L11791" s="60"/>
    </row>
    <row r="11792" spans="12:12" x14ac:dyDescent="0.25">
      <c r="L11792" s="60"/>
    </row>
    <row r="11793" spans="12:12" x14ac:dyDescent="0.25">
      <c r="L11793" s="60"/>
    </row>
    <row r="11794" spans="12:12" x14ac:dyDescent="0.25">
      <c r="L11794" s="60"/>
    </row>
    <row r="11795" spans="12:12" x14ac:dyDescent="0.25">
      <c r="L11795" s="60"/>
    </row>
    <row r="11796" spans="12:12" x14ac:dyDescent="0.25">
      <c r="L11796" s="60"/>
    </row>
    <row r="11797" spans="12:12" x14ac:dyDescent="0.25">
      <c r="L11797" s="60"/>
    </row>
    <row r="11798" spans="12:12" x14ac:dyDescent="0.25">
      <c r="L11798" s="60"/>
    </row>
    <row r="11799" spans="12:12" x14ac:dyDescent="0.25">
      <c r="L11799" s="60"/>
    </row>
    <row r="11800" spans="12:12" x14ac:dyDescent="0.25">
      <c r="L11800" s="60"/>
    </row>
    <row r="11801" spans="12:12" x14ac:dyDescent="0.25">
      <c r="L11801" s="60"/>
    </row>
    <row r="11802" spans="12:12" x14ac:dyDescent="0.25">
      <c r="L11802" s="60"/>
    </row>
    <row r="11803" spans="12:12" x14ac:dyDescent="0.25">
      <c r="L11803" s="60"/>
    </row>
    <row r="11804" spans="12:12" x14ac:dyDescent="0.25">
      <c r="L11804" s="60"/>
    </row>
    <row r="11805" spans="12:12" x14ac:dyDescent="0.25">
      <c r="L11805" s="60"/>
    </row>
    <row r="11806" spans="12:12" x14ac:dyDescent="0.25">
      <c r="L11806" s="60"/>
    </row>
    <row r="11807" spans="12:12" x14ac:dyDescent="0.25">
      <c r="L11807" s="60"/>
    </row>
    <row r="11808" spans="12:12" x14ac:dyDescent="0.25">
      <c r="L11808" s="60"/>
    </row>
    <row r="11809" spans="12:12" x14ac:dyDescent="0.25">
      <c r="L11809" s="60"/>
    </row>
    <row r="11810" spans="12:12" x14ac:dyDescent="0.25">
      <c r="L11810" s="60"/>
    </row>
    <row r="11811" spans="12:12" x14ac:dyDescent="0.25">
      <c r="L11811" s="60"/>
    </row>
    <row r="11812" spans="12:12" x14ac:dyDescent="0.25">
      <c r="L11812" s="60"/>
    </row>
    <row r="11813" spans="12:12" x14ac:dyDescent="0.25">
      <c r="L11813" s="60"/>
    </row>
    <row r="11814" spans="12:12" x14ac:dyDescent="0.25">
      <c r="L11814" s="60"/>
    </row>
    <row r="11815" spans="12:12" x14ac:dyDescent="0.25">
      <c r="L11815" s="60"/>
    </row>
    <row r="11816" spans="12:12" x14ac:dyDescent="0.25">
      <c r="L11816" s="60"/>
    </row>
    <row r="11817" spans="12:12" x14ac:dyDescent="0.25">
      <c r="L11817" s="60"/>
    </row>
    <row r="11818" spans="12:12" x14ac:dyDescent="0.25">
      <c r="L11818" s="60"/>
    </row>
    <row r="11819" spans="12:12" x14ac:dyDescent="0.25">
      <c r="L11819" s="60"/>
    </row>
    <row r="11820" spans="12:12" x14ac:dyDescent="0.25">
      <c r="L11820" s="60"/>
    </row>
    <row r="11821" spans="12:12" x14ac:dyDescent="0.25">
      <c r="L11821" s="60"/>
    </row>
    <row r="11822" spans="12:12" x14ac:dyDescent="0.25">
      <c r="L11822" s="60"/>
    </row>
    <row r="11823" spans="12:12" x14ac:dyDescent="0.25">
      <c r="L11823" s="60"/>
    </row>
    <row r="11824" spans="12:12" x14ac:dyDescent="0.25">
      <c r="L11824" s="60"/>
    </row>
    <row r="11825" spans="12:12" x14ac:dyDescent="0.25">
      <c r="L11825" s="60"/>
    </row>
    <row r="11826" spans="12:12" x14ac:dyDescent="0.25">
      <c r="L11826" s="60"/>
    </row>
    <row r="11827" spans="12:12" x14ac:dyDescent="0.25">
      <c r="L11827" s="60"/>
    </row>
    <row r="11828" spans="12:12" x14ac:dyDescent="0.25">
      <c r="L11828" s="60"/>
    </row>
    <row r="11829" spans="12:12" x14ac:dyDescent="0.25">
      <c r="L11829" s="60"/>
    </row>
    <row r="11830" spans="12:12" x14ac:dyDescent="0.25">
      <c r="L11830" s="60"/>
    </row>
    <row r="11831" spans="12:12" x14ac:dyDescent="0.25">
      <c r="L11831" s="60"/>
    </row>
    <row r="11832" spans="12:12" x14ac:dyDescent="0.25">
      <c r="L11832" s="60"/>
    </row>
    <row r="11833" spans="12:12" x14ac:dyDescent="0.25">
      <c r="L11833" s="60"/>
    </row>
    <row r="11834" spans="12:12" x14ac:dyDescent="0.25">
      <c r="L11834" s="60"/>
    </row>
    <row r="11835" spans="12:12" x14ac:dyDescent="0.25">
      <c r="L11835" s="60"/>
    </row>
    <row r="11836" spans="12:12" x14ac:dyDescent="0.25">
      <c r="L11836" s="60"/>
    </row>
    <row r="11837" spans="12:12" x14ac:dyDescent="0.25">
      <c r="L11837" s="60"/>
    </row>
    <row r="11838" spans="12:12" x14ac:dyDescent="0.25">
      <c r="L11838" s="60"/>
    </row>
    <row r="11839" spans="12:12" x14ac:dyDescent="0.25">
      <c r="L11839" s="60"/>
    </row>
    <row r="11840" spans="12:12" x14ac:dyDescent="0.25">
      <c r="L11840" s="60"/>
    </row>
    <row r="11841" spans="12:12" x14ac:dyDescent="0.25">
      <c r="L11841" s="60"/>
    </row>
    <row r="11842" spans="12:12" x14ac:dyDescent="0.25">
      <c r="L11842" s="60"/>
    </row>
    <row r="11843" spans="12:12" x14ac:dyDescent="0.25">
      <c r="L11843" s="60"/>
    </row>
    <row r="11844" spans="12:12" x14ac:dyDescent="0.25">
      <c r="L11844" s="60"/>
    </row>
    <row r="11845" spans="12:12" x14ac:dyDescent="0.25">
      <c r="L11845" s="60"/>
    </row>
    <row r="11846" spans="12:12" x14ac:dyDescent="0.25">
      <c r="L11846" s="60"/>
    </row>
    <row r="11847" spans="12:12" x14ac:dyDescent="0.25">
      <c r="L11847" s="60"/>
    </row>
    <row r="11848" spans="12:12" x14ac:dyDescent="0.25">
      <c r="L11848" s="60"/>
    </row>
    <row r="11849" spans="12:12" x14ac:dyDescent="0.25">
      <c r="L11849" s="60"/>
    </row>
    <row r="11850" spans="12:12" x14ac:dyDescent="0.25">
      <c r="L11850" s="60"/>
    </row>
    <row r="11851" spans="12:12" x14ac:dyDescent="0.25">
      <c r="L11851" s="60"/>
    </row>
    <row r="11852" spans="12:12" x14ac:dyDescent="0.25">
      <c r="L11852" s="60"/>
    </row>
    <row r="11853" spans="12:12" x14ac:dyDescent="0.25">
      <c r="L11853" s="60"/>
    </row>
    <row r="11854" spans="12:12" x14ac:dyDescent="0.25">
      <c r="L11854" s="60"/>
    </row>
    <row r="11855" spans="12:12" x14ac:dyDescent="0.25">
      <c r="L11855" s="60"/>
    </row>
    <row r="11856" spans="12:12" x14ac:dyDescent="0.25">
      <c r="L11856" s="60"/>
    </row>
    <row r="11857" spans="12:12" x14ac:dyDescent="0.25">
      <c r="L11857" s="60"/>
    </row>
    <row r="11858" spans="12:12" x14ac:dyDescent="0.25">
      <c r="L11858" s="60"/>
    </row>
    <row r="11859" spans="12:12" x14ac:dyDescent="0.25">
      <c r="L11859" s="60"/>
    </row>
    <row r="11860" spans="12:12" x14ac:dyDescent="0.25">
      <c r="L11860" s="60"/>
    </row>
    <row r="11861" spans="12:12" x14ac:dyDescent="0.25">
      <c r="L11861" s="60"/>
    </row>
    <row r="11862" spans="12:12" x14ac:dyDescent="0.25">
      <c r="L11862" s="60"/>
    </row>
    <row r="11863" spans="12:12" x14ac:dyDescent="0.25">
      <c r="L11863" s="60"/>
    </row>
    <row r="11864" spans="12:12" x14ac:dyDescent="0.25">
      <c r="L11864" s="60"/>
    </row>
    <row r="11865" spans="12:12" x14ac:dyDescent="0.25">
      <c r="L11865" s="60"/>
    </row>
    <row r="11866" spans="12:12" x14ac:dyDescent="0.25">
      <c r="L11866" s="60"/>
    </row>
    <row r="11867" spans="12:12" x14ac:dyDescent="0.25">
      <c r="L11867" s="60"/>
    </row>
    <row r="11868" spans="12:12" x14ac:dyDescent="0.25">
      <c r="L11868" s="60"/>
    </row>
    <row r="11869" spans="12:12" x14ac:dyDescent="0.25">
      <c r="L11869" s="60"/>
    </row>
    <row r="11870" spans="12:12" x14ac:dyDescent="0.25">
      <c r="L11870" s="60"/>
    </row>
    <row r="11871" spans="12:12" x14ac:dyDescent="0.25">
      <c r="L11871" s="60"/>
    </row>
    <row r="11872" spans="12:12" x14ac:dyDescent="0.25">
      <c r="L11872" s="60"/>
    </row>
    <row r="11873" spans="12:12" x14ac:dyDescent="0.25">
      <c r="L11873" s="60"/>
    </row>
    <row r="11874" spans="12:12" x14ac:dyDescent="0.25">
      <c r="L11874" s="60"/>
    </row>
    <row r="11875" spans="12:12" x14ac:dyDescent="0.25">
      <c r="L11875" s="60"/>
    </row>
    <row r="11876" spans="12:12" x14ac:dyDescent="0.25">
      <c r="L11876" s="60"/>
    </row>
    <row r="11877" spans="12:12" x14ac:dyDescent="0.25">
      <c r="L11877" s="60"/>
    </row>
    <row r="11878" spans="12:12" x14ac:dyDescent="0.25">
      <c r="L11878" s="60"/>
    </row>
    <row r="11879" spans="12:12" x14ac:dyDescent="0.25">
      <c r="L11879" s="60"/>
    </row>
    <row r="11880" spans="12:12" x14ac:dyDescent="0.25">
      <c r="L11880" s="60"/>
    </row>
    <row r="11881" spans="12:12" x14ac:dyDescent="0.25">
      <c r="L11881" s="60"/>
    </row>
    <row r="11882" spans="12:12" x14ac:dyDescent="0.25">
      <c r="L11882" s="60"/>
    </row>
    <row r="11883" spans="12:12" x14ac:dyDescent="0.25">
      <c r="L11883" s="60"/>
    </row>
    <row r="11884" spans="12:12" x14ac:dyDescent="0.25">
      <c r="L11884" s="60"/>
    </row>
    <row r="11885" spans="12:12" x14ac:dyDescent="0.25">
      <c r="L11885" s="60"/>
    </row>
    <row r="11886" spans="12:12" x14ac:dyDescent="0.25">
      <c r="L11886" s="60"/>
    </row>
    <row r="11887" spans="12:12" x14ac:dyDescent="0.25">
      <c r="L11887" s="60"/>
    </row>
    <row r="11888" spans="12:12" x14ac:dyDescent="0.25">
      <c r="L11888" s="60"/>
    </row>
    <row r="11889" spans="12:12" x14ac:dyDescent="0.25">
      <c r="L11889" s="60"/>
    </row>
    <row r="11890" spans="12:12" x14ac:dyDescent="0.25">
      <c r="L11890" s="60"/>
    </row>
    <row r="11891" spans="12:12" x14ac:dyDescent="0.25">
      <c r="L11891" s="60"/>
    </row>
    <row r="11892" spans="12:12" x14ac:dyDescent="0.25">
      <c r="L11892" s="60"/>
    </row>
    <row r="11893" spans="12:12" x14ac:dyDescent="0.25">
      <c r="L11893" s="60"/>
    </row>
    <row r="11894" spans="12:12" x14ac:dyDescent="0.25">
      <c r="L11894" s="60"/>
    </row>
    <row r="11895" spans="12:12" x14ac:dyDescent="0.25">
      <c r="L11895" s="60"/>
    </row>
    <row r="11896" spans="12:12" x14ac:dyDescent="0.25">
      <c r="L11896" s="60"/>
    </row>
    <row r="11897" spans="12:12" x14ac:dyDescent="0.25">
      <c r="L11897" s="60"/>
    </row>
    <row r="11898" spans="12:12" x14ac:dyDescent="0.25">
      <c r="L11898" s="60"/>
    </row>
    <row r="11899" spans="12:12" x14ac:dyDescent="0.25">
      <c r="L11899" s="60"/>
    </row>
    <row r="11900" spans="12:12" x14ac:dyDescent="0.25">
      <c r="L11900" s="60"/>
    </row>
    <row r="11901" spans="12:12" x14ac:dyDescent="0.25">
      <c r="L11901" s="60"/>
    </row>
    <row r="11902" spans="12:12" x14ac:dyDescent="0.25">
      <c r="L11902" s="60"/>
    </row>
    <row r="11903" spans="12:12" x14ac:dyDescent="0.25">
      <c r="L11903" s="60"/>
    </row>
    <row r="11904" spans="12:12" x14ac:dyDescent="0.25">
      <c r="L11904" s="60"/>
    </row>
    <row r="11905" spans="12:12" x14ac:dyDescent="0.25">
      <c r="L11905" s="60"/>
    </row>
    <row r="11906" spans="12:12" x14ac:dyDescent="0.25">
      <c r="L11906" s="60"/>
    </row>
    <row r="11907" spans="12:12" x14ac:dyDescent="0.25">
      <c r="L11907" s="60"/>
    </row>
    <row r="11908" spans="12:12" x14ac:dyDescent="0.25">
      <c r="L11908" s="60"/>
    </row>
    <row r="11909" spans="12:12" x14ac:dyDescent="0.25">
      <c r="L11909" s="60"/>
    </row>
    <row r="11910" spans="12:12" x14ac:dyDescent="0.25">
      <c r="L11910" s="60"/>
    </row>
    <row r="11911" spans="12:12" x14ac:dyDescent="0.25">
      <c r="L11911" s="60"/>
    </row>
    <row r="11912" spans="12:12" x14ac:dyDescent="0.25">
      <c r="L11912" s="60"/>
    </row>
    <row r="11913" spans="12:12" x14ac:dyDescent="0.25">
      <c r="L11913" s="60"/>
    </row>
    <row r="11914" spans="12:12" x14ac:dyDescent="0.25">
      <c r="L11914" s="60"/>
    </row>
    <row r="11915" spans="12:12" x14ac:dyDescent="0.25">
      <c r="L11915" s="60"/>
    </row>
    <row r="11916" spans="12:12" x14ac:dyDescent="0.25">
      <c r="L11916" s="60"/>
    </row>
    <row r="11917" spans="12:12" x14ac:dyDescent="0.25">
      <c r="L11917" s="60"/>
    </row>
    <row r="11918" spans="12:12" x14ac:dyDescent="0.25">
      <c r="L11918" s="60"/>
    </row>
    <row r="11919" spans="12:12" x14ac:dyDescent="0.25">
      <c r="L11919" s="60"/>
    </row>
    <row r="11920" spans="12:12" x14ac:dyDescent="0.25">
      <c r="L11920" s="60"/>
    </row>
    <row r="11921" spans="12:12" x14ac:dyDescent="0.25">
      <c r="L11921" s="60"/>
    </row>
    <row r="11922" spans="12:12" x14ac:dyDescent="0.25">
      <c r="L11922" s="60"/>
    </row>
    <row r="11923" spans="12:12" x14ac:dyDescent="0.25">
      <c r="L11923" s="60"/>
    </row>
    <row r="11924" spans="12:12" x14ac:dyDescent="0.25">
      <c r="L11924" s="60"/>
    </row>
    <row r="11925" spans="12:12" x14ac:dyDescent="0.25">
      <c r="L11925" s="60"/>
    </row>
    <row r="11926" spans="12:12" x14ac:dyDescent="0.25">
      <c r="L11926" s="60"/>
    </row>
    <row r="11927" spans="12:12" x14ac:dyDescent="0.25">
      <c r="L11927" s="60"/>
    </row>
    <row r="11928" spans="12:12" x14ac:dyDescent="0.25">
      <c r="L11928" s="60"/>
    </row>
    <row r="11929" spans="12:12" x14ac:dyDescent="0.25">
      <c r="L11929" s="60"/>
    </row>
    <row r="11930" spans="12:12" x14ac:dyDescent="0.25">
      <c r="L11930" s="60"/>
    </row>
    <row r="11931" spans="12:12" x14ac:dyDescent="0.25">
      <c r="L11931" s="60"/>
    </row>
    <row r="11932" spans="12:12" x14ac:dyDescent="0.25">
      <c r="L11932" s="60"/>
    </row>
    <row r="11933" spans="12:12" x14ac:dyDescent="0.25">
      <c r="L11933" s="60"/>
    </row>
    <row r="11934" spans="12:12" x14ac:dyDescent="0.25">
      <c r="L11934" s="60"/>
    </row>
    <row r="11935" spans="12:12" x14ac:dyDescent="0.25">
      <c r="L11935" s="60"/>
    </row>
    <row r="11936" spans="12:12" x14ac:dyDescent="0.25">
      <c r="L11936" s="60"/>
    </row>
    <row r="11937" spans="12:12" x14ac:dyDescent="0.25">
      <c r="L11937" s="60"/>
    </row>
    <row r="11938" spans="12:12" x14ac:dyDescent="0.25">
      <c r="L11938" s="60"/>
    </row>
    <row r="11939" spans="12:12" x14ac:dyDescent="0.25">
      <c r="L11939" s="60"/>
    </row>
    <row r="11940" spans="12:12" x14ac:dyDescent="0.25">
      <c r="L11940" s="60"/>
    </row>
    <row r="11941" spans="12:12" x14ac:dyDescent="0.25">
      <c r="L11941" s="60"/>
    </row>
    <row r="11942" spans="12:12" x14ac:dyDescent="0.25">
      <c r="L11942" s="60"/>
    </row>
    <row r="11943" spans="12:12" x14ac:dyDescent="0.25">
      <c r="L11943" s="60"/>
    </row>
    <row r="11944" spans="12:12" x14ac:dyDescent="0.25">
      <c r="L11944" s="60"/>
    </row>
    <row r="11945" spans="12:12" x14ac:dyDescent="0.25">
      <c r="L11945" s="60"/>
    </row>
    <row r="11946" spans="12:12" x14ac:dyDescent="0.25">
      <c r="L11946" s="60"/>
    </row>
    <row r="11947" spans="12:12" x14ac:dyDescent="0.25">
      <c r="L11947" s="60"/>
    </row>
    <row r="11948" spans="12:12" x14ac:dyDescent="0.25">
      <c r="L11948" s="60"/>
    </row>
    <row r="11949" spans="12:12" x14ac:dyDescent="0.25">
      <c r="L11949" s="60"/>
    </row>
    <row r="11950" spans="12:12" x14ac:dyDescent="0.25">
      <c r="L11950" s="60"/>
    </row>
    <row r="11951" spans="12:12" x14ac:dyDescent="0.25">
      <c r="L11951" s="60"/>
    </row>
    <row r="11952" spans="12:12" x14ac:dyDescent="0.25">
      <c r="L11952" s="60"/>
    </row>
    <row r="11953" spans="12:12" x14ac:dyDescent="0.25">
      <c r="L11953" s="60"/>
    </row>
    <row r="11954" spans="12:12" x14ac:dyDescent="0.25">
      <c r="L11954" s="60"/>
    </row>
    <row r="11955" spans="12:12" x14ac:dyDescent="0.25">
      <c r="L11955" s="60"/>
    </row>
    <row r="11956" spans="12:12" x14ac:dyDescent="0.25">
      <c r="L11956" s="60"/>
    </row>
    <row r="11957" spans="12:12" x14ac:dyDescent="0.25">
      <c r="L11957" s="60"/>
    </row>
    <row r="11958" spans="12:12" x14ac:dyDescent="0.25">
      <c r="L11958" s="60"/>
    </row>
    <row r="11959" spans="12:12" x14ac:dyDescent="0.25">
      <c r="L11959" s="60"/>
    </row>
    <row r="11960" spans="12:12" x14ac:dyDescent="0.25">
      <c r="L11960" s="60"/>
    </row>
    <row r="11961" spans="12:12" x14ac:dyDescent="0.25">
      <c r="L11961" s="60"/>
    </row>
    <row r="11962" spans="12:12" x14ac:dyDescent="0.25">
      <c r="L11962" s="60"/>
    </row>
    <row r="11963" spans="12:12" x14ac:dyDescent="0.25">
      <c r="L11963" s="60"/>
    </row>
    <row r="11964" spans="12:12" x14ac:dyDescent="0.25">
      <c r="L11964" s="60"/>
    </row>
    <row r="11965" spans="12:12" x14ac:dyDescent="0.25">
      <c r="L11965" s="60"/>
    </row>
    <row r="11966" spans="12:12" x14ac:dyDescent="0.25">
      <c r="L11966" s="60"/>
    </row>
    <row r="11967" spans="12:12" x14ac:dyDescent="0.25">
      <c r="L11967" s="60"/>
    </row>
    <row r="11968" spans="12:12" x14ac:dyDescent="0.25">
      <c r="L11968" s="60"/>
    </row>
    <row r="11969" spans="12:12" x14ac:dyDescent="0.25">
      <c r="L11969" s="60"/>
    </row>
    <row r="11970" spans="12:12" x14ac:dyDescent="0.25">
      <c r="L11970" s="60"/>
    </row>
    <row r="11971" spans="12:12" x14ac:dyDescent="0.25">
      <c r="L11971" s="60"/>
    </row>
    <row r="11972" spans="12:12" x14ac:dyDescent="0.25">
      <c r="L11972" s="60"/>
    </row>
    <row r="11973" spans="12:12" x14ac:dyDescent="0.25">
      <c r="L11973" s="60"/>
    </row>
    <row r="11974" spans="12:12" x14ac:dyDescent="0.25">
      <c r="L11974" s="60"/>
    </row>
    <row r="11975" spans="12:12" x14ac:dyDescent="0.25">
      <c r="L11975" s="60"/>
    </row>
    <row r="11976" spans="12:12" x14ac:dyDescent="0.25">
      <c r="L11976" s="60"/>
    </row>
    <row r="11977" spans="12:12" x14ac:dyDescent="0.25">
      <c r="L11977" s="60"/>
    </row>
    <row r="11978" spans="12:12" x14ac:dyDescent="0.25">
      <c r="L11978" s="60"/>
    </row>
    <row r="11979" spans="12:12" x14ac:dyDescent="0.25">
      <c r="L11979" s="60"/>
    </row>
    <row r="11980" spans="12:12" x14ac:dyDescent="0.25">
      <c r="L11980" s="60"/>
    </row>
    <row r="11981" spans="12:12" x14ac:dyDescent="0.25">
      <c r="L11981" s="60"/>
    </row>
    <row r="11982" spans="12:12" x14ac:dyDescent="0.25">
      <c r="L11982" s="60"/>
    </row>
    <row r="11983" spans="12:12" x14ac:dyDescent="0.25">
      <c r="L11983" s="60"/>
    </row>
    <row r="11984" spans="12:12" x14ac:dyDescent="0.25">
      <c r="L11984" s="60"/>
    </row>
    <row r="11985" spans="12:12" x14ac:dyDescent="0.25">
      <c r="L11985" s="60"/>
    </row>
    <row r="11986" spans="12:12" x14ac:dyDescent="0.25">
      <c r="L11986" s="60"/>
    </row>
    <row r="11987" spans="12:12" x14ac:dyDescent="0.25">
      <c r="L11987" s="60"/>
    </row>
    <row r="11988" spans="12:12" x14ac:dyDescent="0.25">
      <c r="L11988" s="60"/>
    </row>
    <row r="11989" spans="12:12" x14ac:dyDescent="0.25">
      <c r="L11989" s="60"/>
    </row>
    <row r="11990" spans="12:12" x14ac:dyDescent="0.25">
      <c r="L11990" s="60"/>
    </row>
    <row r="11991" spans="12:12" x14ac:dyDescent="0.25">
      <c r="L11991" s="60"/>
    </row>
    <row r="11992" spans="12:12" x14ac:dyDescent="0.25">
      <c r="L11992" s="60"/>
    </row>
    <row r="11993" spans="12:12" x14ac:dyDescent="0.25">
      <c r="L11993" s="60"/>
    </row>
    <row r="11994" spans="12:12" x14ac:dyDescent="0.25">
      <c r="L11994" s="60"/>
    </row>
    <row r="11995" spans="12:12" x14ac:dyDescent="0.25">
      <c r="L11995" s="60"/>
    </row>
    <row r="11996" spans="12:12" x14ac:dyDescent="0.25">
      <c r="L11996" s="60"/>
    </row>
    <row r="11997" spans="12:12" x14ac:dyDescent="0.25">
      <c r="L11997" s="60"/>
    </row>
    <row r="11998" spans="12:12" x14ac:dyDescent="0.25">
      <c r="L11998" s="60"/>
    </row>
    <row r="11999" spans="12:12" x14ac:dyDescent="0.25">
      <c r="L11999" s="60"/>
    </row>
    <row r="12000" spans="12:12" x14ac:dyDescent="0.25">
      <c r="L12000" s="60"/>
    </row>
    <row r="12001" spans="12:12" x14ac:dyDescent="0.25">
      <c r="L12001" s="60"/>
    </row>
    <row r="12002" spans="12:12" x14ac:dyDescent="0.25">
      <c r="L12002" s="60"/>
    </row>
    <row r="12003" spans="12:12" x14ac:dyDescent="0.25">
      <c r="L12003" s="60"/>
    </row>
    <row r="12004" spans="12:12" x14ac:dyDescent="0.25">
      <c r="L12004" s="60"/>
    </row>
    <row r="12005" spans="12:12" x14ac:dyDescent="0.25">
      <c r="L12005" s="60"/>
    </row>
    <row r="12006" spans="12:12" x14ac:dyDescent="0.25">
      <c r="L12006" s="60"/>
    </row>
    <row r="12007" spans="12:12" x14ac:dyDescent="0.25">
      <c r="L12007" s="60"/>
    </row>
    <row r="12008" spans="12:12" x14ac:dyDescent="0.25">
      <c r="L12008" s="60"/>
    </row>
    <row r="12009" spans="12:12" x14ac:dyDescent="0.25">
      <c r="L12009" s="60"/>
    </row>
    <row r="12010" spans="12:12" x14ac:dyDescent="0.25">
      <c r="L12010" s="60"/>
    </row>
    <row r="12011" spans="12:12" x14ac:dyDescent="0.25">
      <c r="L12011" s="60"/>
    </row>
    <row r="12012" spans="12:12" x14ac:dyDescent="0.25">
      <c r="L12012" s="60"/>
    </row>
    <row r="12013" spans="12:12" x14ac:dyDescent="0.25">
      <c r="L12013" s="60"/>
    </row>
    <row r="12014" spans="12:12" x14ac:dyDescent="0.25">
      <c r="L12014" s="60"/>
    </row>
    <row r="12015" spans="12:12" x14ac:dyDescent="0.25">
      <c r="L12015" s="60"/>
    </row>
    <row r="12016" spans="12:12" x14ac:dyDescent="0.25">
      <c r="L12016" s="60"/>
    </row>
    <row r="12017" spans="12:12" x14ac:dyDescent="0.25">
      <c r="L12017" s="60"/>
    </row>
    <row r="12018" spans="12:12" x14ac:dyDescent="0.25">
      <c r="L12018" s="60"/>
    </row>
    <row r="12019" spans="12:12" x14ac:dyDescent="0.25">
      <c r="L12019" s="60"/>
    </row>
    <row r="12020" spans="12:12" x14ac:dyDescent="0.25">
      <c r="L12020" s="60"/>
    </row>
    <row r="12021" spans="12:12" x14ac:dyDescent="0.25">
      <c r="L12021" s="60"/>
    </row>
    <row r="12022" spans="12:12" x14ac:dyDescent="0.25">
      <c r="L12022" s="60"/>
    </row>
    <row r="12023" spans="12:12" x14ac:dyDescent="0.25">
      <c r="L12023" s="60"/>
    </row>
    <row r="12024" spans="12:12" x14ac:dyDescent="0.25">
      <c r="L12024" s="60"/>
    </row>
    <row r="12025" spans="12:12" x14ac:dyDescent="0.25">
      <c r="L12025" s="60"/>
    </row>
    <row r="12026" spans="12:12" x14ac:dyDescent="0.25">
      <c r="L12026" s="60"/>
    </row>
    <row r="12027" spans="12:12" x14ac:dyDescent="0.25">
      <c r="L12027" s="60"/>
    </row>
    <row r="12028" spans="12:12" x14ac:dyDescent="0.25">
      <c r="L12028" s="60"/>
    </row>
    <row r="12029" spans="12:12" x14ac:dyDescent="0.25">
      <c r="L12029" s="60"/>
    </row>
    <row r="12030" spans="12:12" x14ac:dyDescent="0.25">
      <c r="L12030" s="60"/>
    </row>
    <row r="12031" spans="12:12" x14ac:dyDescent="0.25">
      <c r="L12031" s="60"/>
    </row>
    <row r="12032" spans="12:12" x14ac:dyDescent="0.25">
      <c r="L12032" s="60"/>
    </row>
    <row r="12033" spans="12:12" x14ac:dyDescent="0.25">
      <c r="L12033" s="60"/>
    </row>
    <row r="12034" spans="12:12" x14ac:dyDescent="0.25">
      <c r="L12034" s="60"/>
    </row>
    <row r="12035" spans="12:12" x14ac:dyDescent="0.25">
      <c r="L12035" s="60"/>
    </row>
    <row r="12036" spans="12:12" x14ac:dyDescent="0.25">
      <c r="L12036" s="60"/>
    </row>
    <row r="12037" spans="12:12" x14ac:dyDescent="0.25">
      <c r="L12037" s="60"/>
    </row>
    <row r="12038" spans="12:12" x14ac:dyDescent="0.25">
      <c r="L12038" s="60"/>
    </row>
    <row r="12039" spans="12:12" x14ac:dyDescent="0.25">
      <c r="L12039" s="60"/>
    </row>
    <row r="12040" spans="12:12" x14ac:dyDescent="0.25">
      <c r="L12040" s="60"/>
    </row>
    <row r="12041" spans="12:12" x14ac:dyDescent="0.25">
      <c r="L12041" s="60"/>
    </row>
    <row r="12042" spans="12:12" x14ac:dyDescent="0.25">
      <c r="L12042" s="60"/>
    </row>
    <row r="12043" spans="12:12" x14ac:dyDescent="0.25">
      <c r="L12043" s="60"/>
    </row>
    <row r="12044" spans="12:12" x14ac:dyDescent="0.25">
      <c r="L12044" s="60"/>
    </row>
    <row r="12045" spans="12:12" x14ac:dyDescent="0.25">
      <c r="L12045" s="60"/>
    </row>
    <row r="12046" spans="12:12" x14ac:dyDescent="0.25">
      <c r="L12046" s="60"/>
    </row>
    <row r="12047" spans="12:12" x14ac:dyDescent="0.25">
      <c r="L12047" s="60"/>
    </row>
    <row r="12048" spans="12:12" x14ac:dyDescent="0.25">
      <c r="L12048" s="60"/>
    </row>
    <row r="12049" spans="12:12" x14ac:dyDescent="0.25">
      <c r="L12049" s="60"/>
    </row>
    <row r="12050" spans="12:12" x14ac:dyDescent="0.25">
      <c r="L12050" s="60"/>
    </row>
    <row r="12051" spans="12:12" x14ac:dyDescent="0.25">
      <c r="L12051" s="60"/>
    </row>
    <row r="12052" spans="12:12" x14ac:dyDescent="0.25">
      <c r="L12052" s="60"/>
    </row>
    <row r="12053" spans="12:12" x14ac:dyDescent="0.25">
      <c r="L12053" s="60"/>
    </row>
    <row r="12054" spans="12:12" x14ac:dyDescent="0.25">
      <c r="L12054" s="60"/>
    </row>
    <row r="12055" spans="12:12" x14ac:dyDescent="0.25">
      <c r="L12055" s="60"/>
    </row>
    <row r="12056" spans="12:12" x14ac:dyDescent="0.25">
      <c r="L12056" s="60"/>
    </row>
    <row r="12057" spans="12:12" x14ac:dyDescent="0.25">
      <c r="L12057" s="60"/>
    </row>
    <row r="12058" spans="12:12" x14ac:dyDescent="0.25">
      <c r="L12058" s="60"/>
    </row>
    <row r="12059" spans="12:12" x14ac:dyDescent="0.25">
      <c r="L12059" s="60"/>
    </row>
    <row r="12060" spans="12:12" x14ac:dyDescent="0.25">
      <c r="L12060" s="60"/>
    </row>
    <row r="12061" spans="12:12" x14ac:dyDescent="0.25">
      <c r="L12061" s="60"/>
    </row>
    <row r="12062" spans="12:12" x14ac:dyDescent="0.25">
      <c r="L12062" s="60"/>
    </row>
    <row r="12063" spans="12:12" x14ac:dyDescent="0.25">
      <c r="L12063" s="60"/>
    </row>
    <row r="12064" spans="12:12" x14ac:dyDescent="0.25">
      <c r="L12064" s="60"/>
    </row>
    <row r="12065" spans="12:12" x14ac:dyDescent="0.25">
      <c r="L12065" s="60"/>
    </row>
    <row r="12066" spans="12:12" x14ac:dyDescent="0.25">
      <c r="L12066" s="60"/>
    </row>
    <row r="12067" spans="12:12" x14ac:dyDescent="0.25">
      <c r="L12067" s="60"/>
    </row>
    <row r="12068" spans="12:12" x14ac:dyDescent="0.25">
      <c r="L12068" s="60"/>
    </row>
    <row r="12069" spans="12:12" x14ac:dyDescent="0.25">
      <c r="L12069" s="60"/>
    </row>
    <row r="12070" spans="12:12" x14ac:dyDescent="0.25">
      <c r="L12070" s="60"/>
    </row>
    <row r="12071" spans="12:12" x14ac:dyDescent="0.25">
      <c r="L12071" s="60"/>
    </row>
    <row r="12072" spans="12:12" x14ac:dyDescent="0.25">
      <c r="L12072" s="60"/>
    </row>
    <row r="12073" spans="12:12" x14ac:dyDescent="0.25">
      <c r="L12073" s="60"/>
    </row>
    <row r="12074" spans="12:12" x14ac:dyDescent="0.25">
      <c r="L12074" s="60"/>
    </row>
    <row r="12075" spans="12:12" x14ac:dyDescent="0.25">
      <c r="L12075" s="60"/>
    </row>
    <row r="12076" spans="12:12" x14ac:dyDescent="0.25">
      <c r="L12076" s="60"/>
    </row>
    <row r="12077" spans="12:12" x14ac:dyDescent="0.25">
      <c r="L12077" s="60"/>
    </row>
    <row r="12078" spans="12:12" x14ac:dyDescent="0.25">
      <c r="L12078" s="60"/>
    </row>
    <row r="12079" spans="12:12" x14ac:dyDescent="0.25">
      <c r="L12079" s="60"/>
    </row>
    <row r="12080" spans="12:12" x14ac:dyDescent="0.25">
      <c r="L12080" s="60"/>
    </row>
    <row r="12081" spans="12:12" x14ac:dyDescent="0.25">
      <c r="L12081" s="60"/>
    </row>
    <row r="12082" spans="12:12" x14ac:dyDescent="0.25">
      <c r="L12082" s="60"/>
    </row>
    <row r="12083" spans="12:12" x14ac:dyDescent="0.25">
      <c r="L12083" s="60"/>
    </row>
    <row r="12084" spans="12:12" x14ac:dyDescent="0.25">
      <c r="L12084" s="60"/>
    </row>
    <row r="12085" spans="12:12" x14ac:dyDescent="0.25">
      <c r="L12085" s="60"/>
    </row>
    <row r="12086" spans="12:12" x14ac:dyDescent="0.25">
      <c r="L12086" s="60"/>
    </row>
    <row r="12087" spans="12:12" x14ac:dyDescent="0.25">
      <c r="L12087" s="60"/>
    </row>
    <row r="12088" spans="12:12" x14ac:dyDescent="0.25">
      <c r="L12088" s="60"/>
    </row>
    <row r="12089" spans="12:12" x14ac:dyDescent="0.25">
      <c r="L12089" s="60"/>
    </row>
    <row r="12090" spans="12:12" x14ac:dyDescent="0.25">
      <c r="L12090" s="60"/>
    </row>
    <row r="12091" spans="12:12" x14ac:dyDescent="0.25">
      <c r="L12091" s="60"/>
    </row>
    <row r="12092" spans="12:12" x14ac:dyDescent="0.25">
      <c r="L12092" s="60"/>
    </row>
    <row r="12093" spans="12:12" x14ac:dyDescent="0.25">
      <c r="L12093" s="60"/>
    </row>
    <row r="12094" spans="12:12" x14ac:dyDescent="0.25">
      <c r="L12094" s="60"/>
    </row>
    <row r="12095" spans="12:12" x14ac:dyDescent="0.25">
      <c r="L12095" s="60"/>
    </row>
    <row r="12096" spans="12:12" x14ac:dyDescent="0.25">
      <c r="L12096" s="60"/>
    </row>
    <row r="12097" spans="12:12" x14ac:dyDescent="0.25">
      <c r="L12097" s="60"/>
    </row>
    <row r="12098" spans="12:12" x14ac:dyDescent="0.25">
      <c r="L12098" s="60"/>
    </row>
    <row r="12099" spans="12:12" x14ac:dyDescent="0.25">
      <c r="L12099" s="60"/>
    </row>
    <row r="12100" spans="12:12" x14ac:dyDescent="0.25">
      <c r="L12100" s="60"/>
    </row>
    <row r="12101" spans="12:12" x14ac:dyDescent="0.25">
      <c r="L12101" s="60"/>
    </row>
    <row r="12102" spans="12:12" x14ac:dyDescent="0.25">
      <c r="L12102" s="60"/>
    </row>
    <row r="12103" spans="12:12" x14ac:dyDescent="0.25">
      <c r="L12103" s="60"/>
    </row>
    <row r="12104" spans="12:12" x14ac:dyDescent="0.25">
      <c r="L12104" s="60"/>
    </row>
    <row r="12105" spans="12:12" x14ac:dyDescent="0.25">
      <c r="L12105" s="60"/>
    </row>
    <row r="12106" spans="12:12" x14ac:dyDescent="0.25">
      <c r="L12106" s="60"/>
    </row>
    <row r="12107" spans="12:12" x14ac:dyDescent="0.25">
      <c r="L12107" s="60"/>
    </row>
    <row r="12108" spans="12:12" x14ac:dyDescent="0.25">
      <c r="L12108" s="60"/>
    </row>
    <row r="12109" spans="12:12" x14ac:dyDescent="0.25">
      <c r="L12109" s="60"/>
    </row>
    <row r="12110" spans="12:12" x14ac:dyDescent="0.25">
      <c r="L12110" s="60"/>
    </row>
    <row r="12111" spans="12:12" x14ac:dyDescent="0.25">
      <c r="L12111" s="60"/>
    </row>
    <row r="12112" spans="12:12" x14ac:dyDescent="0.25">
      <c r="L12112" s="60"/>
    </row>
    <row r="12113" spans="12:12" x14ac:dyDescent="0.25">
      <c r="L12113" s="60"/>
    </row>
    <row r="12114" spans="12:12" x14ac:dyDescent="0.25">
      <c r="L12114" s="60"/>
    </row>
    <row r="12115" spans="12:12" x14ac:dyDescent="0.25">
      <c r="L12115" s="60"/>
    </row>
    <row r="12116" spans="12:12" x14ac:dyDescent="0.25">
      <c r="L12116" s="60"/>
    </row>
    <row r="12117" spans="12:12" x14ac:dyDescent="0.25">
      <c r="L12117" s="60"/>
    </row>
    <row r="12118" spans="12:12" x14ac:dyDescent="0.25">
      <c r="L12118" s="60"/>
    </row>
    <row r="12119" spans="12:12" x14ac:dyDescent="0.25">
      <c r="L12119" s="60"/>
    </row>
    <row r="12120" spans="12:12" x14ac:dyDescent="0.25">
      <c r="L12120" s="60"/>
    </row>
    <row r="12121" spans="12:12" x14ac:dyDescent="0.25">
      <c r="L12121" s="60"/>
    </row>
    <row r="12122" spans="12:12" x14ac:dyDescent="0.25">
      <c r="L12122" s="60"/>
    </row>
    <row r="12123" spans="12:12" x14ac:dyDescent="0.25">
      <c r="L12123" s="60"/>
    </row>
    <row r="12124" spans="12:12" x14ac:dyDescent="0.25">
      <c r="L12124" s="60"/>
    </row>
    <row r="12125" spans="12:12" x14ac:dyDescent="0.25">
      <c r="L12125" s="60"/>
    </row>
    <row r="12126" spans="12:12" x14ac:dyDescent="0.25">
      <c r="L12126" s="60"/>
    </row>
    <row r="12127" spans="12:12" x14ac:dyDescent="0.25">
      <c r="L12127" s="60"/>
    </row>
    <row r="12128" spans="12:12" x14ac:dyDescent="0.25">
      <c r="L12128" s="60"/>
    </row>
    <row r="12129" spans="12:12" x14ac:dyDescent="0.25">
      <c r="L12129" s="60"/>
    </row>
    <row r="12130" spans="12:12" x14ac:dyDescent="0.25">
      <c r="L12130" s="60"/>
    </row>
    <row r="12131" spans="12:12" x14ac:dyDescent="0.25">
      <c r="L12131" s="60"/>
    </row>
    <row r="12132" spans="12:12" x14ac:dyDescent="0.25">
      <c r="L12132" s="60"/>
    </row>
    <row r="12133" spans="12:12" x14ac:dyDescent="0.25">
      <c r="L12133" s="60"/>
    </row>
    <row r="12134" spans="12:12" x14ac:dyDescent="0.25">
      <c r="L12134" s="60"/>
    </row>
    <row r="12135" spans="12:12" x14ac:dyDescent="0.25">
      <c r="L12135" s="60"/>
    </row>
    <row r="12136" spans="12:12" x14ac:dyDescent="0.25">
      <c r="L12136" s="60"/>
    </row>
    <row r="12137" spans="12:12" x14ac:dyDescent="0.25">
      <c r="L12137" s="60"/>
    </row>
    <row r="12138" spans="12:12" x14ac:dyDescent="0.25">
      <c r="L12138" s="60"/>
    </row>
    <row r="12139" spans="12:12" x14ac:dyDescent="0.25">
      <c r="L12139" s="60"/>
    </row>
    <row r="12140" spans="12:12" x14ac:dyDescent="0.25">
      <c r="L12140" s="60"/>
    </row>
    <row r="12141" spans="12:12" x14ac:dyDescent="0.25">
      <c r="L12141" s="60"/>
    </row>
    <row r="12142" spans="12:12" x14ac:dyDescent="0.25">
      <c r="L12142" s="60"/>
    </row>
    <row r="12143" spans="12:12" x14ac:dyDescent="0.25">
      <c r="L12143" s="60"/>
    </row>
    <row r="12144" spans="12:12" x14ac:dyDescent="0.25">
      <c r="L12144" s="60"/>
    </row>
    <row r="12145" spans="12:12" x14ac:dyDescent="0.25">
      <c r="L12145" s="60"/>
    </row>
    <row r="12146" spans="12:12" x14ac:dyDescent="0.25">
      <c r="L12146" s="60"/>
    </row>
    <row r="12147" spans="12:12" x14ac:dyDescent="0.25">
      <c r="L12147" s="60"/>
    </row>
    <row r="12148" spans="12:12" x14ac:dyDescent="0.25">
      <c r="L12148" s="60"/>
    </row>
    <row r="12149" spans="12:12" x14ac:dyDescent="0.25">
      <c r="L12149" s="60"/>
    </row>
    <row r="12150" spans="12:12" x14ac:dyDescent="0.25">
      <c r="L12150" s="60"/>
    </row>
    <row r="12151" spans="12:12" x14ac:dyDescent="0.25">
      <c r="L12151" s="60"/>
    </row>
    <row r="12152" spans="12:12" x14ac:dyDescent="0.25">
      <c r="L12152" s="60"/>
    </row>
    <row r="12153" spans="12:12" x14ac:dyDescent="0.25">
      <c r="L12153" s="60"/>
    </row>
    <row r="12154" spans="12:12" x14ac:dyDescent="0.25">
      <c r="L12154" s="60"/>
    </row>
    <row r="12155" spans="12:12" x14ac:dyDescent="0.25">
      <c r="L12155" s="60"/>
    </row>
    <row r="12156" spans="12:12" x14ac:dyDescent="0.25">
      <c r="L12156" s="60"/>
    </row>
    <row r="12157" spans="12:12" x14ac:dyDescent="0.25">
      <c r="L12157" s="60"/>
    </row>
    <row r="12158" spans="12:12" x14ac:dyDescent="0.25">
      <c r="L12158" s="60"/>
    </row>
    <row r="12159" spans="12:12" x14ac:dyDescent="0.25">
      <c r="L12159" s="60"/>
    </row>
    <row r="12160" spans="12:12" x14ac:dyDescent="0.25">
      <c r="L12160" s="60"/>
    </row>
    <row r="12161" spans="12:12" x14ac:dyDescent="0.25">
      <c r="L12161" s="60"/>
    </row>
    <row r="12162" spans="12:12" x14ac:dyDescent="0.25">
      <c r="L12162" s="60"/>
    </row>
    <row r="12163" spans="12:12" x14ac:dyDescent="0.25">
      <c r="L12163" s="60"/>
    </row>
    <row r="12164" spans="12:12" x14ac:dyDescent="0.25">
      <c r="L12164" s="60"/>
    </row>
    <row r="12165" spans="12:12" x14ac:dyDescent="0.25">
      <c r="L12165" s="60"/>
    </row>
    <row r="12166" spans="12:12" x14ac:dyDescent="0.25">
      <c r="L12166" s="60"/>
    </row>
    <row r="12167" spans="12:12" x14ac:dyDescent="0.25">
      <c r="L12167" s="60"/>
    </row>
    <row r="12168" spans="12:12" x14ac:dyDescent="0.25">
      <c r="L12168" s="60"/>
    </row>
    <row r="12169" spans="12:12" x14ac:dyDescent="0.25">
      <c r="L12169" s="60"/>
    </row>
    <row r="12170" spans="12:12" x14ac:dyDescent="0.25">
      <c r="L12170" s="60"/>
    </row>
    <row r="12171" spans="12:12" x14ac:dyDescent="0.25">
      <c r="L12171" s="60"/>
    </row>
    <row r="12172" spans="12:12" x14ac:dyDescent="0.25">
      <c r="L12172" s="60"/>
    </row>
    <row r="12173" spans="12:12" x14ac:dyDescent="0.25">
      <c r="L12173" s="60"/>
    </row>
    <row r="12174" spans="12:12" x14ac:dyDescent="0.25">
      <c r="L12174" s="60"/>
    </row>
    <row r="12175" spans="12:12" x14ac:dyDescent="0.25">
      <c r="L12175" s="60"/>
    </row>
    <row r="12176" spans="12:12" x14ac:dyDescent="0.25">
      <c r="L12176" s="60"/>
    </row>
    <row r="12177" spans="12:12" x14ac:dyDescent="0.25">
      <c r="L12177" s="60"/>
    </row>
    <row r="12178" spans="12:12" x14ac:dyDescent="0.25">
      <c r="L12178" s="60"/>
    </row>
    <row r="12179" spans="12:12" x14ac:dyDescent="0.25">
      <c r="L12179" s="60"/>
    </row>
    <row r="12180" spans="12:12" x14ac:dyDescent="0.25">
      <c r="L12180" s="60"/>
    </row>
    <row r="12181" spans="12:12" x14ac:dyDescent="0.25">
      <c r="L12181" s="60"/>
    </row>
    <row r="12182" spans="12:12" x14ac:dyDescent="0.25">
      <c r="L12182" s="60"/>
    </row>
    <row r="12183" spans="12:12" x14ac:dyDescent="0.25">
      <c r="L12183" s="60"/>
    </row>
    <row r="12184" spans="12:12" x14ac:dyDescent="0.25">
      <c r="L12184" s="60"/>
    </row>
    <row r="12185" spans="12:12" x14ac:dyDescent="0.25">
      <c r="L12185" s="60"/>
    </row>
    <row r="12186" spans="12:12" x14ac:dyDescent="0.25">
      <c r="L12186" s="60"/>
    </row>
    <row r="12187" spans="12:12" x14ac:dyDescent="0.25">
      <c r="L12187" s="60"/>
    </row>
    <row r="12188" spans="12:12" x14ac:dyDescent="0.25">
      <c r="L12188" s="60"/>
    </row>
    <row r="12189" spans="12:12" x14ac:dyDescent="0.25">
      <c r="L12189" s="60"/>
    </row>
    <row r="12190" spans="12:12" x14ac:dyDescent="0.25">
      <c r="L12190" s="60"/>
    </row>
    <row r="12191" spans="12:12" x14ac:dyDescent="0.25">
      <c r="L12191" s="60"/>
    </row>
    <row r="12192" spans="12:12" x14ac:dyDescent="0.25">
      <c r="L12192" s="60"/>
    </row>
    <row r="12193" spans="12:12" x14ac:dyDescent="0.25">
      <c r="L12193" s="60"/>
    </row>
    <row r="12194" spans="12:12" x14ac:dyDescent="0.25">
      <c r="L12194" s="60"/>
    </row>
    <row r="12195" spans="12:12" x14ac:dyDescent="0.25">
      <c r="L12195" s="60"/>
    </row>
    <row r="12196" spans="12:12" x14ac:dyDescent="0.25">
      <c r="L12196" s="60"/>
    </row>
    <row r="12197" spans="12:12" x14ac:dyDescent="0.25">
      <c r="L12197" s="60"/>
    </row>
    <row r="12198" spans="12:12" x14ac:dyDescent="0.25">
      <c r="L12198" s="60"/>
    </row>
    <row r="12199" spans="12:12" x14ac:dyDescent="0.25">
      <c r="L12199" s="60"/>
    </row>
    <row r="12200" spans="12:12" x14ac:dyDescent="0.25">
      <c r="L12200" s="60"/>
    </row>
    <row r="12201" spans="12:12" x14ac:dyDescent="0.25">
      <c r="L12201" s="60"/>
    </row>
    <row r="12202" spans="12:12" x14ac:dyDescent="0.25">
      <c r="L12202" s="60"/>
    </row>
    <row r="12203" spans="12:12" x14ac:dyDescent="0.25">
      <c r="L12203" s="60"/>
    </row>
    <row r="12204" spans="12:12" x14ac:dyDescent="0.25">
      <c r="L12204" s="60"/>
    </row>
    <row r="12205" spans="12:12" x14ac:dyDescent="0.25">
      <c r="L12205" s="60"/>
    </row>
    <row r="12206" spans="12:12" x14ac:dyDescent="0.25">
      <c r="L12206" s="60"/>
    </row>
    <row r="12207" spans="12:12" x14ac:dyDescent="0.25">
      <c r="L12207" s="60"/>
    </row>
    <row r="12208" spans="12:12" x14ac:dyDescent="0.25">
      <c r="L12208" s="60"/>
    </row>
    <row r="12209" spans="12:12" x14ac:dyDescent="0.25">
      <c r="L12209" s="60"/>
    </row>
    <row r="12210" spans="12:12" x14ac:dyDescent="0.25">
      <c r="L12210" s="60"/>
    </row>
    <row r="12211" spans="12:12" x14ac:dyDescent="0.25">
      <c r="L12211" s="60"/>
    </row>
    <row r="12212" spans="12:12" x14ac:dyDescent="0.25">
      <c r="L12212" s="60"/>
    </row>
    <row r="12213" spans="12:12" x14ac:dyDescent="0.25">
      <c r="L12213" s="60"/>
    </row>
    <row r="12214" spans="12:12" x14ac:dyDescent="0.25">
      <c r="L12214" s="60"/>
    </row>
    <row r="12215" spans="12:12" x14ac:dyDescent="0.25">
      <c r="L12215" s="60"/>
    </row>
    <row r="12216" spans="12:12" x14ac:dyDescent="0.25">
      <c r="L12216" s="60"/>
    </row>
    <row r="12217" spans="12:12" x14ac:dyDescent="0.25">
      <c r="L12217" s="60"/>
    </row>
    <row r="12218" spans="12:12" x14ac:dyDescent="0.25">
      <c r="L12218" s="60"/>
    </row>
    <row r="12219" spans="12:12" x14ac:dyDescent="0.25">
      <c r="L12219" s="60"/>
    </row>
    <row r="12220" spans="12:12" x14ac:dyDescent="0.25">
      <c r="L12220" s="60"/>
    </row>
    <row r="12221" spans="12:12" x14ac:dyDescent="0.25">
      <c r="L12221" s="60"/>
    </row>
    <row r="12222" spans="12:12" x14ac:dyDescent="0.25">
      <c r="L12222" s="60"/>
    </row>
    <row r="12223" spans="12:12" x14ac:dyDescent="0.25">
      <c r="L12223" s="60"/>
    </row>
    <row r="12224" spans="12:12" x14ac:dyDescent="0.25">
      <c r="L12224" s="60"/>
    </row>
    <row r="12225" spans="12:12" x14ac:dyDescent="0.25">
      <c r="L12225" s="60"/>
    </row>
    <row r="12226" spans="12:12" x14ac:dyDescent="0.25">
      <c r="L12226" s="60"/>
    </row>
    <row r="12227" spans="12:12" x14ac:dyDescent="0.25">
      <c r="L12227" s="60"/>
    </row>
    <row r="12228" spans="12:12" x14ac:dyDescent="0.25">
      <c r="L12228" s="60"/>
    </row>
    <row r="12229" spans="12:12" x14ac:dyDescent="0.25">
      <c r="L12229" s="60"/>
    </row>
    <row r="12230" spans="12:12" x14ac:dyDescent="0.25">
      <c r="L12230" s="60"/>
    </row>
    <row r="12231" spans="12:12" x14ac:dyDescent="0.25">
      <c r="L12231" s="60"/>
    </row>
    <row r="12232" spans="12:12" x14ac:dyDescent="0.25">
      <c r="L12232" s="60"/>
    </row>
    <row r="12233" spans="12:12" x14ac:dyDescent="0.25">
      <c r="L12233" s="60"/>
    </row>
    <row r="12234" spans="12:12" x14ac:dyDescent="0.25">
      <c r="L12234" s="60"/>
    </row>
    <row r="12235" spans="12:12" x14ac:dyDescent="0.25">
      <c r="L12235" s="60"/>
    </row>
    <row r="12236" spans="12:12" x14ac:dyDescent="0.25">
      <c r="L12236" s="60"/>
    </row>
    <row r="12237" spans="12:12" x14ac:dyDescent="0.25">
      <c r="L12237" s="60"/>
    </row>
    <row r="12238" spans="12:12" x14ac:dyDescent="0.25">
      <c r="L12238" s="60"/>
    </row>
    <row r="12239" spans="12:12" x14ac:dyDescent="0.25">
      <c r="L12239" s="60"/>
    </row>
    <row r="12240" spans="12:12" x14ac:dyDescent="0.25">
      <c r="L12240" s="60"/>
    </row>
    <row r="12241" spans="12:12" x14ac:dyDescent="0.25">
      <c r="L12241" s="60"/>
    </row>
    <row r="12242" spans="12:12" x14ac:dyDescent="0.25">
      <c r="L12242" s="60"/>
    </row>
    <row r="12243" spans="12:12" x14ac:dyDescent="0.25">
      <c r="L12243" s="60"/>
    </row>
    <row r="12244" spans="12:12" x14ac:dyDescent="0.25">
      <c r="L12244" s="60"/>
    </row>
    <row r="12245" spans="12:12" x14ac:dyDescent="0.25">
      <c r="L12245" s="60"/>
    </row>
    <row r="12246" spans="12:12" x14ac:dyDescent="0.25">
      <c r="L12246" s="60"/>
    </row>
    <row r="12247" spans="12:12" x14ac:dyDescent="0.25">
      <c r="L12247" s="60"/>
    </row>
    <row r="12248" spans="12:12" x14ac:dyDescent="0.25">
      <c r="L12248" s="60"/>
    </row>
    <row r="12249" spans="12:12" x14ac:dyDescent="0.25">
      <c r="L12249" s="60"/>
    </row>
    <row r="12250" spans="12:12" x14ac:dyDescent="0.25">
      <c r="L12250" s="60"/>
    </row>
    <row r="12251" spans="12:12" x14ac:dyDescent="0.25">
      <c r="L12251" s="60"/>
    </row>
    <row r="12252" spans="12:12" x14ac:dyDescent="0.25">
      <c r="L12252" s="60"/>
    </row>
    <row r="12253" spans="12:12" x14ac:dyDescent="0.25">
      <c r="L12253" s="60"/>
    </row>
    <row r="12254" spans="12:12" x14ac:dyDescent="0.25">
      <c r="L12254" s="60"/>
    </row>
    <row r="12255" spans="12:12" x14ac:dyDescent="0.25">
      <c r="L12255" s="60"/>
    </row>
    <row r="12256" spans="12:12" x14ac:dyDescent="0.25">
      <c r="L12256" s="60"/>
    </row>
    <row r="12257" spans="12:12" x14ac:dyDescent="0.25">
      <c r="L12257" s="60"/>
    </row>
    <row r="12258" spans="12:12" x14ac:dyDescent="0.25">
      <c r="L12258" s="60"/>
    </row>
    <row r="12259" spans="12:12" x14ac:dyDescent="0.25">
      <c r="L12259" s="60"/>
    </row>
    <row r="12260" spans="12:12" x14ac:dyDescent="0.25">
      <c r="L12260" s="60"/>
    </row>
    <row r="12261" spans="12:12" x14ac:dyDescent="0.25">
      <c r="L12261" s="60"/>
    </row>
    <row r="12262" spans="12:12" x14ac:dyDescent="0.25">
      <c r="L12262" s="60"/>
    </row>
    <row r="12263" spans="12:12" x14ac:dyDescent="0.25">
      <c r="L12263" s="60"/>
    </row>
    <row r="12264" spans="12:12" x14ac:dyDescent="0.25">
      <c r="L12264" s="60"/>
    </row>
    <row r="12265" spans="12:12" x14ac:dyDescent="0.25">
      <c r="L12265" s="60"/>
    </row>
    <row r="12266" spans="12:12" x14ac:dyDescent="0.25">
      <c r="L12266" s="60"/>
    </row>
    <row r="12267" spans="12:12" x14ac:dyDescent="0.25">
      <c r="L12267" s="60"/>
    </row>
    <row r="12268" spans="12:12" x14ac:dyDescent="0.25">
      <c r="L12268" s="60"/>
    </row>
    <row r="12269" spans="12:12" x14ac:dyDescent="0.25">
      <c r="L12269" s="60"/>
    </row>
    <row r="12270" spans="12:12" x14ac:dyDescent="0.25">
      <c r="L12270" s="60"/>
    </row>
    <row r="12271" spans="12:12" x14ac:dyDescent="0.25">
      <c r="L12271" s="60"/>
    </row>
    <row r="12272" spans="12:12" x14ac:dyDescent="0.25">
      <c r="L12272" s="60"/>
    </row>
    <row r="12273" spans="12:12" x14ac:dyDescent="0.25">
      <c r="L12273" s="60"/>
    </row>
    <row r="12274" spans="12:12" x14ac:dyDescent="0.25">
      <c r="L12274" s="60"/>
    </row>
    <row r="12275" spans="12:12" x14ac:dyDescent="0.25">
      <c r="L12275" s="60"/>
    </row>
    <row r="12276" spans="12:12" x14ac:dyDescent="0.25">
      <c r="L12276" s="60"/>
    </row>
    <row r="12277" spans="12:12" x14ac:dyDescent="0.25">
      <c r="L12277" s="60"/>
    </row>
    <row r="12278" spans="12:12" x14ac:dyDescent="0.25">
      <c r="L12278" s="60"/>
    </row>
    <row r="12279" spans="12:12" x14ac:dyDescent="0.25">
      <c r="L12279" s="60"/>
    </row>
    <row r="12280" spans="12:12" x14ac:dyDescent="0.25">
      <c r="L12280" s="60"/>
    </row>
    <row r="12281" spans="12:12" x14ac:dyDescent="0.25">
      <c r="L12281" s="60"/>
    </row>
    <row r="12282" spans="12:12" x14ac:dyDescent="0.25">
      <c r="L12282" s="60"/>
    </row>
    <row r="12283" spans="12:12" x14ac:dyDescent="0.25">
      <c r="L12283" s="60"/>
    </row>
    <row r="12284" spans="12:12" x14ac:dyDescent="0.25">
      <c r="L12284" s="60"/>
    </row>
    <row r="12285" spans="12:12" x14ac:dyDescent="0.25">
      <c r="L12285" s="60"/>
    </row>
    <row r="12286" spans="12:12" x14ac:dyDescent="0.25">
      <c r="L12286" s="60"/>
    </row>
    <row r="12287" spans="12:12" x14ac:dyDescent="0.25">
      <c r="L12287" s="60"/>
    </row>
    <row r="12288" spans="12:12" x14ac:dyDescent="0.25">
      <c r="L12288" s="60"/>
    </row>
    <row r="12289" spans="12:12" x14ac:dyDescent="0.25">
      <c r="L12289" s="60"/>
    </row>
    <row r="12290" spans="12:12" x14ac:dyDescent="0.25">
      <c r="L12290" s="60"/>
    </row>
    <row r="12291" spans="12:12" x14ac:dyDescent="0.25">
      <c r="L12291" s="60"/>
    </row>
    <row r="12292" spans="12:12" x14ac:dyDescent="0.25">
      <c r="L12292" s="60"/>
    </row>
    <row r="12293" spans="12:12" x14ac:dyDescent="0.25">
      <c r="L12293" s="60"/>
    </row>
    <row r="12294" spans="12:12" x14ac:dyDescent="0.25">
      <c r="L12294" s="60"/>
    </row>
    <row r="12295" spans="12:12" x14ac:dyDescent="0.25">
      <c r="L12295" s="60"/>
    </row>
    <row r="12296" spans="12:12" x14ac:dyDescent="0.25">
      <c r="L12296" s="60"/>
    </row>
    <row r="12297" spans="12:12" x14ac:dyDescent="0.25">
      <c r="L12297" s="60"/>
    </row>
    <row r="12298" spans="12:12" x14ac:dyDescent="0.25">
      <c r="L12298" s="60"/>
    </row>
    <row r="12299" spans="12:12" x14ac:dyDescent="0.25">
      <c r="L12299" s="60"/>
    </row>
    <row r="12300" spans="12:12" x14ac:dyDescent="0.25">
      <c r="L12300" s="60"/>
    </row>
    <row r="12301" spans="12:12" x14ac:dyDescent="0.25">
      <c r="L12301" s="60"/>
    </row>
    <row r="12302" spans="12:12" x14ac:dyDescent="0.25">
      <c r="L12302" s="60"/>
    </row>
    <row r="12303" spans="12:12" x14ac:dyDescent="0.25">
      <c r="L12303" s="60"/>
    </row>
    <row r="12304" spans="12:12" x14ac:dyDescent="0.25">
      <c r="L12304" s="60"/>
    </row>
    <row r="12305" spans="12:12" x14ac:dyDescent="0.25">
      <c r="L12305" s="60"/>
    </row>
    <row r="12306" spans="12:12" x14ac:dyDescent="0.25">
      <c r="L12306" s="60"/>
    </row>
    <row r="12307" spans="12:12" x14ac:dyDescent="0.25">
      <c r="L12307" s="60"/>
    </row>
    <row r="12308" spans="12:12" x14ac:dyDescent="0.25">
      <c r="L12308" s="60"/>
    </row>
    <row r="12309" spans="12:12" x14ac:dyDescent="0.25">
      <c r="L12309" s="60"/>
    </row>
    <row r="12310" spans="12:12" x14ac:dyDescent="0.25">
      <c r="L12310" s="60"/>
    </row>
    <row r="12311" spans="12:12" x14ac:dyDescent="0.25">
      <c r="L12311" s="60"/>
    </row>
    <row r="12312" spans="12:12" x14ac:dyDescent="0.25">
      <c r="L12312" s="60"/>
    </row>
    <row r="12313" spans="12:12" x14ac:dyDescent="0.25">
      <c r="L12313" s="60"/>
    </row>
    <row r="12314" spans="12:12" x14ac:dyDescent="0.25">
      <c r="L12314" s="60"/>
    </row>
    <row r="12315" spans="12:12" x14ac:dyDescent="0.25">
      <c r="L12315" s="60"/>
    </row>
    <row r="12316" spans="12:12" x14ac:dyDescent="0.25">
      <c r="L12316" s="60"/>
    </row>
    <row r="12317" spans="12:12" x14ac:dyDescent="0.25">
      <c r="L12317" s="60"/>
    </row>
    <row r="12318" spans="12:12" x14ac:dyDescent="0.25">
      <c r="L12318" s="60"/>
    </row>
    <row r="12319" spans="12:12" x14ac:dyDescent="0.25">
      <c r="L12319" s="60"/>
    </row>
    <row r="12320" spans="12:12" x14ac:dyDescent="0.25">
      <c r="L12320" s="60"/>
    </row>
    <row r="12321" spans="12:12" x14ac:dyDescent="0.25">
      <c r="L12321" s="60"/>
    </row>
    <row r="12322" spans="12:12" x14ac:dyDescent="0.25">
      <c r="L12322" s="60"/>
    </row>
    <row r="12323" spans="12:12" x14ac:dyDescent="0.25">
      <c r="L12323" s="60"/>
    </row>
    <row r="12324" spans="12:12" x14ac:dyDescent="0.25">
      <c r="L12324" s="60"/>
    </row>
    <row r="12325" spans="12:12" x14ac:dyDescent="0.25">
      <c r="L12325" s="60"/>
    </row>
    <row r="12326" spans="12:12" x14ac:dyDescent="0.25">
      <c r="L12326" s="60"/>
    </row>
    <row r="12327" spans="12:12" x14ac:dyDescent="0.25">
      <c r="L12327" s="60"/>
    </row>
    <row r="12328" spans="12:12" x14ac:dyDescent="0.25">
      <c r="L12328" s="60"/>
    </row>
    <row r="12329" spans="12:12" x14ac:dyDescent="0.25">
      <c r="L12329" s="60"/>
    </row>
    <row r="12330" spans="12:12" x14ac:dyDescent="0.25">
      <c r="L12330" s="60"/>
    </row>
    <row r="12331" spans="12:12" x14ac:dyDescent="0.25">
      <c r="L12331" s="60"/>
    </row>
    <row r="12332" spans="12:12" x14ac:dyDescent="0.25">
      <c r="L12332" s="60"/>
    </row>
    <row r="12333" spans="12:12" x14ac:dyDescent="0.25">
      <c r="L12333" s="60"/>
    </row>
    <row r="12334" spans="12:12" x14ac:dyDescent="0.25">
      <c r="L12334" s="60"/>
    </row>
    <row r="12335" spans="12:12" x14ac:dyDescent="0.25">
      <c r="L12335" s="60"/>
    </row>
    <row r="12336" spans="12:12" x14ac:dyDescent="0.25">
      <c r="L12336" s="60"/>
    </row>
    <row r="12337" spans="12:12" x14ac:dyDescent="0.25">
      <c r="L12337" s="60"/>
    </row>
    <row r="12338" spans="12:12" x14ac:dyDescent="0.25">
      <c r="L12338" s="60"/>
    </row>
    <row r="12339" spans="12:12" x14ac:dyDescent="0.25">
      <c r="L12339" s="60"/>
    </row>
    <row r="12340" spans="12:12" x14ac:dyDescent="0.25">
      <c r="L12340" s="60"/>
    </row>
    <row r="12341" spans="12:12" x14ac:dyDescent="0.25">
      <c r="L12341" s="60"/>
    </row>
    <row r="12342" spans="12:12" x14ac:dyDescent="0.25">
      <c r="L12342" s="60"/>
    </row>
    <row r="12343" spans="12:12" x14ac:dyDescent="0.25">
      <c r="L12343" s="60"/>
    </row>
    <row r="12344" spans="12:12" x14ac:dyDescent="0.25">
      <c r="L12344" s="60"/>
    </row>
    <row r="12345" spans="12:12" x14ac:dyDescent="0.25">
      <c r="L12345" s="60"/>
    </row>
    <row r="12346" spans="12:12" x14ac:dyDescent="0.25">
      <c r="L12346" s="60"/>
    </row>
    <row r="12347" spans="12:12" x14ac:dyDescent="0.25">
      <c r="L12347" s="60"/>
    </row>
    <row r="12348" spans="12:12" x14ac:dyDescent="0.25">
      <c r="L12348" s="60"/>
    </row>
    <row r="12349" spans="12:12" x14ac:dyDescent="0.25">
      <c r="L12349" s="60"/>
    </row>
    <row r="12350" spans="12:12" x14ac:dyDescent="0.25">
      <c r="L12350" s="60"/>
    </row>
    <row r="12351" spans="12:12" x14ac:dyDescent="0.25">
      <c r="L12351" s="60"/>
    </row>
    <row r="12352" spans="12:12" x14ac:dyDescent="0.25">
      <c r="L12352" s="60"/>
    </row>
    <row r="12353" spans="12:12" x14ac:dyDescent="0.25">
      <c r="L12353" s="60"/>
    </row>
    <row r="12354" spans="12:12" x14ac:dyDescent="0.25">
      <c r="L12354" s="60"/>
    </row>
    <row r="12355" spans="12:12" x14ac:dyDescent="0.25">
      <c r="L12355" s="60"/>
    </row>
    <row r="12356" spans="12:12" x14ac:dyDescent="0.25">
      <c r="L12356" s="60"/>
    </row>
    <row r="12357" spans="12:12" x14ac:dyDescent="0.25">
      <c r="L12357" s="60"/>
    </row>
    <row r="12358" spans="12:12" x14ac:dyDescent="0.25">
      <c r="L12358" s="60"/>
    </row>
    <row r="12359" spans="12:12" x14ac:dyDescent="0.25">
      <c r="L12359" s="60"/>
    </row>
    <row r="12360" spans="12:12" x14ac:dyDescent="0.25">
      <c r="L12360" s="60"/>
    </row>
    <row r="12361" spans="12:12" x14ac:dyDescent="0.25">
      <c r="L12361" s="60"/>
    </row>
    <row r="12362" spans="12:12" x14ac:dyDescent="0.25">
      <c r="L12362" s="60"/>
    </row>
    <row r="12363" spans="12:12" x14ac:dyDescent="0.25">
      <c r="L12363" s="60"/>
    </row>
    <row r="12364" spans="12:12" x14ac:dyDescent="0.25">
      <c r="L12364" s="60"/>
    </row>
    <row r="12365" spans="12:12" x14ac:dyDescent="0.25">
      <c r="L12365" s="60"/>
    </row>
    <row r="12366" spans="12:12" x14ac:dyDescent="0.25">
      <c r="L12366" s="60"/>
    </row>
    <row r="12367" spans="12:12" x14ac:dyDescent="0.25">
      <c r="L12367" s="60"/>
    </row>
    <row r="12368" spans="12:12" x14ac:dyDescent="0.25">
      <c r="L12368" s="60"/>
    </row>
    <row r="12369" spans="12:12" x14ac:dyDescent="0.25">
      <c r="L12369" s="60"/>
    </row>
    <row r="12370" spans="12:12" x14ac:dyDescent="0.25">
      <c r="L12370" s="60"/>
    </row>
    <row r="12371" spans="12:12" x14ac:dyDescent="0.25">
      <c r="L12371" s="60"/>
    </row>
    <row r="12372" spans="12:12" x14ac:dyDescent="0.25">
      <c r="L12372" s="60"/>
    </row>
    <row r="12373" spans="12:12" x14ac:dyDescent="0.25">
      <c r="L12373" s="60"/>
    </row>
    <row r="12374" spans="12:12" x14ac:dyDescent="0.25">
      <c r="L12374" s="60"/>
    </row>
    <row r="12375" spans="12:12" x14ac:dyDescent="0.25">
      <c r="L12375" s="60"/>
    </row>
    <row r="12376" spans="12:12" x14ac:dyDescent="0.25">
      <c r="L12376" s="60"/>
    </row>
    <row r="12377" spans="12:12" x14ac:dyDescent="0.25">
      <c r="L12377" s="60"/>
    </row>
    <row r="12378" spans="12:12" x14ac:dyDescent="0.25">
      <c r="L12378" s="60"/>
    </row>
    <row r="12379" spans="12:12" x14ac:dyDescent="0.25">
      <c r="L12379" s="60"/>
    </row>
    <row r="12380" spans="12:12" x14ac:dyDescent="0.25">
      <c r="L12380" s="60"/>
    </row>
    <row r="12381" spans="12:12" x14ac:dyDescent="0.25">
      <c r="L12381" s="60"/>
    </row>
    <row r="12382" spans="12:12" x14ac:dyDescent="0.25">
      <c r="L12382" s="60"/>
    </row>
    <row r="12383" spans="12:12" x14ac:dyDescent="0.25">
      <c r="L12383" s="60"/>
    </row>
    <row r="12384" spans="12:12" x14ac:dyDescent="0.25">
      <c r="L12384" s="60"/>
    </row>
    <row r="12385" spans="12:12" x14ac:dyDescent="0.25">
      <c r="L12385" s="60"/>
    </row>
    <row r="12386" spans="12:12" x14ac:dyDescent="0.25">
      <c r="L12386" s="60"/>
    </row>
    <row r="12387" spans="12:12" x14ac:dyDescent="0.25">
      <c r="L12387" s="60"/>
    </row>
    <row r="12388" spans="12:12" x14ac:dyDescent="0.25">
      <c r="L12388" s="60"/>
    </row>
    <row r="12389" spans="12:12" x14ac:dyDescent="0.25">
      <c r="L12389" s="60"/>
    </row>
    <row r="12390" spans="12:12" x14ac:dyDescent="0.25">
      <c r="L12390" s="60"/>
    </row>
    <row r="12391" spans="12:12" x14ac:dyDescent="0.25">
      <c r="L12391" s="60"/>
    </row>
    <row r="12392" spans="12:12" x14ac:dyDescent="0.25">
      <c r="L12392" s="60"/>
    </row>
    <row r="12393" spans="12:12" x14ac:dyDescent="0.25">
      <c r="L12393" s="60"/>
    </row>
    <row r="12394" spans="12:12" x14ac:dyDescent="0.25">
      <c r="L12394" s="60"/>
    </row>
    <row r="12395" spans="12:12" x14ac:dyDescent="0.25">
      <c r="L12395" s="60"/>
    </row>
    <row r="12396" spans="12:12" x14ac:dyDescent="0.25">
      <c r="L12396" s="60"/>
    </row>
    <row r="12397" spans="12:12" x14ac:dyDescent="0.25">
      <c r="L12397" s="60"/>
    </row>
    <row r="12398" spans="12:12" x14ac:dyDescent="0.25">
      <c r="L12398" s="60"/>
    </row>
    <row r="12399" spans="12:12" x14ac:dyDescent="0.25">
      <c r="L12399" s="60"/>
    </row>
    <row r="12400" spans="12:12" x14ac:dyDescent="0.25">
      <c r="L12400" s="60"/>
    </row>
    <row r="12401" spans="12:12" x14ac:dyDescent="0.25">
      <c r="L12401" s="60"/>
    </row>
    <row r="12402" spans="12:12" x14ac:dyDescent="0.25">
      <c r="L12402" s="60"/>
    </row>
    <row r="12403" spans="12:12" x14ac:dyDescent="0.25">
      <c r="L12403" s="60"/>
    </row>
    <row r="12404" spans="12:12" x14ac:dyDescent="0.25">
      <c r="L12404" s="60"/>
    </row>
    <row r="12405" spans="12:12" x14ac:dyDescent="0.25">
      <c r="L12405" s="60"/>
    </row>
    <row r="12406" spans="12:12" x14ac:dyDescent="0.25">
      <c r="L12406" s="60"/>
    </row>
    <row r="12407" spans="12:12" x14ac:dyDescent="0.25">
      <c r="L12407" s="60"/>
    </row>
    <row r="12408" spans="12:12" x14ac:dyDescent="0.25">
      <c r="L12408" s="60"/>
    </row>
    <row r="12409" spans="12:12" x14ac:dyDescent="0.25">
      <c r="L12409" s="60"/>
    </row>
    <row r="12410" spans="12:12" x14ac:dyDescent="0.25">
      <c r="L12410" s="60"/>
    </row>
    <row r="12411" spans="12:12" x14ac:dyDescent="0.25">
      <c r="L12411" s="60"/>
    </row>
    <row r="12412" spans="12:12" x14ac:dyDescent="0.25">
      <c r="L12412" s="60"/>
    </row>
    <row r="12413" spans="12:12" x14ac:dyDescent="0.25">
      <c r="L12413" s="60"/>
    </row>
    <row r="12414" spans="12:12" x14ac:dyDescent="0.25">
      <c r="L12414" s="60"/>
    </row>
    <row r="12415" spans="12:12" x14ac:dyDescent="0.25">
      <c r="L12415" s="60"/>
    </row>
    <row r="12416" spans="12:12" x14ac:dyDescent="0.25">
      <c r="L12416" s="60"/>
    </row>
    <row r="12417" spans="12:12" x14ac:dyDescent="0.25">
      <c r="L12417" s="60"/>
    </row>
    <row r="12418" spans="12:12" x14ac:dyDescent="0.25">
      <c r="L12418" s="60"/>
    </row>
    <row r="12419" spans="12:12" x14ac:dyDescent="0.25">
      <c r="L12419" s="60"/>
    </row>
    <row r="12420" spans="12:12" x14ac:dyDescent="0.25">
      <c r="L12420" s="60"/>
    </row>
    <row r="12421" spans="12:12" x14ac:dyDescent="0.25">
      <c r="L12421" s="60"/>
    </row>
    <row r="12422" spans="12:12" x14ac:dyDescent="0.25">
      <c r="L12422" s="60"/>
    </row>
    <row r="12423" spans="12:12" x14ac:dyDescent="0.25">
      <c r="L12423" s="60"/>
    </row>
    <row r="12424" spans="12:12" x14ac:dyDescent="0.25">
      <c r="L12424" s="60"/>
    </row>
    <row r="12425" spans="12:12" x14ac:dyDescent="0.25">
      <c r="L12425" s="60"/>
    </row>
    <row r="12426" spans="12:12" x14ac:dyDescent="0.25">
      <c r="L12426" s="60"/>
    </row>
    <row r="12427" spans="12:12" x14ac:dyDescent="0.25">
      <c r="L12427" s="60"/>
    </row>
    <row r="12428" spans="12:12" x14ac:dyDescent="0.25">
      <c r="L12428" s="60"/>
    </row>
    <row r="12429" spans="12:12" x14ac:dyDescent="0.25">
      <c r="L12429" s="60"/>
    </row>
    <row r="12430" spans="12:12" x14ac:dyDescent="0.25">
      <c r="L12430" s="60"/>
    </row>
    <row r="12431" spans="12:12" x14ac:dyDescent="0.25">
      <c r="L12431" s="60"/>
    </row>
    <row r="12432" spans="12:12" x14ac:dyDescent="0.25">
      <c r="L12432" s="60"/>
    </row>
    <row r="12433" spans="12:12" x14ac:dyDescent="0.25">
      <c r="L12433" s="60"/>
    </row>
    <row r="12434" spans="12:12" x14ac:dyDescent="0.25">
      <c r="L12434" s="60"/>
    </row>
    <row r="12435" spans="12:12" x14ac:dyDescent="0.25">
      <c r="L12435" s="60"/>
    </row>
    <row r="12436" spans="12:12" x14ac:dyDescent="0.25">
      <c r="L12436" s="60"/>
    </row>
    <row r="12437" spans="12:12" x14ac:dyDescent="0.25">
      <c r="L12437" s="60"/>
    </row>
    <row r="12438" spans="12:12" x14ac:dyDescent="0.25">
      <c r="L12438" s="60"/>
    </row>
    <row r="12439" spans="12:12" x14ac:dyDescent="0.25">
      <c r="L12439" s="60"/>
    </row>
    <row r="12440" spans="12:12" x14ac:dyDescent="0.25">
      <c r="L12440" s="60"/>
    </row>
    <row r="12441" spans="12:12" x14ac:dyDescent="0.25">
      <c r="L12441" s="60"/>
    </row>
    <row r="12442" spans="12:12" x14ac:dyDescent="0.25">
      <c r="L12442" s="60"/>
    </row>
    <row r="12443" spans="12:12" x14ac:dyDescent="0.25">
      <c r="L12443" s="60"/>
    </row>
    <row r="12444" spans="12:12" x14ac:dyDescent="0.25">
      <c r="L12444" s="60"/>
    </row>
    <row r="12445" spans="12:12" x14ac:dyDescent="0.25">
      <c r="L12445" s="60"/>
    </row>
    <row r="12446" spans="12:12" x14ac:dyDescent="0.25">
      <c r="L12446" s="60"/>
    </row>
    <row r="12447" spans="12:12" x14ac:dyDescent="0.25">
      <c r="L12447" s="60"/>
    </row>
    <row r="12448" spans="12:12" x14ac:dyDescent="0.25">
      <c r="L12448" s="60"/>
    </row>
    <row r="12449" spans="12:12" x14ac:dyDescent="0.25">
      <c r="L12449" s="60"/>
    </row>
    <row r="12450" spans="12:12" x14ac:dyDescent="0.25">
      <c r="L12450" s="60"/>
    </row>
    <row r="12451" spans="12:12" x14ac:dyDescent="0.25">
      <c r="L12451" s="60"/>
    </row>
    <row r="12452" spans="12:12" x14ac:dyDescent="0.25">
      <c r="L12452" s="60"/>
    </row>
    <row r="12453" spans="12:12" x14ac:dyDescent="0.25">
      <c r="L12453" s="60"/>
    </row>
    <row r="12454" spans="12:12" x14ac:dyDescent="0.25">
      <c r="L12454" s="60"/>
    </row>
    <row r="12455" spans="12:12" x14ac:dyDescent="0.25">
      <c r="L12455" s="60"/>
    </row>
    <row r="12456" spans="12:12" x14ac:dyDescent="0.25">
      <c r="L12456" s="60"/>
    </row>
    <row r="12457" spans="12:12" x14ac:dyDescent="0.25">
      <c r="L12457" s="60"/>
    </row>
    <row r="12458" spans="12:12" x14ac:dyDescent="0.25">
      <c r="L12458" s="60"/>
    </row>
    <row r="12459" spans="12:12" x14ac:dyDescent="0.25">
      <c r="L12459" s="60"/>
    </row>
    <row r="12460" spans="12:12" x14ac:dyDescent="0.25">
      <c r="L12460" s="60"/>
    </row>
    <row r="12461" spans="12:12" x14ac:dyDescent="0.25">
      <c r="L12461" s="60"/>
    </row>
    <row r="12462" spans="12:12" x14ac:dyDescent="0.25">
      <c r="L12462" s="60"/>
    </row>
    <row r="12463" spans="12:12" x14ac:dyDescent="0.25">
      <c r="L12463" s="60"/>
    </row>
    <row r="12464" spans="12:12" x14ac:dyDescent="0.25">
      <c r="L12464" s="60"/>
    </row>
    <row r="12465" spans="12:12" x14ac:dyDescent="0.25">
      <c r="L12465" s="60"/>
    </row>
    <row r="12466" spans="12:12" x14ac:dyDescent="0.25">
      <c r="L12466" s="60"/>
    </row>
    <row r="12467" spans="12:12" x14ac:dyDescent="0.25">
      <c r="L12467" s="60"/>
    </row>
    <row r="12468" spans="12:12" x14ac:dyDescent="0.25">
      <c r="L12468" s="60"/>
    </row>
    <row r="12469" spans="12:12" x14ac:dyDescent="0.25">
      <c r="L12469" s="60"/>
    </row>
    <row r="12470" spans="12:12" x14ac:dyDescent="0.25">
      <c r="L12470" s="60"/>
    </row>
    <row r="12471" spans="12:12" x14ac:dyDescent="0.25">
      <c r="L12471" s="60"/>
    </row>
    <row r="12472" spans="12:12" x14ac:dyDescent="0.25">
      <c r="L12472" s="60"/>
    </row>
    <row r="12473" spans="12:12" x14ac:dyDescent="0.25">
      <c r="L12473" s="60"/>
    </row>
    <row r="12474" spans="12:12" x14ac:dyDescent="0.25">
      <c r="L12474" s="60"/>
    </row>
    <row r="12475" spans="12:12" x14ac:dyDescent="0.25">
      <c r="L12475" s="60"/>
    </row>
    <row r="12476" spans="12:12" x14ac:dyDescent="0.25">
      <c r="L12476" s="60"/>
    </row>
    <row r="12477" spans="12:12" x14ac:dyDescent="0.25">
      <c r="L12477" s="60"/>
    </row>
    <row r="12478" spans="12:12" x14ac:dyDescent="0.25">
      <c r="L12478" s="60"/>
    </row>
    <row r="12479" spans="12:12" x14ac:dyDescent="0.25">
      <c r="L12479" s="60"/>
    </row>
    <row r="12480" spans="12:12" x14ac:dyDescent="0.25">
      <c r="L12480" s="60"/>
    </row>
    <row r="12481" spans="12:12" x14ac:dyDescent="0.25">
      <c r="L12481" s="60"/>
    </row>
    <row r="12482" spans="12:12" x14ac:dyDescent="0.25">
      <c r="L12482" s="60"/>
    </row>
    <row r="12483" spans="12:12" x14ac:dyDescent="0.25">
      <c r="L12483" s="60"/>
    </row>
    <row r="12484" spans="12:12" x14ac:dyDescent="0.25">
      <c r="L12484" s="60"/>
    </row>
    <row r="12485" spans="12:12" x14ac:dyDescent="0.25">
      <c r="L12485" s="60"/>
    </row>
    <row r="12486" spans="12:12" x14ac:dyDescent="0.25">
      <c r="L12486" s="60"/>
    </row>
    <row r="12487" spans="12:12" x14ac:dyDescent="0.25">
      <c r="L12487" s="60"/>
    </row>
    <row r="12488" spans="12:12" x14ac:dyDescent="0.25">
      <c r="L12488" s="60"/>
    </row>
    <row r="12489" spans="12:12" x14ac:dyDescent="0.25">
      <c r="L12489" s="60"/>
    </row>
    <row r="12490" spans="12:12" x14ac:dyDescent="0.25">
      <c r="L12490" s="60"/>
    </row>
    <row r="12491" spans="12:12" x14ac:dyDescent="0.25">
      <c r="L12491" s="60"/>
    </row>
    <row r="12492" spans="12:12" x14ac:dyDescent="0.25">
      <c r="L12492" s="60"/>
    </row>
    <row r="12493" spans="12:12" x14ac:dyDescent="0.25">
      <c r="L12493" s="60"/>
    </row>
    <row r="12494" spans="12:12" x14ac:dyDescent="0.25">
      <c r="L12494" s="60"/>
    </row>
    <row r="12495" spans="12:12" x14ac:dyDescent="0.25">
      <c r="L12495" s="60"/>
    </row>
    <row r="12496" spans="12:12" x14ac:dyDescent="0.25">
      <c r="L12496" s="60"/>
    </row>
    <row r="12497" spans="12:12" x14ac:dyDescent="0.25">
      <c r="L12497" s="60"/>
    </row>
    <row r="12498" spans="12:12" x14ac:dyDescent="0.25">
      <c r="L12498" s="60"/>
    </row>
    <row r="12499" spans="12:12" x14ac:dyDescent="0.25">
      <c r="L12499" s="60"/>
    </row>
    <row r="12500" spans="12:12" x14ac:dyDescent="0.25">
      <c r="L12500" s="60"/>
    </row>
    <row r="12501" spans="12:12" x14ac:dyDescent="0.25">
      <c r="L12501" s="60"/>
    </row>
    <row r="12502" spans="12:12" x14ac:dyDescent="0.25">
      <c r="L12502" s="60"/>
    </row>
    <row r="12503" spans="12:12" x14ac:dyDescent="0.25">
      <c r="L12503" s="60"/>
    </row>
    <row r="12504" spans="12:12" x14ac:dyDescent="0.25">
      <c r="L12504" s="60"/>
    </row>
    <row r="12505" spans="12:12" x14ac:dyDescent="0.25">
      <c r="L12505" s="60"/>
    </row>
    <row r="12506" spans="12:12" x14ac:dyDescent="0.25">
      <c r="L12506" s="60"/>
    </row>
    <row r="12507" spans="12:12" x14ac:dyDescent="0.25">
      <c r="L12507" s="60"/>
    </row>
    <row r="12508" spans="12:12" x14ac:dyDescent="0.25">
      <c r="L12508" s="60"/>
    </row>
    <row r="12509" spans="12:12" x14ac:dyDescent="0.25">
      <c r="L12509" s="60"/>
    </row>
    <row r="12510" spans="12:12" x14ac:dyDescent="0.25">
      <c r="L12510" s="60"/>
    </row>
    <row r="12511" spans="12:12" x14ac:dyDescent="0.25">
      <c r="L12511" s="60"/>
    </row>
    <row r="12512" spans="12:12" x14ac:dyDescent="0.25">
      <c r="L12512" s="60"/>
    </row>
    <row r="12513" spans="12:12" x14ac:dyDescent="0.25">
      <c r="L12513" s="60"/>
    </row>
    <row r="12514" spans="12:12" x14ac:dyDescent="0.25">
      <c r="L12514" s="60"/>
    </row>
    <row r="12515" spans="12:12" x14ac:dyDescent="0.25">
      <c r="L12515" s="60"/>
    </row>
    <row r="12516" spans="12:12" x14ac:dyDescent="0.25">
      <c r="L12516" s="60"/>
    </row>
    <row r="12517" spans="12:12" x14ac:dyDescent="0.25">
      <c r="L12517" s="60"/>
    </row>
    <row r="12518" spans="12:12" x14ac:dyDescent="0.25">
      <c r="L12518" s="60"/>
    </row>
    <row r="12519" spans="12:12" x14ac:dyDescent="0.25">
      <c r="L12519" s="60"/>
    </row>
    <row r="12520" spans="12:12" x14ac:dyDescent="0.25">
      <c r="L12520" s="60"/>
    </row>
    <row r="12521" spans="12:12" x14ac:dyDescent="0.25">
      <c r="L12521" s="60"/>
    </row>
    <row r="12522" spans="12:12" x14ac:dyDescent="0.25">
      <c r="L12522" s="60"/>
    </row>
    <row r="12523" spans="12:12" x14ac:dyDescent="0.25">
      <c r="L12523" s="60"/>
    </row>
    <row r="12524" spans="12:12" x14ac:dyDescent="0.25">
      <c r="L12524" s="60"/>
    </row>
    <row r="12525" spans="12:12" x14ac:dyDescent="0.25">
      <c r="L12525" s="60"/>
    </row>
    <row r="12526" spans="12:12" x14ac:dyDescent="0.25">
      <c r="L12526" s="60"/>
    </row>
    <row r="12527" spans="12:12" x14ac:dyDescent="0.25">
      <c r="L12527" s="60"/>
    </row>
    <row r="12528" spans="12:12" x14ac:dyDescent="0.25">
      <c r="L12528" s="60"/>
    </row>
    <row r="12529" spans="12:12" x14ac:dyDescent="0.25">
      <c r="L12529" s="60"/>
    </row>
    <row r="12530" spans="12:12" x14ac:dyDescent="0.25">
      <c r="L12530" s="60"/>
    </row>
    <row r="12531" spans="12:12" x14ac:dyDescent="0.25">
      <c r="L12531" s="60"/>
    </row>
    <row r="12532" spans="12:12" x14ac:dyDescent="0.25">
      <c r="L12532" s="60"/>
    </row>
    <row r="12533" spans="12:12" x14ac:dyDescent="0.25">
      <c r="L12533" s="60"/>
    </row>
    <row r="12534" spans="12:12" x14ac:dyDescent="0.25">
      <c r="L12534" s="60"/>
    </row>
    <row r="12535" spans="12:12" x14ac:dyDescent="0.25">
      <c r="L12535" s="60"/>
    </row>
    <row r="12536" spans="12:12" x14ac:dyDescent="0.25">
      <c r="L12536" s="60"/>
    </row>
    <row r="12537" spans="12:12" x14ac:dyDescent="0.25">
      <c r="L12537" s="60"/>
    </row>
    <row r="12538" spans="12:12" x14ac:dyDescent="0.25">
      <c r="L12538" s="60"/>
    </row>
    <row r="12539" spans="12:12" x14ac:dyDescent="0.25">
      <c r="L12539" s="60"/>
    </row>
    <row r="12540" spans="12:12" x14ac:dyDescent="0.25">
      <c r="L12540" s="60"/>
    </row>
    <row r="12541" spans="12:12" x14ac:dyDescent="0.25">
      <c r="L12541" s="60"/>
    </row>
    <row r="12542" spans="12:12" x14ac:dyDescent="0.25">
      <c r="L12542" s="60"/>
    </row>
    <row r="12543" spans="12:12" x14ac:dyDescent="0.25">
      <c r="L12543" s="60"/>
    </row>
    <row r="12544" spans="12:12" x14ac:dyDescent="0.25">
      <c r="L12544" s="60"/>
    </row>
    <row r="12545" spans="12:12" x14ac:dyDescent="0.25">
      <c r="L12545" s="60"/>
    </row>
    <row r="12546" spans="12:12" x14ac:dyDescent="0.25">
      <c r="L12546" s="60"/>
    </row>
    <row r="12547" spans="12:12" x14ac:dyDescent="0.25">
      <c r="L12547" s="60"/>
    </row>
    <row r="12548" spans="12:12" x14ac:dyDescent="0.25">
      <c r="L12548" s="60"/>
    </row>
    <row r="12549" spans="12:12" x14ac:dyDescent="0.25">
      <c r="L12549" s="60"/>
    </row>
    <row r="12550" spans="12:12" x14ac:dyDescent="0.25">
      <c r="L12550" s="60"/>
    </row>
    <row r="12551" spans="12:12" x14ac:dyDescent="0.25">
      <c r="L12551" s="60"/>
    </row>
    <row r="12552" spans="12:12" x14ac:dyDescent="0.25">
      <c r="L12552" s="60"/>
    </row>
    <row r="12553" spans="12:12" x14ac:dyDescent="0.25">
      <c r="L12553" s="60"/>
    </row>
    <row r="12554" spans="12:12" x14ac:dyDescent="0.25">
      <c r="L12554" s="60"/>
    </row>
    <row r="12555" spans="12:12" x14ac:dyDescent="0.25">
      <c r="L12555" s="60"/>
    </row>
    <row r="12556" spans="12:12" x14ac:dyDescent="0.25">
      <c r="L12556" s="60"/>
    </row>
    <row r="12557" spans="12:12" x14ac:dyDescent="0.25">
      <c r="L12557" s="60"/>
    </row>
    <row r="12558" spans="12:12" x14ac:dyDescent="0.25">
      <c r="L12558" s="60"/>
    </row>
    <row r="12559" spans="12:12" x14ac:dyDescent="0.25">
      <c r="L12559" s="60"/>
    </row>
    <row r="12560" spans="12:12" x14ac:dyDescent="0.25">
      <c r="L12560" s="60"/>
    </row>
    <row r="12561" spans="12:12" x14ac:dyDescent="0.25">
      <c r="L12561" s="60"/>
    </row>
    <row r="12562" spans="12:12" x14ac:dyDescent="0.25">
      <c r="L12562" s="60"/>
    </row>
    <row r="12563" spans="12:12" x14ac:dyDescent="0.25">
      <c r="L12563" s="60"/>
    </row>
    <row r="12564" spans="12:12" x14ac:dyDescent="0.25">
      <c r="L12564" s="60"/>
    </row>
    <row r="12565" spans="12:12" x14ac:dyDescent="0.25">
      <c r="L12565" s="60"/>
    </row>
    <row r="12566" spans="12:12" x14ac:dyDescent="0.25">
      <c r="L12566" s="60"/>
    </row>
    <row r="12567" spans="12:12" x14ac:dyDescent="0.25">
      <c r="L12567" s="60"/>
    </row>
    <row r="12568" spans="12:12" x14ac:dyDescent="0.25">
      <c r="L12568" s="60"/>
    </row>
    <row r="12569" spans="12:12" x14ac:dyDescent="0.25">
      <c r="L12569" s="60"/>
    </row>
    <row r="12570" spans="12:12" x14ac:dyDescent="0.25">
      <c r="L12570" s="60"/>
    </row>
    <row r="12571" spans="12:12" x14ac:dyDescent="0.25">
      <c r="L12571" s="60"/>
    </row>
    <row r="12572" spans="12:12" x14ac:dyDescent="0.25">
      <c r="L12572" s="60"/>
    </row>
    <row r="12573" spans="12:12" x14ac:dyDescent="0.25">
      <c r="L12573" s="60"/>
    </row>
    <row r="12574" spans="12:12" x14ac:dyDescent="0.25">
      <c r="L12574" s="60"/>
    </row>
    <row r="12575" spans="12:12" x14ac:dyDescent="0.25">
      <c r="L12575" s="60"/>
    </row>
    <row r="12576" spans="12:12" x14ac:dyDescent="0.25">
      <c r="L12576" s="60"/>
    </row>
    <row r="12577" spans="12:12" x14ac:dyDescent="0.25">
      <c r="L12577" s="60"/>
    </row>
    <row r="12578" spans="12:12" x14ac:dyDescent="0.25">
      <c r="L12578" s="60"/>
    </row>
    <row r="12579" spans="12:12" x14ac:dyDescent="0.25">
      <c r="L12579" s="60"/>
    </row>
    <row r="12580" spans="12:12" x14ac:dyDescent="0.25">
      <c r="L12580" s="60"/>
    </row>
    <row r="12581" spans="12:12" x14ac:dyDescent="0.25">
      <c r="L12581" s="60"/>
    </row>
    <row r="12582" spans="12:12" x14ac:dyDescent="0.25">
      <c r="L12582" s="60"/>
    </row>
    <row r="12583" spans="12:12" x14ac:dyDescent="0.25">
      <c r="L12583" s="60"/>
    </row>
    <row r="12584" spans="12:12" x14ac:dyDescent="0.25">
      <c r="L12584" s="60"/>
    </row>
    <row r="12585" spans="12:12" x14ac:dyDescent="0.25">
      <c r="L12585" s="60"/>
    </row>
    <row r="12586" spans="12:12" x14ac:dyDescent="0.25">
      <c r="L12586" s="60"/>
    </row>
    <row r="12587" spans="12:12" x14ac:dyDescent="0.25">
      <c r="L12587" s="60"/>
    </row>
    <row r="12588" spans="12:12" x14ac:dyDescent="0.25">
      <c r="L12588" s="60"/>
    </row>
    <row r="12589" spans="12:12" x14ac:dyDescent="0.25">
      <c r="L12589" s="60"/>
    </row>
    <row r="12590" spans="12:12" x14ac:dyDescent="0.25">
      <c r="L12590" s="60"/>
    </row>
    <row r="12591" spans="12:12" x14ac:dyDescent="0.25">
      <c r="L12591" s="60"/>
    </row>
    <row r="12592" spans="12:12" x14ac:dyDescent="0.25">
      <c r="L12592" s="60"/>
    </row>
    <row r="12593" spans="12:12" x14ac:dyDescent="0.25">
      <c r="L12593" s="60"/>
    </row>
    <row r="12594" spans="12:12" x14ac:dyDescent="0.25">
      <c r="L12594" s="60"/>
    </row>
    <row r="12595" spans="12:12" x14ac:dyDescent="0.25">
      <c r="L12595" s="60"/>
    </row>
    <row r="12596" spans="12:12" x14ac:dyDescent="0.25">
      <c r="L12596" s="60"/>
    </row>
    <row r="12597" spans="12:12" x14ac:dyDescent="0.25">
      <c r="L12597" s="60"/>
    </row>
    <row r="12598" spans="12:12" x14ac:dyDescent="0.25">
      <c r="L12598" s="60"/>
    </row>
    <row r="12599" spans="12:12" x14ac:dyDescent="0.25">
      <c r="L12599" s="60"/>
    </row>
    <row r="12600" spans="12:12" x14ac:dyDescent="0.25">
      <c r="L12600" s="60"/>
    </row>
    <row r="12601" spans="12:12" x14ac:dyDescent="0.25">
      <c r="L12601" s="60"/>
    </row>
    <row r="12602" spans="12:12" x14ac:dyDescent="0.25">
      <c r="L12602" s="60"/>
    </row>
    <row r="12603" spans="12:12" x14ac:dyDescent="0.25">
      <c r="L12603" s="60"/>
    </row>
    <row r="12604" spans="12:12" x14ac:dyDescent="0.25">
      <c r="L12604" s="60"/>
    </row>
    <row r="12605" spans="12:12" x14ac:dyDescent="0.25">
      <c r="L12605" s="60"/>
    </row>
    <row r="12606" spans="12:12" x14ac:dyDescent="0.25">
      <c r="L12606" s="60"/>
    </row>
    <row r="12607" spans="12:12" x14ac:dyDescent="0.25">
      <c r="L12607" s="60"/>
    </row>
    <row r="12608" spans="12:12" x14ac:dyDescent="0.25">
      <c r="L12608" s="60"/>
    </row>
    <row r="12609" spans="12:12" x14ac:dyDescent="0.25">
      <c r="L12609" s="60"/>
    </row>
    <row r="12610" spans="12:12" x14ac:dyDescent="0.25">
      <c r="L12610" s="60"/>
    </row>
    <row r="12611" spans="12:12" x14ac:dyDescent="0.25">
      <c r="L12611" s="60"/>
    </row>
    <row r="12612" spans="12:12" x14ac:dyDescent="0.25">
      <c r="L12612" s="60"/>
    </row>
    <row r="12613" spans="12:12" x14ac:dyDescent="0.25">
      <c r="L12613" s="60"/>
    </row>
    <row r="12614" spans="12:12" x14ac:dyDescent="0.25">
      <c r="L12614" s="60"/>
    </row>
    <row r="12615" spans="12:12" x14ac:dyDescent="0.25">
      <c r="L12615" s="60"/>
    </row>
    <row r="12616" spans="12:12" x14ac:dyDescent="0.25">
      <c r="L12616" s="60"/>
    </row>
    <row r="12617" spans="12:12" x14ac:dyDescent="0.25">
      <c r="L12617" s="60"/>
    </row>
    <row r="12618" spans="12:12" x14ac:dyDescent="0.25">
      <c r="L12618" s="60"/>
    </row>
    <row r="12619" spans="12:12" x14ac:dyDescent="0.25">
      <c r="L12619" s="60"/>
    </row>
    <row r="12620" spans="12:12" x14ac:dyDescent="0.25">
      <c r="L12620" s="60"/>
    </row>
    <row r="12621" spans="12:12" x14ac:dyDescent="0.25">
      <c r="L12621" s="60"/>
    </row>
    <row r="12622" spans="12:12" x14ac:dyDescent="0.25">
      <c r="L12622" s="60"/>
    </row>
    <row r="12623" spans="12:12" x14ac:dyDescent="0.25">
      <c r="L12623" s="60"/>
    </row>
    <row r="12624" spans="12:12" x14ac:dyDescent="0.25">
      <c r="L12624" s="60"/>
    </row>
    <row r="12625" spans="12:12" x14ac:dyDescent="0.25">
      <c r="L12625" s="60"/>
    </row>
    <row r="12626" spans="12:12" x14ac:dyDescent="0.25">
      <c r="L12626" s="60"/>
    </row>
    <row r="12627" spans="12:12" x14ac:dyDescent="0.25">
      <c r="L12627" s="60"/>
    </row>
    <row r="12628" spans="12:12" x14ac:dyDescent="0.25">
      <c r="L12628" s="60"/>
    </row>
    <row r="12629" spans="12:12" x14ac:dyDescent="0.25">
      <c r="L12629" s="60"/>
    </row>
    <row r="12630" spans="12:12" x14ac:dyDescent="0.25">
      <c r="L12630" s="60"/>
    </row>
    <row r="12631" spans="12:12" x14ac:dyDescent="0.25">
      <c r="L12631" s="60"/>
    </row>
    <row r="12632" spans="12:12" x14ac:dyDescent="0.25">
      <c r="L12632" s="60"/>
    </row>
    <row r="12633" spans="12:12" x14ac:dyDescent="0.25">
      <c r="L12633" s="60"/>
    </row>
    <row r="12634" spans="12:12" x14ac:dyDescent="0.25">
      <c r="L12634" s="60"/>
    </row>
    <row r="12635" spans="12:12" x14ac:dyDescent="0.25">
      <c r="L12635" s="60"/>
    </row>
    <row r="12636" spans="12:12" x14ac:dyDescent="0.25">
      <c r="L12636" s="60"/>
    </row>
    <row r="12637" spans="12:12" x14ac:dyDescent="0.25">
      <c r="L12637" s="60"/>
    </row>
    <row r="12638" spans="12:12" x14ac:dyDescent="0.25">
      <c r="L12638" s="60"/>
    </row>
    <row r="12639" spans="12:12" x14ac:dyDescent="0.25">
      <c r="L12639" s="60"/>
    </row>
    <row r="12640" spans="12:12" x14ac:dyDescent="0.25">
      <c r="L12640" s="60"/>
    </row>
    <row r="12641" spans="12:12" x14ac:dyDescent="0.25">
      <c r="L12641" s="60"/>
    </row>
    <row r="12642" spans="12:12" x14ac:dyDescent="0.25">
      <c r="L12642" s="60"/>
    </row>
    <row r="12643" spans="12:12" x14ac:dyDescent="0.25">
      <c r="L12643" s="60"/>
    </row>
    <row r="12644" spans="12:12" x14ac:dyDescent="0.25">
      <c r="L12644" s="60"/>
    </row>
    <row r="12645" spans="12:12" x14ac:dyDescent="0.25">
      <c r="L12645" s="60"/>
    </row>
    <row r="12646" spans="12:12" x14ac:dyDescent="0.25">
      <c r="L12646" s="60"/>
    </row>
    <row r="12647" spans="12:12" x14ac:dyDescent="0.25">
      <c r="L12647" s="60"/>
    </row>
    <row r="12648" spans="12:12" x14ac:dyDescent="0.25">
      <c r="L12648" s="60"/>
    </row>
    <row r="12649" spans="12:12" x14ac:dyDescent="0.25">
      <c r="L12649" s="60"/>
    </row>
    <row r="12650" spans="12:12" x14ac:dyDescent="0.25">
      <c r="L12650" s="60"/>
    </row>
    <row r="12651" spans="12:12" x14ac:dyDescent="0.25">
      <c r="L12651" s="60"/>
    </row>
    <row r="12652" spans="12:12" x14ac:dyDescent="0.25">
      <c r="L12652" s="60"/>
    </row>
    <row r="12653" spans="12:12" x14ac:dyDescent="0.25">
      <c r="L12653" s="60"/>
    </row>
    <row r="12654" spans="12:12" x14ac:dyDescent="0.25">
      <c r="L12654" s="60"/>
    </row>
    <row r="12655" spans="12:12" x14ac:dyDescent="0.25">
      <c r="L12655" s="60"/>
    </row>
    <row r="12656" spans="12:12" x14ac:dyDescent="0.25">
      <c r="L12656" s="60"/>
    </row>
    <row r="12657" spans="12:12" x14ac:dyDescent="0.25">
      <c r="L12657" s="60"/>
    </row>
    <row r="12658" spans="12:12" x14ac:dyDescent="0.25">
      <c r="L12658" s="60"/>
    </row>
    <row r="12659" spans="12:12" x14ac:dyDescent="0.25">
      <c r="L12659" s="60"/>
    </row>
    <row r="12660" spans="12:12" x14ac:dyDescent="0.25">
      <c r="L12660" s="60"/>
    </row>
    <row r="12661" spans="12:12" x14ac:dyDescent="0.25">
      <c r="L12661" s="60"/>
    </row>
    <row r="12662" spans="12:12" x14ac:dyDescent="0.25">
      <c r="L12662" s="60"/>
    </row>
    <row r="12663" spans="12:12" x14ac:dyDescent="0.25">
      <c r="L12663" s="60"/>
    </row>
    <row r="12664" spans="12:12" x14ac:dyDescent="0.25">
      <c r="L12664" s="60"/>
    </row>
    <row r="12665" spans="12:12" x14ac:dyDescent="0.25">
      <c r="L12665" s="60"/>
    </row>
    <row r="12666" spans="12:12" x14ac:dyDescent="0.25">
      <c r="L12666" s="60"/>
    </row>
    <row r="12667" spans="12:12" x14ac:dyDescent="0.25">
      <c r="L12667" s="60"/>
    </row>
    <row r="12668" spans="12:12" x14ac:dyDescent="0.25">
      <c r="L12668" s="60"/>
    </row>
    <row r="12669" spans="12:12" x14ac:dyDescent="0.25">
      <c r="L12669" s="60"/>
    </row>
    <row r="12670" spans="12:12" x14ac:dyDescent="0.25">
      <c r="L12670" s="60"/>
    </row>
    <row r="12671" spans="12:12" x14ac:dyDescent="0.25">
      <c r="L12671" s="60"/>
    </row>
    <row r="12672" spans="12:12" x14ac:dyDescent="0.25">
      <c r="L12672" s="60"/>
    </row>
    <row r="12673" spans="12:12" x14ac:dyDescent="0.25">
      <c r="L12673" s="60"/>
    </row>
    <row r="12674" spans="12:12" x14ac:dyDescent="0.25">
      <c r="L12674" s="60"/>
    </row>
    <row r="12675" spans="12:12" x14ac:dyDescent="0.25">
      <c r="L12675" s="60"/>
    </row>
    <row r="12676" spans="12:12" x14ac:dyDescent="0.25">
      <c r="L12676" s="60"/>
    </row>
    <row r="12677" spans="12:12" x14ac:dyDescent="0.25">
      <c r="L12677" s="60"/>
    </row>
    <row r="12678" spans="12:12" x14ac:dyDescent="0.25">
      <c r="L12678" s="60"/>
    </row>
    <row r="12679" spans="12:12" x14ac:dyDescent="0.25">
      <c r="L12679" s="60"/>
    </row>
    <row r="12680" spans="12:12" x14ac:dyDescent="0.25">
      <c r="L12680" s="60"/>
    </row>
    <row r="12681" spans="12:12" x14ac:dyDescent="0.25">
      <c r="L12681" s="60"/>
    </row>
    <row r="12682" spans="12:12" x14ac:dyDescent="0.25">
      <c r="L12682" s="60"/>
    </row>
    <row r="12683" spans="12:12" x14ac:dyDescent="0.25">
      <c r="L12683" s="60"/>
    </row>
    <row r="12684" spans="12:12" x14ac:dyDescent="0.25">
      <c r="L12684" s="60"/>
    </row>
    <row r="12685" spans="12:12" x14ac:dyDescent="0.25">
      <c r="L12685" s="60"/>
    </row>
    <row r="12686" spans="12:12" x14ac:dyDescent="0.25">
      <c r="L12686" s="60"/>
    </row>
    <row r="12687" spans="12:12" x14ac:dyDescent="0.25">
      <c r="L12687" s="60"/>
    </row>
    <row r="12688" spans="12:12" x14ac:dyDescent="0.25">
      <c r="L12688" s="60"/>
    </row>
    <row r="12689" spans="12:12" x14ac:dyDescent="0.25">
      <c r="L12689" s="60"/>
    </row>
    <row r="12690" spans="12:12" x14ac:dyDescent="0.25">
      <c r="L12690" s="60"/>
    </row>
    <row r="12691" spans="12:12" x14ac:dyDescent="0.25">
      <c r="L12691" s="60"/>
    </row>
    <row r="12692" spans="12:12" x14ac:dyDescent="0.25">
      <c r="L12692" s="60"/>
    </row>
    <row r="12693" spans="12:12" x14ac:dyDescent="0.25">
      <c r="L12693" s="60"/>
    </row>
    <row r="12694" spans="12:12" x14ac:dyDescent="0.25">
      <c r="L12694" s="60"/>
    </row>
    <row r="12695" spans="12:12" x14ac:dyDescent="0.25">
      <c r="L12695" s="60"/>
    </row>
    <row r="12696" spans="12:12" x14ac:dyDescent="0.25">
      <c r="L12696" s="60"/>
    </row>
    <row r="12697" spans="12:12" x14ac:dyDescent="0.25">
      <c r="L12697" s="60"/>
    </row>
    <row r="12698" spans="12:12" x14ac:dyDescent="0.25">
      <c r="L12698" s="60"/>
    </row>
    <row r="12699" spans="12:12" x14ac:dyDescent="0.25">
      <c r="L12699" s="60"/>
    </row>
    <row r="12700" spans="12:12" x14ac:dyDescent="0.25">
      <c r="L12700" s="60"/>
    </row>
    <row r="12701" spans="12:12" x14ac:dyDescent="0.25">
      <c r="L12701" s="60"/>
    </row>
    <row r="12702" spans="12:12" x14ac:dyDescent="0.25">
      <c r="L12702" s="60"/>
    </row>
    <row r="12703" spans="12:12" x14ac:dyDescent="0.25">
      <c r="L12703" s="60"/>
    </row>
    <row r="12704" spans="12:12" x14ac:dyDescent="0.25">
      <c r="L12704" s="60"/>
    </row>
    <row r="12705" spans="12:12" x14ac:dyDescent="0.25">
      <c r="L12705" s="60"/>
    </row>
    <row r="12706" spans="12:12" x14ac:dyDescent="0.25">
      <c r="L12706" s="60"/>
    </row>
    <row r="12707" spans="12:12" x14ac:dyDescent="0.25">
      <c r="L12707" s="60"/>
    </row>
    <row r="12708" spans="12:12" x14ac:dyDescent="0.25">
      <c r="L12708" s="60"/>
    </row>
    <row r="12709" spans="12:12" x14ac:dyDescent="0.25">
      <c r="L12709" s="60"/>
    </row>
    <row r="12710" spans="12:12" x14ac:dyDescent="0.25">
      <c r="L12710" s="60"/>
    </row>
    <row r="12711" spans="12:12" x14ac:dyDescent="0.25">
      <c r="L12711" s="60"/>
    </row>
    <row r="12712" spans="12:12" x14ac:dyDescent="0.25">
      <c r="L12712" s="60"/>
    </row>
    <row r="12713" spans="12:12" x14ac:dyDescent="0.25">
      <c r="L12713" s="60"/>
    </row>
    <row r="12714" spans="12:12" x14ac:dyDescent="0.25">
      <c r="L12714" s="60"/>
    </row>
    <row r="12715" spans="12:12" x14ac:dyDescent="0.25">
      <c r="L12715" s="60"/>
    </row>
    <row r="12716" spans="12:12" x14ac:dyDescent="0.25">
      <c r="L12716" s="60"/>
    </row>
    <row r="12717" spans="12:12" x14ac:dyDescent="0.25">
      <c r="L12717" s="60"/>
    </row>
    <row r="12718" spans="12:12" x14ac:dyDescent="0.25">
      <c r="L12718" s="60"/>
    </row>
    <row r="12719" spans="12:12" x14ac:dyDescent="0.25">
      <c r="L12719" s="60"/>
    </row>
    <row r="12720" spans="12:12" x14ac:dyDescent="0.25">
      <c r="L12720" s="60"/>
    </row>
    <row r="12721" spans="12:12" x14ac:dyDescent="0.25">
      <c r="L12721" s="60"/>
    </row>
    <row r="12722" spans="12:12" x14ac:dyDescent="0.25">
      <c r="L12722" s="60"/>
    </row>
    <row r="12723" spans="12:12" x14ac:dyDescent="0.25">
      <c r="L12723" s="60"/>
    </row>
    <row r="12724" spans="12:12" x14ac:dyDescent="0.25">
      <c r="L12724" s="60"/>
    </row>
    <row r="12725" spans="12:12" x14ac:dyDescent="0.25">
      <c r="L12725" s="60"/>
    </row>
    <row r="12726" spans="12:12" x14ac:dyDescent="0.25">
      <c r="L12726" s="60"/>
    </row>
    <row r="12727" spans="12:12" x14ac:dyDescent="0.25">
      <c r="L12727" s="60"/>
    </row>
    <row r="12728" spans="12:12" x14ac:dyDescent="0.25">
      <c r="L12728" s="60"/>
    </row>
    <row r="12729" spans="12:12" x14ac:dyDescent="0.25">
      <c r="L12729" s="60"/>
    </row>
    <row r="12730" spans="12:12" x14ac:dyDescent="0.25">
      <c r="L12730" s="60"/>
    </row>
    <row r="12731" spans="12:12" x14ac:dyDescent="0.25">
      <c r="L12731" s="60"/>
    </row>
    <row r="12732" spans="12:12" x14ac:dyDescent="0.25">
      <c r="L12732" s="60"/>
    </row>
    <row r="12733" spans="12:12" x14ac:dyDescent="0.25">
      <c r="L12733" s="60"/>
    </row>
    <row r="12734" spans="12:12" x14ac:dyDescent="0.25">
      <c r="L12734" s="60"/>
    </row>
    <row r="12735" spans="12:12" x14ac:dyDescent="0.25">
      <c r="L12735" s="60"/>
    </row>
    <row r="12736" spans="12:12" x14ac:dyDescent="0.25">
      <c r="L12736" s="60"/>
    </row>
    <row r="12737" spans="12:12" x14ac:dyDescent="0.25">
      <c r="L12737" s="60"/>
    </row>
    <row r="12738" spans="12:12" x14ac:dyDescent="0.25">
      <c r="L12738" s="60"/>
    </row>
    <row r="12739" spans="12:12" x14ac:dyDescent="0.25">
      <c r="L12739" s="60"/>
    </row>
    <row r="12740" spans="12:12" x14ac:dyDescent="0.25">
      <c r="L12740" s="60"/>
    </row>
    <row r="12741" spans="12:12" x14ac:dyDescent="0.25">
      <c r="L12741" s="60"/>
    </row>
    <row r="12742" spans="12:12" x14ac:dyDescent="0.25">
      <c r="L12742" s="60"/>
    </row>
    <row r="12743" spans="12:12" x14ac:dyDescent="0.25">
      <c r="L12743" s="60"/>
    </row>
    <row r="12744" spans="12:12" x14ac:dyDescent="0.25">
      <c r="L12744" s="60"/>
    </row>
    <row r="12745" spans="12:12" x14ac:dyDescent="0.25">
      <c r="L12745" s="60"/>
    </row>
    <row r="12746" spans="12:12" x14ac:dyDescent="0.25">
      <c r="L12746" s="60"/>
    </row>
    <row r="12747" spans="12:12" x14ac:dyDescent="0.25">
      <c r="L12747" s="60"/>
    </row>
    <row r="12748" spans="12:12" x14ac:dyDescent="0.25">
      <c r="L12748" s="60"/>
    </row>
    <row r="12749" spans="12:12" x14ac:dyDescent="0.25">
      <c r="L12749" s="60"/>
    </row>
    <row r="12750" spans="12:12" x14ac:dyDescent="0.25">
      <c r="L12750" s="60"/>
    </row>
    <row r="12751" spans="12:12" x14ac:dyDescent="0.25">
      <c r="L12751" s="60"/>
    </row>
    <row r="12752" spans="12:12" x14ac:dyDescent="0.25">
      <c r="L12752" s="60"/>
    </row>
    <row r="12753" spans="12:12" x14ac:dyDescent="0.25">
      <c r="L12753" s="60"/>
    </row>
    <row r="12754" spans="12:12" x14ac:dyDescent="0.25">
      <c r="L12754" s="60"/>
    </row>
    <row r="12755" spans="12:12" x14ac:dyDescent="0.25">
      <c r="L12755" s="60"/>
    </row>
    <row r="12756" spans="12:12" x14ac:dyDescent="0.25">
      <c r="L12756" s="60"/>
    </row>
    <row r="12757" spans="12:12" x14ac:dyDescent="0.25">
      <c r="L12757" s="60"/>
    </row>
    <row r="12758" spans="12:12" x14ac:dyDescent="0.25">
      <c r="L12758" s="60"/>
    </row>
    <row r="12759" spans="12:12" x14ac:dyDescent="0.25">
      <c r="L12759" s="60"/>
    </row>
    <row r="12760" spans="12:12" x14ac:dyDescent="0.25">
      <c r="L12760" s="60"/>
    </row>
    <row r="12761" spans="12:12" x14ac:dyDescent="0.25">
      <c r="L12761" s="60"/>
    </row>
    <row r="12762" spans="12:12" x14ac:dyDescent="0.25">
      <c r="L12762" s="60"/>
    </row>
    <row r="12763" spans="12:12" x14ac:dyDescent="0.25">
      <c r="L12763" s="60"/>
    </row>
    <row r="12764" spans="12:12" x14ac:dyDescent="0.25">
      <c r="L12764" s="60"/>
    </row>
    <row r="12765" spans="12:12" x14ac:dyDescent="0.25">
      <c r="L12765" s="60"/>
    </row>
    <row r="12766" spans="12:12" x14ac:dyDescent="0.25">
      <c r="L12766" s="60"/>
    </row>
    <row r="12767" spans="12:12" x14ac:dyDescent="0.25">
      <c r="L12767" s="60"/>
    </row>
    <row r="12768" spans="12:12" x14ac:dyDescent="0.25">
      <c r="L12768" s="60"/>
    </row>
    <row r="12769" spans="12:12" x14ac:dyDescent="0.25">
      <c r="L12769" s="60"/>
    </row>
    <row r="12770" spans="12:12" x14ac:dyDescent="0.25">
      <c r="L12770" s="60"/>
    </row>
    <row r="12771" spans="12:12" x14ac:dyDescent="0.25">
      <c r="L12771" s="60"/>
    </row>
    <row r="12772" spans="12:12" x14ac:dyDescent="0.25">
      <c r="L12772" s="60"/>
    </row>
    <row r="12773" spans="12:12" x14ac:dyDescent="0.25">
      <c r="L12773" s="60"/>
    </row>
    <row r="12774" spans="12:12" x14ac:dyDescent="0.25">
      <c r="L12774" s="60"/>
    </row>
    <row r="12775" spans="12:12" x14ac:dyDescent="0.25">
      <c r="L12775" s="60"/>
    </row>
    <row r="12776" spans="12:12" x14ac:dyDescent="0.25">
      <c r="L12776" s="60"/>
    </row>
    <row r="12777" spans="12:12" x14ac:dyDescent="0.25">
      <c r="L12777" s="60"/>
    </row>
    <row r="12778" spans="12:12" x14ac:dyDescent="0.25">
      <c r="L12778" s="60"/>
    </row>
    <row r="12779" spans="12:12" x14ac:dyDescent="0.25">
      <c r="L12779" s="60"/>
    </row>
    <row r="12780" spans="12:12" x14ac:dyDescent="0.25">
      <c r="L12780" s="60"/>
    </row>
    <row r="12781" spans="12:12" x14ac:dyDescent="0.25">
      <c r="L12781" s="60"/>
    </row>
    <row r="12782" spans="12:12" x14ac:dyDescent="0.25">
      <c r="L12782" s="60"/>
    </row>
    <row r="12783" spans="12:12" x14ac:dyDescent="0.25">
      <c r="L12783" s="60"/>
    </row>
    <row r="12784" spans="12:12" x14ac:dyDescent="0.25">
      <c r="L12784" s="60"/>
    </row>
    <row r="12785" spans="12:12" x14ac:dyDescent="0.25">
      <c r="L12785" s="60"/>
    </row>
    <row r="12786" spans="12:12" x14ac:dyDescent="0.25">
      <c r="L12786" s="60"/>
    </row>
    <row r="12787" spans="12:12" x14ac:dyDescent="0.25">
      <c r="L12787" s="60"/>
    </row>
    <row r="12788" spans="12:12" x14ac:dyDescent="0.25">
      <c r="L12788" s="60"/>
    </row>
    <row r="12789" spans="12:12" x14ac:dyDescent="0.25">
      <c r="L12789" s="60"/>
    </row>
    <row r="12790" spans="12:12" x14ac:dyDescent="0.25">
      <c r="L12790" s="60"/>
    </row>
    <row r="12791" spans="12:12" x14ac:dyDescent="0.25">
      <c r="L12791" s="60"/>
    </row>
    <row r="12792" spans="12:12" x14ac:dyDescent="0.25">
      <c r="L12792" s="60"/>
    </row>
    <row r="12793" spans="12:12" x14ac:dyDescent="0.25">
      <c r="L12793" s="60"/>
    </row>
    <row r="12794" spans="12:12" x14ac:dyDescent="0.25">
      <c r="L12794" s="60"/>
    </row>
    <row r="12795" spans="12:12" x14ac:dyDescent="0.25">
      <c r="L12795" s="60"/>
    </row>
    <row r="12796" spans="12:12" x14ac:dyDescent="0.25">
      <c r="L12796" s="60"/>
    </row>
    <row r="12797" spans="12:12" x14ac:dyDescent="0.25">
      <c r="L12797" s="60"/>
    </row>
    <row r="12798" spans="12:12" x14ac:dyDescent="0.25">
      <c r="L12798" s="60"/>
    </row>
    <row r="12799" spans="12:12" x14ac:dyDescent="0.25">
      <c r="L12799" s="60"/>
    </row>
    <row r="12800" spans="12:12" x14ac:dyDescent="0.25">
      <c r="L12800" s="60"/>
    </row>
    <row r="12801" spans="12:12" x14ac:dyDescent="0.25">
      <c r="L12801" s="60"/>
    </row>
    <row r="12802" spans="12:12" x14ac:dyDescent="0.25">
      <c r="L12802" s="60"/>
    </row>
    <row r="12803" spans="12:12" x14ac:dyDescent="0.25">
      <c r="L12803" s="60"/>
    </row>
    <row r="12804" spans="12:12" x14ac:dyDescent="0.25">
      <c r="L12804" s="60"/>
    </row>
    <row r="12805" spans="12:12" x14ac:dyDescent="0.25">
      <c r="L12805" s="60"/>
    </row>
    <row r="12806" spans="12:12" x14ac:dyDescent="0.25">
      <c r="L12806" s="60"/>
    </row>
    <row r="12807" spans="12:12" x14ac:dyDescent="0.25">
      <c r="L12807" s="60"/>
    </row>
    <row r="12808" spans="12:12" x14ac:dyDescent="0.25">
      <c r="L12808" s="60"/>
    </row>
    <row r="12809" spans="12:12" x14ac:dyDescent="0.25">
      <c r="L12809" s="60"/>
    </row>
    <row r="12810" spans="12:12" x14ac:dyDescent="0.25">
      <c r="L12810" s="60"/>
    </row>
    <row r="12811" spans="12:12" x14ac:dyDescent="0.25">
      <c r="L12811" s="60"/>
    </row>
    <row r="12812" spans="12:12" x14ac:dyDescent="0.25">
      <c r="L12812" s="60"/>
    </row>
    <row r="12813" spans="12:12" x14ac:dyDescent="0.25">
      <c r="L12813" s="60"/>
    </row>
    <row r="12814" spans="12:12" x14ac:dyDescent="0.25">
      <c r="L12814" s="60"/>
    </row>
    <row r="12815" spans="12:12" x14ac:dyDescent="0.25">
      <c r="L12815" s="60"/>
    </row>
    <row r="12816" spans="12:12" x14ac:dyDescent="0.25">
      <c r="L12816" s="60"/>
    </row>
    <row r="12817" spans="12:12" x14ac:dyDescent="0.25">
      <c r="L12817" s="60"/>
    </row>
    <row r="12818" spans="12:12" x14ac:dyDescent="0.25">
      <c r="L12818" s="60"/>
    </row>
    <row r="12819" spans="12:12" x14ac:dyDescent="0.25">
      <c r="L12819" s="60"/>
    </row>
    <row r="12820" spans="12:12" x14ac:dyDescent="0.25">
      <c r="L12820" s="60"/>
    </row>
    <row r="12821" spans="12:12" x14ac:dyDescent="0.25">
      <c r="L12821" s="60"/>
    </row>
    <row r="12822" spans="12:12" x14ac:dyDescent="0.25">
      <c r="L12822" s="60"/>
    </row>
    <row r="12823" spans="12:12" x14ac:dyDescent="0.25">
      <c r="L12823" s="60"/>
    </row>
    <row r="12824" spans="12:12" x14ac:dyDescent="0.25">
      <c r="L12824" s="60"/>
    </row>
    <row r="12825" spans="12:12" x14ac:dyDescent="0.25">
      <c r="L12825" s="60"/>
    </row>
    <row r="12826" spans="12:12" x14ac:dyDescent="0.25">
      <c r="L12826" s="60"/>
    </row>
    <row r="12827" spans="12:12" x14ac:dyDescent="0.25">
      <c r="L12827" s="60"/>
    </row>
    <row r="12828" spans="12:12" x14ac:dyDescent="0.25">
      <c r="L12828" s="60"/>
    </row>
    <row r="12829" spans="12:12" x14ac:dyDescent="0.25">
      <c r="L12829" s="60"/>
    </row>
    <row r="12830" spans="12:12" x14ac:dyDescent="0.25">
      <c r="L12830" s="60"/>
    </row>
    <row r="12831" spans="12:12" x14ac:dyDescent="0.25">
      <c r="L12831" s="60"/>
    </row>
    <row r="12832" spans="12:12" x14ac:dyDescent="0.25">
      <c r="L12832" s="60"/>
    </row>
    <row r="12833" spans="12:12" x14ac:dyDescent="0.25">
      <c r="L12833" s="60"/>
    </row>
    <row r="12834" spans="12:12" x14ac:dyDescent="0.25">
      <c r="L12834" s="60"/>
    </row>
    <row r="12835" spans="12:12" x14ac:dyDescent="0.25">
      <c r="L12835" s="60"/>
    </row>
    <row r="12836" spans="12:12" x14ac:dyDescent="0.25">
      <c r="L12836" s="60"/>
    </row>
    <row r="12837" spans="12:12" x14ac:dyDescent="0.25">
      <c r="L12837" s="60"/>
    </row>
    <row r="12838" spans="12:12" x14ac:dyDescent="0.25">
      <c r="L12838" s="60"/>
    </row>
    <row r="12839" spans="12:12" x14ac:dyDescent="0.25">
      <c r="L12839" s="60"/>
    </row>
    <row r="12840" spans="12:12" x14ac:dyDescent="0.25">
      <c r="L12840" s="60"/>
    </row>
    <row r="12841" spans="12:12" x14ac:dyDescent="0.25">
      <c r="L12841" s="60"/>
    </row>
    <row r="12842" spans="12:12" x14ac:dyDescent="0.25">
      <c r="L12842" s="60"/>
    </row>
    <row r="12843" spans="12:12" x14ac:dyDescent="0.25">
      <c r="L12843" s="60"/>
    </row>
    <row r="12844" spans="12:12" x14ac:dyDescent="0.25">
      <c r="L12844" s="60"/>
    </row>
    <row r="12845" spans="12:12" x14ac:dyDescent="0.25">
      <c r="L12845" s="60"/>
    </row>
    <row r="12846" spans="12:12" x14ac:dyDescent="0.25">
      <c r="L12846" s="60"/>
    </row>
    <row r="12847" spans="12:12" x14ac:dyDescent="0.25">
      <c r="L12847" s="60"/>
    </row>
    <row r="12848" spans="12:12" x14ac:dyDescent="0.25">
      <c r="L12848" s="60"/>
    </row>
    <row r="12849" spans="12:12" x14ac:dyDescent="0.25">
      <c r="L12849" s="60"/>
    </row>
    <row r="12850" spans="12:12" x14ac:dyDescent="0.25">
      <c r="L12850" s="60"/>
    </row>
    <row r="12851" spans="12:12" x14ac:dyDescent="0.25">
      <c r="L12851" s="60"/>
    </row>
    <row r="12852" spans="12:12" x14ac:dyDescent="0.25">
      <c r="L12852" s="60"/>
    </row>
    <row r="12853" spans="12:12" x14ac:dyDescent="0.25">
      <c r="L12853" s="60"/>
    </row>
    <row r="12854" spans="12:12" x14ac:dyDescent="0.25">
      <c r="L12854" s="60"/>
    </row>
    <row r="12855" spans="12:12" x14ac:dyDescent="0.25">
      <c r="L12855" s="60"/>
    </row>
    <row r="12856" spans="12:12" x14ac:dyDescent="0.25">
      <c r="L12856" s="60"/>
    </row>
    <row r="12857" spans="12:12" x14ac:dyDescent="0.25">
      <c r="L12857" s="60"/>
    </row>
    <row r="12858" spans="12:12" x14ac:dyDescent="0.25">
      <c r="L12858" s="60"/>
    </row>
    <row r="12859" spans="12:12" x14ac:dyDescent="0.25">
      <c r="L12859" s="60"/>
    </row>
    <row r="12860" spans="12:12" x14ac:dyDescent="0.25">
      <c r="L12860" s="60"/>
    </row>
    <row r="12861" spans="12:12" x14ac:dyDescent="0.25">
      <c r="L12861" s="60"/>
    </row>
    <row r="12862" spans="12:12" x14ac:dyDescent="0.25">
      <c r="L12862" s="60"/>
    </row>
    <row r="12863" spans="12:12" x14ac:dyDescent="0.25">
      <c r="L12863" s="60"/>
    </row>
    <row r="12864" spans="12:12" x14ac:dyDescent="0.25">
      <c r="L12864" s="60"/>
    </row>
    <row r="12865" spans="12:12" x14ac:dyDescent="0.25">
      <c r="L12865" s="60"/>
    </row>
    <row r="12866" spans="12:12" x14ac:dyDescent="0.25">
      <c r="L12866" s="60"/>
    </row>
    <row r="12867" spans="12:12" x14ac:dyDescent="0.25">
      <c r="L12867" s="60"/>
    </row>
    <row r="12868" spans="12:12" x14ac:dyDescent="0.25">
      <c r="L12868" s="60"/>
    </row>
    <row r="12869" spans="12:12" x14ac:dyDescent="0.25">
      <c r="L12869" s="60"/>
    </row>
    <row r="12870" spans="12:12" x14ac:dyDescent="0.25">
      <c r="L12870" s="60"/>
    </row>
    <row r="12871" spans="12:12" x14ac:dyDescent="0.25">
      <c r="L12871" s="60"/>
    </row>
    <row r="12872" spans="12:12" x14ac:dyDescent="0.25">
      <c r="L12872" s="60"/>
    </row>
    <row r="12873" spans="12:12" x14ac:dyDescent="0.25">
      <c r="L12873" s="60"/>
    </row>
    <row r="12874" spans="12:12" x14ac:dyDescent="0.25">
      <c r="L12874" s="60"/>
    </row>
    <row r="12875" spans="12:12" x14ac:dyDescent="0.25">
      <c r="L12875" s="60"/>
    </row>
    <row r="12876" spans="12:12" x14ac:dyDescent="0.25">
      <c r="L12876" s="60"/>
    </row>
    <row r="12877" spans="12:12" x14ac:dyDescent="0.25">
      <c r="L12877" s="60"/>
    </row>
    <row r="12878" spans="12:12" x14ac:dyDescent="0.25">
      <c r="L12878" s="60"/>
    </row>
    <row r="12879" spans="12:12" x14ac:dyDescent="0.25">
      <c r="L12879" s="60"/>
    </row>
    <row r="12880" spans="12:12" x14ac:dyDescent="0.25">
      <c r="L12880" s="60"/>
    </row>
    <row r="12881" spans="12:12" x14ac:dyDescent="0.25">
      <c r="L12881" s="60"/>
    </row>
    <row r="12882" spans="12:12" x14ac:dyDescent="0.25">
      <c r="L12882" s="60"/>
    </row>
    <row r="12883" spans="12:12" x14ac:dyDescent="0.25">
      <c r="L12883" s="60"/>
    </row>
    <row r="12884" spans="12:12" x14ac:dyDescent="0.25">
      <c r="L12884" s="60"/>
    </row>
    <row r="12885" spans="12:12" x14ac:dyDescent="0.25">
      <c r="L12885" s="60"/>
    </row>
    <row r="12886" spans="12:12" x14ac:dyDescent="0.25">
      <c r="L12886" s="60"/>
    </row>
    <row r="12887" spans="12:12" x14ac:dyDescent="0.25">
      <c r="L12887" s="60"/>
    </row>
    <row r="12888" spans="12:12" x14ac:dyDescent="0.25">
      <c r="L12888" s="60"/>
    </row>
    <row r="12889" spans="12:12" x14ac:dyDescent="0.25">
      <c r="L12889" s="60"/>
    </row>
    <row r="12890" spans="12:12" x14ac:dyDescent="0.25">
      <c r="L12890" s="60"/>
    </row>
    <row r="12891" spans="12:12" x14ac:dyDescent="0.25">
      <c r="L12891" s="60"/>
    </row>
    <row r="12892" spans="12:12" x14ac:dyDescent="0.25">
      <c r="L12892" s="60"/>
    </row>
    <row r="12893" spans="12:12" x14ac:dyDescent="0.25">
      <c r="L12893" s="60"/>
    </row>
    <row r="12894" spans="12:12" x14ac:dyDescent="0.25">
      <c r="L12894" s="60"/>
    </row>
    <row r="12895" spans="12:12" x14ac:dyDescent="0.25">
      <c r="L12895" s="60"/>
    </row>
    <row r="12896" spans="12:12" x14ac:dyDescent="0.25">
      <c r="L12896" s="60"/>
    </row>
    <row r="12897" spans="12:12" x14ac:dyDescent="0.25">
      <c r="L12897" s="60"/>
    </row>
    <row r="12898" spans="12:12" x14ac:dyDescent="0.25">
      <c r="L12898" s="60"/>
    </row>
    <row r="12899" spans="12:12" x14ac:dyDescent="0.25">
      <c r="L12899" s="60"/>
    </row>
    <row r="12900" spans="12:12" x14ac:dyDescent="0.25">
      <c r="L12900" s="60"/>
    </row>
    <row r="12901" spans="12:12" x14ac:dyDescent="0.25">
      <c r="L12901" s="60"/>
    </row>
    <row r="12902" spans="12:12" x14ac:dyDescent="0.25">
      <c r="L12902" s="60"/>
    </row>
    <row r="12903" spans="12:12" x14ac:dyDescent="0.25">
      <c r="L12903" s="60"/>
    </row>
    <row r="12904" spans="12:12" x14ac:dyDescent="0.25">
      <c r="L12904" s="60"/>
    </row>
    <row r="12905" spans="12:12" x14ac:dyDescent="0.25">
      <c r="L12905" s="60"/>
    </row>
    <row r="12906" spans="12:12" x14ac:dyDescent="0.25">
      <c r="L12906" s="60"/>
    </row>
    <row r="12907" spans="12:12" x14ac:dyDescent="0.25">
      <c r="L12907" s="60"/>
    </row>
    <row r="12908" spans="12:12" x14ac:dyDescent="0.25">
      <c r="L12908" s="60"/>
    </row>
    <row r="12909" spans="12:12" x14ac:dyDescent="0.25">
      <c r="L12909" s="60"/>
    </row>
    <row r="12910" spans="12:12" x14ac:dyDescent="0.25">
      <c r="L12910" s="60"/>
    </row>
    <row r="12911" spans="12:12" x14ac:dyDescent="0.25">
      <c r="L12911" s="60"/>
    </row>
    <row r="12912" spans="12:12" x14ac:dyDescent="0.25">
      <c r="L12912" s="60"/>
    </row>
    <row r="12913" spans="12:12" x14ac:dyDescent="0.25">
      <c r="L12913" s="60"/>
    </row>
    <row r="12914" spans="12:12" x14ac:dyDescent="0.25">
      <c r="L12914" s="60"/>
    </row>
    <row r="12915" spans="12:12" x14ac:dyDescent="0.25">
      <c r="L12915" s="60"/>
    </row>
    <row r="12916" spans="12:12" x14ac:dyDescent="0.25">
      <c r="L12916" s="60"/>
    </row>
    <row r="12917" spans="12:12" x14ac:dyDescent="0.25">
      <c r="L12917" s="60"/>
    </row>
    <row r="12918" spans="12:12" x14ac:dyDescent="0.25">
      <c r="L12918" s="60"/>
    </row>
    <row r="12919" spans="12:12" x14ac:dyDescent="0.25">
      <c r="L12919" s="60"/>
    </row>
    <row r="12920" spans="12:12" x14ac:dyDescent="0.25">
      <c r="L12920" s="60"/>
    </row>
    <row r="12921" spans="12:12" x14ac:dyDescent="0.25">
      <c r="L12921" s="60"/>
    </row>
    <row r="12922" spans="12:12" x14ac:dyDescent="0.25">
      <c r="L12922" s="60"/>
    </row>
    <row r="12923" spans="12:12" x14ac:dyDescent="0.25">
      <c r="L12923" s="60"/>
    </row>
    <row r="12924" spans="12:12" x14ac:dyDescent="0.25">
      <c r="L12924" s="60"/>
    </row>
    <row r="12925" spans="12:12" x14ac:dyDescent="0.25">
      <c r="L12925" s="60"/>
    </row>
    <row r="12926" spans="12:12" x14ac:dyDescent="0.25">
      <c r="L12926" s="60"/>
    </row>
    <row r="12927" spans="12:12" x14ac:dyDescent="0.25">
      <c r="L12927" s="60"/>
    </row>
    <row r="12928" spans="12:12" x14ac:dyDescent="0.25">
      <c r="L12928" s="60"/>
    </row>
    <row r="12929" spans="12:12" x14ac:dyDescent="0.25">
      <c r="L12929" s="60"/>
    </row>
    <row r="12930" spans="12:12" x14ac:dyDescent="0.25">
      <c r="L12930" s="60"/>
    </row>
    <row r="12931" spans="12:12" x14ac:dyDescent="0.25">
      <c r="L12931" s="60"/>
    </row>
    <row r="12932" spans="12:12" x14ac:dyDescent="0.25">
      <c r="L12932" s="60"/>
    </row>
    <row r="12933" spans="12:12" x14ac:dyDescent="0.25">
      <c r="L12933" s="60"/>
    </row>
    <row r="12934" spans="12:12" x14ac:dyDescent="0.25">
      <c r="L12934" s="60"/>
    </row>
    <row r="12935" spans="12:12" x14ac:dyDescent="0.25">
      <c r="L12935" s="60"/>
    </row>
    <row r="12936" spans="12:12" x14ac:dyDescent="0.25">
      <c r="L12936" s="60"/>
    </row>
    <row r="12937" spans="12:12" x14ac:dyDescent="0.25">
      <c r="L12937" s="60"/>
    </row>
    <row r="12938" spans="12:12" x14ac:dyDescent="0.25">
      <c r="L12938" s="60"/>
    </row>
    <row r="12939" spans="12:12" x14ac:dyDescent="0.25">
      <c r="L12939" s="60"/>
    </row>
    <row r="12940" spans="12:12" x14ac:dyDescent="0.25">
      <c r="L12940" s="60"/>
    </row>
    <row r="12941" spans="12:12" x14ac:dyDescent="0.25">
      <c r="L12941" s="60"/>
    </row>
    <row r="12942" spans="12:12" x14ac:dyDescent="0.25">
      <c r="L12942" s="60"/>
    </row>
    <row r="12943" spans="12:12" x14ac:dyDescent="0.25">
      <c r="L12943" s="60"/>
    </row>
    <row r="12944" spans="12:12" x14ac:dyDescent="0.25">
      <c r="L12944" s="60"/>
    </row>
    <row r="12945" spans="12:12" x14ac:dyDescent="0.25">
      <c r="L12945" s="60"/>
    </row>
    <row r="12946" spans="12:12" x14ac:dyDescent="0.25">
      <c r="L12946" s="60"/>
    </row>
    <row r="12947" spans="12:12" x14ac:dyDescent="0.25">
      <c r="L12947" s="60"/>
    </row>
    <row r="12948" spans="12:12" x14ac:dyDescent="0.25">
      <c r="L12948" s="60"/>
    </row>
    <row r="12949" spans="12:12" x14ac:dyDescent="0.25">
      <c r="L12949" s="60"/>
    </row>
    <row r="12950" spans="12:12" x14ac:dyDescent="0.25">
      <c r="L12950" s="60"/>
    </row>
    <row r="12951" spans="12:12" x14ac:dyDescent="0.25">
      <c r="L12951" s="60"/>
    </row>
    <row r="12952" spans="12:12" x14ac:dyDescent="0.25">
      <c r="L12952" s="60"/>
    </row>
    <row r="12953" spans="12:12" x14ac:dyDescent="0.25">
      <c r="L12953" s="60"/>
    </row>
    <row r="12954" spans="12:12" x14ac:dyDescent="0.25">
      <c r="L12954" s="60"/>
    </row>
    <row r="12955" spans="12:12" x14ac:dyDescent="0.25">
      <c r="L12955" s="60"/>
    </row>
    <row r="12956" spans="12:12" x14ac:dyDescent="0.25">
      <c r="L12956" s="60"/>
    </row>
    <row r="12957" spans="12:12" x14ac:dyDescent="0.25">
      <c r="L12957" s="60"/>
    </row>
    <row r="12958" spans="12:12" x14ac:dyDescent="0.25">
      <c r="L12958" s="60"/>
    </row>
    <row r="12959" spans="12:12" x14ac:dyDescent="0.25">
      <c r="L12959" s="60"/>
    </row>
    <row r="12960" spans="12:12" x14ac:dyDescent="0.25">
      <c r="L12960" s="60"/>
    </row>
    <row r="12961" spans="12:12" x14ac:dyDescent="0.25">
      <c r="L12961" s="60"/>
    </row>
    <row r="12962" spans="12:12" x14ac:dyDescent="0.25">
      <c r="L12962" s="60"/>
    </row>
    <row r="12963" spans="12:12" x14ac:dyDescent="0.25">
      <c r="L12963" s="60"/>
    </row>
    <row r="12964" spans="12:12" x14ac:dyDescent="0.25">
      <c r="L12964" s="60"/>
    </row>
    <row r="12965" spans="12:12" x14ac:dyDescent="0.25">
      <c r="L12965" s="60"/>
    </row>
    <row r="12966" spans="12:12" x14ac:dyDescent="0.25">
      <c r="L12966" s="60"/>
    </row>
    <row r="12967" spans="12:12" x14ac:dyDescent="0.25">
      <c r="L12967" s="60"/>
    </row>
    <row r="12968" spans="12:12" x14ac:dyDescent="0.25">
      <c r="L12968" s="60"/>
    </row>
    <row r="12969" spans="12:12" x14ac:dyDescent="0.25">
      <c r="L12969" s="60"/>
    </row>
    <row r="12970" spans="12:12" x14ac:dyDescent="0.25">
      <c r="L12970" s="60"/>
    </row>
    <row r="12971" spans="12:12" x14ac:dyDescent="0.25">
      <c r="L12971" s="60"/>
    </row>
    <row r="12972" spans="12:12" x14ac:dyDescent="0.25">
      <c r="L12972" s="60"/>
    </row>
    <row r="12973" spans="12:12" x14ac:dyDescent="0.25">
      <c r="L12973" s="60"/>
    </row>
    <row r="12974" spans="12:12" x14ac:dyDescent="0.25">
      <c r="L12974" s="60"/>
    </row>
    <row r="12975" spans="12:12" x14ac:dyDescent="0.25">
      <c r="L12975" s="60"/>
    </row>
    <row r="12976" spans="12:12" x14ac:dyDescent="0.25">
      <c r="L12976" s="60"/>
    </row>
    <row r="12977" spans="12:12" x14ac:dyDescent="0.25">
      <c r="L12977" s="60"/>
    </row>
    <row r="12978" spans="12:12" x14ac:dyDescent="0.25">
      <c r="L12978" s="60"/>
    </row>
    <row r="12979" spans="12:12" x14ac:dyDescent="0.25">
      <c r="L12979" s="60"/>
    </row>
    <row r="12980" spans="12:12" x14ac:dyDescent="0.25">
      <c r="L12980" s="60"/>
    </row>
    <row r="12981" spans="12:12" x14ac:dyDescent="0.25">
      <c r="L12981" s="60"/>
    </row>
    <row r="12982" spans="12:12" x14ac:dyDescent="0.25">
      <c r="L12982" s="60"/>
    </row>
    <row r="12983" spans="12:12" x14ac:dyDescent="0.25">
      <c r="L12983" s="60"/>
    </row>
    <row r="12984" spans="12:12" x14ac:dyDescent="0.25">
      <c r="L12984" s="60"/>
    </row>
    <row r="12985" spans="12:12" x14ac:dyDescent="0.25">
      <c r="L12985" s="60"/>
    </row>
    <row r="12986" spans="12:12" x14ac:dyDescent="0.25">
      <c r="L12986" s="60"/>
    </row>
    <row r="12987" spans="12:12" x14ac:dyDescent="0.25">
      <c r="L12987" s="60"/>
    </row>
    <row r="12988" spans="12:12" x14ac:dyDescent="0.25">
      <c r="L12988" s="60"/>
    </row>
    <row r="12989" spans="12:12" x14ac:dyDescent="0.25">
      <c r="L12989" s="60"/>
    </row>
    <row r="12990" spans="12:12" x14ac:dyDescent="0.25">
      <c r="L12990" s="60"/>
    </row>
    <row r="12991" spans="12:12" x14ac:dyDescent="0.25">
      <c r="L12991" s="60"/>
    </row>
    <row r="12992" spans="12:12" x14ac:dyDescent="0.25">
      <c r="L12992" s="60"/>
    </row>
    <row r="12993" spans="12:12" x14ac:dyDescent="0.25">
      <c r="L12993" s="60"/>
    </row>
    <row r="12994" spans="12:12" x14ac:dyDescent="0.25">
      <c r="L12994" s="60"/>
    </row>
    <row r="12995" spans="12:12" x14ac:dyDescent="0.25">
      <c r="L12995" s="60"/>
    </row>
    <row r="12996" spans="12:12" x14ac:dyDescent="0.25">
      <c r="L12996" s="60"/>
    </row>
    <row r="12997" spans="12:12" x14ac:dyDescent="0.25">
      <c r="L12997" s="60"/>
    </row>
    <row r="12998" spans="12:12" x14ac:dyDescent="0.25">
      <c r="L12998" s="60"/>
    </row>
    <row r="12999" spans="12:12" x14ac:dyDescent="0.25">
      <c r="L12999" s="60"/>
    </row>
    <row r="13000" spans="12:12" x14ac:dyDescent="0.25">
      <c r="L13000" s="60"/>
    </row>
    <row r="13001" spans="12:12" x14ac:dyDescent="0.25">
      <c r="L13001" s="60"/>
    </row>
    <row r="13002" spans="12:12" x14ac:dyDescent="0.25">
      <c r="L13002" s="60"/>
    </row>
    <row r="13003" spans="12:12" x14ac:dyDescent="0.25">
      <c r="L13003" s="60"/>
    </row>
    <row r="13004" spans="12:12" x14ac:dyDescent="0.25">
      <c r="L13004" s="60"/>
    </row>
    <row r="13005" spans="12:12" x14ac:dyDescent="0.25">
      <c r="L13005" s="60"/>
    </row>
    <row r="13006" spans="12:12" x14ac:dyDescent="0.25">
      <c r="L13006" s="60"/>
    </row>
    <row r="13007" spans="12:12" x14ac:dyDescent="0.25">
      <c r="L13007" s="60"/>
    </row>
    <row r="13008" spans="12:12" x14ac:dyDescent="0.25">
      <c r="L13008" s="60"/>
    </row>
    <row r="13009" spans="12:12" x14ac:dyDescent="0.25">
      <c r="L13009" s="60"/>
    </row>
    <row r="13010" spans="12:12" x14ac:dyDescent="0.25">
      <c r="L13010" s="60"/>
    </row>
    <row r="13011" spans="12:12" x14ac:dyDescent="0.25">
      <c r="L13011" s="60"/>
    </row>
    <row r="13012" spans="12:12" x14ac:dyDescent="0.25">
      <c r="L13012" s="60"/>
    </row>
    <row r="13013" spans="12:12" x14ac:dyDescent="0.25">
      <c r="L13013" s="60"/>
    </row>
    <row r="13014" spans="12:12" x14ac:dyDescent="0.25">
      <c r="L13014" s="60"/>
    </row>
    <row r="13015" spans="12:12" x14ac:dyDescent="0.25">
      <c r="L13015" s="60"/>
    </row>
    <row r="13016" spans="12:12" x14ac:dyDescent="0.25">
      <c r="L13016" s="60"/>
    </row>
    <row r="13017" spans="12:12" x14ac:dyDescent="0.25">
      <c r="L13017" s="60"/>
    </row>
    <row r="13018" spans="12:12" x14ac:dyDescent="0.25">
      <c r="L13018" s="60"/>
    </row>
    <row r="13019" spans="12:12" x14ac:dyDescent="0.25">
      <c r="L13019" s="60"/>
    </row>
    <row r="13020" spans="12:12" x14ac:dyDescent="0.25">
      <c r="L13020" s="60"/>
    </row>
    <row r="13021" spans="12:12" x14ac:dyDescent="0.25">
      <c r="L13021" s="60"/>
    </row>
    <row r="13022" spans="12:12" x14ac:dyDescent="0.25">
      <c r="L13022" s="60"/>
    </row>
    <row r="13023" spans="12:12" x14ac:dyDescent="0.25">
      <c r="L13023" s="60"/>
    </row>
    <row r="13024" spans="12:12" x14ac:dyDescent="0.25">
      <c r="L13024" s="60"/>
    </row>
    <row r="13025" spans="12:12" x14ac:dyDescent="0.25">
      <c r="L13025" s="60"/>
    </row>
    <row r="13026" spans="12:12" x14ac:dyDescent="0.25">
      <c r="L13026" s="60"/>
    </row>
    <row r="13027" spans="12:12" x14ac:dyDescent="0.25">
      <c r="L13027" s="60"/>
    </row>
    <row r="13028" spans="12:12" x14ac:dyDescent="0.25">
      <c r="L13028" s="60"/>
    </row>
    <row r="13029" spans="12:12" x14ac:dyDescent="0.25">
      <c r="L13029" s="60"/>
    </row>
    <row r="13030" spans="12:12" x14ac:dyDescent="0.25">
      <c r="L13030" s="60"/>
    </row>
    <row r="13031" spans="12:12" x14ac:dyDescent="0.25">
      <c r="L13031" s="60"/>
    </row>
    <row r="13032" spans="12:12" x14ac:dyDescent="0.25">
      <c r="L13032" s="60"/>
    </row>
    <row r="13033" spans="12:12" x14ac:dyDescent="0.25">
      <c r="L13033" s="60"/>
    </row>
    <row r="13034" spans="12:12" x14ac:dyDescent="0.25">
      <c r="L13034" s="60"/>
    </row>
    <row r="13035" spans="12:12" x14ac:dyDescent="0.25">
      <c r="L13035" s="60"/>
    </row>
    <row r="13036" spans="12:12" x14ac:dyDescent="0.25">
      <c r="L13036" s="60"/>
    </row>
    <row r="13037" spans="12:12" x14ac:dyDescent="0.25">
      <c r="L13037" s="60"/>
    </row>
    <row r="13038" spans="12:12" x14ac:dyDescent="0.25">
      <c r="L13038" s="60"/>
    </row>
    <row r="13039" spans="12:12" x14ac:dyDescent="0.25">
      <c r="L13039" s="60"/>
    </row>
    <row r="13040" spans="12:12" x14ac:dyDescent="0.25">
      <c r="L13040" s="60"/>
    </row>
    <row r="13041" spans="12:12" x14ac:dyDescent="0.25">
      <c r="L13041" s="60"/>
    </row>
    <row r="13042" spans="12:12" x14ac:dyDescent="0.25">
      <c r="L13042" s="60"/>
    </row>
    <row r="13043" spans="12:12" x14ac:dyDescent="0.25">
      <c r="L13043" s="60"/>
    </row>
    <row r="13044" spans="12:12" x14ac:dyDescent="0.25">
      <c r="L13044" s="60"/>
    </row>
    <row r="13045" spans="12:12" x14ac:dyDescent="0.25">
      <c r="L13045" s="60"/>
    </row>
    <row r="13046" spans="12:12" x14ac:dyDescent="0.25">
      <c r="L13046" s="60"/>
    </row>
    <row r="13047" spans="12:12" x14ac:dyDescent="0.25">
      <c r="L13047" s="60"/>
    </row>
    <row r="13048" spans="12:12" x14ac:dyDescent="0.25">
      <c r="L13048" s="60"/>
    </row>
    <row r="13049" spans="12:12" x14ac:dyDescent="0.25">
      <c r="L13049" s="60"/>
    </row>
    <row r="13050" spans="12:12" x14ac:dyDescent="0.25">
      <c r="L13050" s="60"/>
    </row>
    <row r="13051" spans="12:12" x14ac:dyDescent="0.25">
      <c r="L13051" s="60"/>
    </row>
    <row r="13052" spans="12:12" x14ac:dyDescent="0.25">
      <c r="L13052" s="60"/>
    </row>
    <row r="13053" spans="12:12" x14ac:dyDescent="0.25">
      <c r="L13053" s="60"/>
    </row>
    <row r="13054" spans="12:12" x14ac:dyDescent="0.25">
      <c r="L13054" s="60"/>
    </row>
    <row r="13055" spans="12:12" x14ac:dyDescent="0.25">
      <c r="L13055" s="60"/>
    </row>
    <row r="13056" spans="12:12" x14ac:dyDescent="0.25">
      <c r="L13056" s="60"/>
    </row>
    <row r="13057" spans="12:12" x14ac:dyDescent="0.25">
      <c r="L13057" s="60"/>
    </row>
    <row r="13058" spans="12:12" x14ac:dyDescent="0.25">
      <c r="L13058" s="60"/>
    </row>
    <row r="13059" spans="12:12" x14ac:dyDescent="0.25">
      <c r="L13059" s="60"/>
    </row>
    <row r="13060" spans="12:12" x14ac:dyDescent="0.25">
      <c r="L13060" s="60"/>
    </row>
    <row r="13061" spans="12:12" x14ac:dyDescent="0.25">
      <c r="L13061" s="60"/>
    </row>
    <row r="13062" spans="12:12" x14ac:dyDescent="0.25">
      <c r="L13062" s="60"/>
    </row>
    <row r="13063" spans="12:12" x14ac:dyDescent="0.25">
      <c r="L13063" s="60"/>
    </row>
    <row r="13064" spans="12:12" x14ac:dyDescent="0.25">
      <c r="L13064" s="60"/>
    </row>
    <row r="13065" spans="12:12" x14ac:dyDescent="0.25">
      <c r="L13065" s="60"/>
    </row>
    <row r="13066" spans="12:12" x14ac:dyDescent="0.25">
      <c r="L13066" s="60"/>
    </row>
    <row r="13067" spans="12:12" x14ac:dyDescent="0.25">
      <c r="L13067" s="60"/>
    </row>
    <row r="13068" spans="12:12" x14ac:dyDescent="0.25">
      <c r="L13068" s="60"/>
    </row>
    <row r="13069" spans="12:12" x14ac:dyDescent="0.25">
      <c r="L13069" s="60"/>
    </row>
    <row r="13070" spans="12:12" x14ac:dyDescent="0.25">
      <c r="L13070" s="60"/>
    </row>
    <row r="13071" spans="12:12" x14ac:dyDescent="0.25">
      <c r="L13071" s="60"/>
    </row>
    <row r="13072" spans="12:12" x14ac:dyDescent="0.25">
      <c r="L13072" s="60"/>
    </row>
    <row r="13073" spans="12:12" x14ac:dyDescent="0.25">
      <c r="L13073" s="60"/>
    </row>
    <row r="13074" spans="12:12" x14ac:dyDescent="0.25">
      <c r="L13074" s="60"/>
    </row>
    <row r="13075" spans="12:12" x14ac:dyDescent="0.25">
      <c r="L13075" s="60"/>
    </row>
    <row r="13076" spans="12:12" x14ac:dyDescent="0.25">
      <c r="L13076" s="60"/>
    </row>
    <row r="13077" spans="12:12" x14ac:dyDescent="0.25">
      <c r="L13077" s="60"/>
    </row>
    <row r="13078" spans="12:12" x14ac:dyDescent="0.25">
      <c r="L13078" s="60"/>
    </row>
    <row r="13079" spans="12:12" x14ac:dyDescent="0.25">
      <c r="L13079" s="60"/>
    </row>
    <row r="13080" spans="12:12" x14ac:dyDescent="0.25">
      <c r="L13080" s="60"/>
    </row>
    <row r="13081" spans="12:12" x14ac:dyDescent="0.25">
      <c r="L13081" s="60"/>
    </row>
    <row r="13082" spans="12:12" x14ac:dyDescent="0.25">
      <c r="L13082" s="60"/>
    </row>
    <row r="13083" spans="12:12" x14ac:dyDescent="0.25">
      <c r="L13083" s="60"/>
    </row>
    <row r="13084" spans="12:12" x14ac:dyDescent="0.25">
      <c r="L13084" s="60"/>
    </row>
    <row r="13085" spans="12:12" x14ac:dyDescent="0.25">
      <c r="L13085" s="60"/>
    </row>
    <row r="13086" spans="12:12" x14ac:dyDescent="0.25">
      <c r="L13086" s="60"/>
    </row>
    <row r="13087" spans="12:12" x14ac:dyDescent="0.25">
      <c r="L13087" s="60"/>
    </row>
    <row r="13088" spans="12:12" x14ac:dyDescent="0.25">
      <c r="L13088" s="60"/>
    </row>
    <row r="13089" spans="12:12" x14ac:dyDescent="0.25">
      <c r="L13089" s="60"/>
    </row>
    <row r="13090" spans="12:12" x14ac:dyDescent="0.25">
      <c r="L13090" s="60"/>
    </row>
    <row r="13091" spans="12:12" x14ac:dyDescent="0.25">
      <c r="L13091" s="60"/>
    </row>
    <row r="13092" spans="12:12" x14ac:dyDescent="0.25">
      <c r="L13092" s="60"/>
    </row>
    <row r="13093" spans="12:12" x14ac:dyDescent="0.25">
      <c r="L13093" s="60"/>
    </row>
    <row r="13094" spans="12:12" x14ac:dyDescent="0.25">
      <c r="L13094" s="60"/>
    </row>
    <row r="13095" spans="12:12" x14ac:dyDescent="0.25">
      <c r="L13095" s="60"/>
    </row>
    <row r="13096" spans="12:12" x14ac:dyDescent="0.25">
      <c r="L13096" s="60"/>
    </row>
    <row r="13097" spans="12:12" x14ac:dyDescent="0.25">
      <c r="L13097" s="60"/>
    </row>
    <row r="13098" spans="12:12" x14ac:dyDescent="0.25">
      <c r="L13098" s="60"/>
    </row>
    <row r="13099" spans="12:12" x14ac:dyDescent="0.25">
      <c r="L13099" s="60"/>
    </row>
    <row r="13100" spans="12:12" x14ac:dyDescent="0.25">
      <c r="L13100" s="60"/>
    </row>
    <row r="13101" spans="12:12" x14ac:dyDescent="0.25">
      <c r="L13101" s="60"/>
    </row>
    <row r="13102" spans="12:12" x14ac:dyDescent="0.25">
      <c r="L13102" s="60"/>
    </row>
    <row r="13103" spans="12:12" x14ac:dyDescent="0.25">
      <c r="L13103" s="60"/>
    </row>
    <row r="13104" spans="12:12" x14ac:dyDescent="0.25">
      <c r="L13104" s="60"/>
    </row>
    <row r="13105" spans="12:12" x14ac:dyDescent="0.25">
      <c r="L13105" s="60"/>
    </row>
    <row r="13106" spans="12:12" x14ac:dyDescent="0.25">
      <c r="L13106" s="60"/>
    </row>
    <row r="13107" spans="12:12" x14ac:dyDescent="0.25">
      <c r="L13107" s="60"/>
    </row>
    <row r="13108" spans="12:12" x14ac:dyDescent="0.25">
      <c r="L13108" s="60"/>
    </row>
    <row r="13109" spans="12:12" x14ac:dyDescent="0.25">
      <c r="L13109" s="60"/>
    </row>
    <row r="13110" spans="12:12" x14ac:dyDescent="0.25">
      <c r="L13110" s="60"/>
    </row>
    <row r="13111" spans="12:12" x14ac:dyDescent="0.25">
      <c r="L13111" s="60"/>
    </row>
    <row r="13112" spans="12:12" x14ac:dyDescent="0.25">
      <c r="L13112" s="60"/>
    </row>
    <row r="13113" spans="12:12" x14ac:dyDescent="0.25">
      <c r="L13113" s="60"/>
    </row>
    <row r="13114" spans="12:12" x14ac:dyDescent="0.25">
      <c r="L13114" s="60"/>
    </row>
    <row r="13115" spans="12:12" x14ac:dyDescent="0.25">
      <c r="L13115" s="60"/>
    </row>
    <row r="13116" spans="12:12" x14ac:dyDescent="0.25">
      <c r="L13116" s="60"/>
    </row>
    <row r="13117" spans="12:12" x14ac:dyDescent="0.25">
      <c r="L13117" s="60"/>
    </row>
    <row r="13118" spans="12:12" x14ac:dyDescent="0.25">
      <c r="L13118" s="60"/>
    </row>
    <row r="13119" spans="12:12" x14ac:dyDescent="0.25">
      <c r="L13119" s="60"/>
    </row>
    <row r="13120" spans="12:12" x14ac:dyDescent="0.25">
      <c r="L13120" s="60"/>
    </row>
    <row r="13121" spans="12:12" x14ac:dyDescent="0.25">
      <c r="L13121" s="60"/>
    </row>
    <row r="13122" spans="12:12" x14ac:dyDescent="0.25">
      <c r="L13122" s="60"/>
    </row>
    <row r="13123" spans="12:12" x14ac:dyDescent="0.25">
      <c r="L13123" s="60"/>
    </row>
    <row r="13124" spans="12:12" x14ac:dyDescent="0.25">
      <c r="L13124" s="60"/>
    </row>
    <row r="13125" spans="12:12" x14ac:dyDescent="0.25">
      <c r="L13125" s="60"/>
    </row>
    <row r="13126" spans="12:12" x14ac:dyDescent="0.25">
      <c r="L13126" s="60"/>
    </row>
    <row r="13127" spans="12:12" x14ac:dyDescent="0.25">
      <c r="L13127" s="60"/>
    </row>
    <row r="13128" spans="12:12" x14ac:dyDescent="0.25">
      <c r="L13128" s="60"/>
    </row>
    <row r="13129" spans="12:12" x14ac:dyDescent="0.25">
      <c r="L13129" s="60"/>
    </row>
    <row r="13130" spans="12:12" x14ac:dyDescent="0.25">
      <c r="L13130" s="60"/>
    </row>
    <row r="13131" spans="12:12" x14ac:dyDescent="0.25">
      <c r="L13131" s="60"/>
    </row>
    <row r="13132" spans="12:12" x14ac:dyDescent="0.25">
      <c r="L13132" s="60"/>
    </row>
    <row r="13133" spans="12:12" x14ac:dyDescent="0.25">
      <c r="L13133" s="60"/>
    </row>
    <row r="13134" spans="12:12" x14ac:dyDescent="0.25">
      <c r="L13134" s="60"/>
    </row>
    <row r="13135" spans="12:12" x14ac:dyDescent="0.25">
      <c r="L13135" s="60"/>
    </row>
    <row r="13136" spans="12:12" x14ac:dyDescent="0.25">
      <c r="L13136" s="60"/>
    </row>
    <row r="13137" spans="12:12" x14ac:dyDescent="0.25">
      <c r="L13137" s="60"/>
    </row>
    <row r="13138" spans="12:12" x14ac:dyDescent="0.25">
      <c r="L13138" s="60"/>
    </row>
    <row r="13139" spans="12:12" x14ac:dyDescent="0.25">
      <c r="L13139" s="60"/>
    </row>
    <row r="13140" spans="12:12" x14ac:dyDescent="0.25">
      <c r="L13140" s="60"/>
    </row>
    <row r="13141" spans="12:12" x14ac:dyDescent="0.25">
      <c r="L13141" s="60"/>
    </row>
    <row r="13142" spans="12:12" x14ac:dyDescent="0.25">
      <c r="L13142" s="60"/>
    </row>
    <row r="13143" spans="12:12" x14ac:dyDescent="0.25">
      <c r="L13143" s="60"/>
    </row>
    <row r="13144" spans="12:12" x14ac:dyDescent="0.25">
      <c r="L13144" s="60"/>
    </row>
    <row r="13145" spans="12:12" x14ac:dyDescent="0.25">
      <c r="L13145" s="60"/>
    </row>
    <row r="13146" spans="12:12" x14ac:dyDescent="0.25">
      <c r="L13146" s="60"/>
    </row>
    <row r="13147" spans="12:12" x14ac:dyDescent="0.25">
      <c r="L13147" s="60"/>
    </row>
    <row r="13148" spans="12:12" x14ac:dyDescent="0.25">
      <c r="L13148" s="60"/>
    </row>
    <row r="13149" spans="12:12" x14ac:dyDescent="0.25">
      <c r="L13149" s="60"/>
    </row>
    <row r="13150" spans="12:12" x14ac:dyDescent="0.25">
      <c r="L13150" s="60"/>
    </row>
    <row r="13151" spans="12:12" x14ac:dyDescent="0.25">
      <c r="L13151" s="60"/>
    </row>
    <row r="13152" spans="12:12" x14ac:dyDescent="0.25">
      <c r="L13152" s="60"/>
    </row>
    <row r="13153" spans="12:12" x14ac:dyDescent="0.25">
      <c r="L13153" s="60"/>
    </row>
    <row r="13154" spans="12:12" x14ac:dyDescent="0.25">
      <c r="L13154" s="60"/>
    </row>
    <row r="13155" spans="12:12" x14ac:dyDescent="0.25">
      <c r="L13155" s="60"/>
    </row>
    <row r="13156" spans="12:12" x14ac:dyDescent="0.25">
      <c r="L13156" s="60"/>
    </row>
    <row r="13157" spans="12:12" x14ac:dyDescent="0.25">
      <c r="L13157" s="60"/>
    </row>
    <row r="13158" spans="12:12" x14ac:dyDescent="0.25">
      <c r="L13158" s="60"/>
    </row>
    <row r="13159" spans="12:12" x14ac:dyDescent="0.25">
      <c r="L13159" s="60"/>
    </row>
    <row r="13160" spans="12:12" x14ac:dyDescent="0.25">
      <c r="L13160" s="60"/>
    </row>
    <row r="13161" spans="12:12" x14ac:dyDescent="0.25">
      <c r="L13161" s="60"/>
    </row>
    <row r="13162" spans="12:12" x14ac:dyDescent="0.25">
      <c r="L13162" s="60"/>
    </row>
    <row r="13163" spans="12:12" x14ac:dyDescent="0.25">
      <c r="L13163" s="60"/>
    </row>
    <row r="13164" spans="12:12" x14ac:dyDescent="0.25">
      <c r="L13164" s="60"/>
    </row>
    <row r="13165" spans="12:12" x14ac:dyDescent="0.25">
      <c r="L13165" s="60"/>
    </row>
    <row r="13166" spans="12:12" x14ac:dyDescent="0.25">
      <c r="L13166" s="60"/>
    </row>
    <row r="13167" spans="12:12" x14ac:dyDescent="0.25">
      <c r="L13167" s="60"/>
    </row>
    <row r="13168" spans="12:12" x14ac:dyDescent="0.25">
      <c r="L13168" s="60"/>
    </row>
    <row r="13169" spans="12:12" x14ac:dyDescent="0.25">
      <c r="L13169" s="60"/>
    </row>
    <row r="13170" spans="12:12" x14ac:dyDescent="0.25">
      <c r="L13170" s="60"/>
    </row>
    <row r="13171" spans="12:12" x14ac:dyDescent="0.25">
      <c r="L13171" s="60"/>
    </row>
    <row r="13172" spans="12:12" x14ac:dyDescent="0.25">
      <c r="L13172" s="60"/>
    </row>
    <row r="13173" spans="12:12" x14ac:dyDescent="0.25">
      <c r="L13173" s="60"/>
    </row>
    <row r="13174" spans="12:12" x14ac:dyDescent="0.25">
      <c r="L13174" s="60"/>
    </row>
    <row r="13175" spans="12:12" x14ac:dyDescent="0.25">
      <c r="L13175" s="60"/>
    </row>
    <row r="13176" spans="12:12" x14ac:dyDescent="0.25">
      <c r="L13176" s="60"/>
    </row>
    <row r="13177" spans="12:12" x14ac:dyDescent="0.25">
      <c r="L13177" s="60"/>
    </row>
    <row r="13178" spans="12:12" x14ac:dyDescent="0.25">
      <c r="L13178" s="60"/>
    </row>
    <row r="13179" spans="12:12" x14ac:dyDescent="0.25">
      <c r="L13179" s="60"/>
    </row>
    <row r="13180" spans="12:12" x14ac:dyDescent="0.25">
      <c r="L13180" s="60"/>
    </row>
    <row r="13181" spans="12:12" x14ac:dyDescent="0.25">
      <c r="L13181" s="60"/>
    </row>
    <row r="13182" spans="12:12" x14ac:dyDescent="0.25">
      <c r="L13182" s="60"/>
    </row>
    <row r="13183" spans="12:12" x14ac:dyDescent="0.25">
      <c r="L13183" s="60"/>
    </row>
    <row r="13184" spans="12:12" x14ac:dyDescent="0.25">
      <c r="L13184" s="60"/>
    </row>
    <row r="13185" spans="12:12" x14ac:dyDescent="0.25">
      <c r="L13185" s="60"/>
    </row>
    <row r="13186" spans="12:12" x14ac:dyDescent="0.25">
      <c r="L13186" s="60"/>
    </row>
    <row r="13187" spans="12:12" x14ac:dyDescent="0.25">
      <c r="L13187" s="60"/>
    </row>
    <row r="13188" spans="12:12" x14ac:dyDescent="0.25">
      <c r="L13188" s="60"/>
    </row>
    <row r="13189" spans="12:12" x14ac:dyDescent="0.25">
      <c r="L13189" s="60"/>
    </row>
    <row r="13190" spans="12:12" x14ac:dyDescent="0.25">
      <c r="L13190" s="60"/>
    </row>
    <row r="13191" spans="12:12" x14ac:dyDescent="0.25">
      <c r="L13191" s="60"/>
    </row>
    <row r="13192" spans="12:12" x14ac:dyDescent="0.25">
      <c r="L13192" s="60"/>
    </row>
    <row r="13193" spans="12:12" x14ac:dyDescent="0.25">
      <c r="L13193" s="60"/>
    </row>
    <row r="13194" spans="12:12" x14ac:dyDescent="0.25">
      <c r="L13194" s="60"/>
    </row>
    <row r="13195" spans="12:12" x14ac:dyDescent="0.25">
      <c r="L13195" s="60"/>
    </row>
    <row r="13196" spans="12:12" x14ac:dyDescent="0.25">
      <c r="L13196" s="60"/>
    </row>
    <row r="13197" spans="12:12" x14ac:dyDescent="0.25">
      <c r="L13197" s="60"/>
    </row>
    <row r="13198" spans="12:12" x14ac:dyDescent="0.25">
      <c r="L13198" s="60"/>
    </row>
    <row r="13199" spans="12:12" x14ac:dyDescent="0.25">
      <c r="L13199" s="60"/>
    </row>
    <row r="13200" spans="12:12" x14ac:dyDescent="0.25">
      <c r="L13200" s="60"/>
    </row>
    <row r="13201" spans="12:12" x14ac:dyDescent="0.25">
      <c r="L13201" s="60"/>
    </row>
    <row r="13202" spans="12:12" x14ac:dyDescent="0.25">
      <c r="L13202" s="60"/>
    </row>
    <row r="13203" spans="12:12" x14ac:dyDescent="0.25">
      <c r="L13203" s="60"/>
    </row>
    <row r="13204" spans="12:12" x14ac:dyDescent="0.25">
      <c r="L13204" s="60"/>
    </row>
    <row r="13205" spans="12:12" x14ac:dyDescent="0.25">
      <c r="L13205" s="60"/>
    </row>
    <row r="13206" spans="12:12" x14ac:dyDescent="0.25">
      <c r="L13206" s="60"/>
    </row>
    <row r="13207" spans="12:12" x14ac:dyDescent="0.25">
      <c r="L13207" s="60"/>
    </row>
    <row r="13208" spans="12:12" x14ac:dyDescent="0.25">
      <c r="L13208" s="60"/>
    </row>
    <row r="13209" spans="12:12" x14ac:dyDescent="0.25">
      <c r="L13209" s="60"/>
    </row>
    <row r="13210" spans="12:12" x14ac:dyDescent="0.25">
      <c r="L13210" s="60"/>
    </row>
    <row r="13211" spans="12:12" x14ac:dyDescent="0.25">
      <c r="L13211" s="60"/>
    </row>
    <row r="13212" spans="12:12" x14ac:dyDescent="0.25">
      <c r="L13212" s="60"/>
    </row>
    <row r="13213" spans="12:12" x14ac:dyDescent="0.25">
      <c r="L13213" s="60"/>
    </row>
    <row r="13214" spans="12:12" x14ac:dyDescent="0.25">
      <c r="L13214" s="60"/>
    </row>
    <row r="13215" spans="12:12" x14ac:dyDescent="0.25">
      <c r="L13215" s="60"/>
    </row>
    <row r="13216" spans="12:12" x14ac:dyDescent="0.25">
      <c r="L13216" s="60"/>
    </row>
    <row r="13217" spans="12:12" x14ac:dyDescent="0.25">
      <c r="L13217" s="60"/>
    </row>
    <row r="13218" spans="12:12" x14ac:dyDescent="0.25">
      <c r="L13218" s="60"/>
    </row>
    <row r="13219" spans="12:12" x14ac:dyDescent="0.25">
      <c r="L13219" s="60"/>
    </row>
    <row r="13220" spans="12:12" x14ac:dyDescent="0.25">
      <c r="L13220" s="60"/>
    </row>
    <row r="13221" spans="12:12" x14ac:dyDescent="0.25">
      <c r="L13221" s="60"/>
    </row>
    <row r="13222" spans="12:12" x14ac:dyDescent="0.25">
      <c r="L13222" s="60"/>
    </row>
    <row r="13223" spans="12:12" x14ac:dyDescent="0.25">
      <c r="L13223" s="60"/>
    </row>
    <row r="13224" spans="12:12" x14ac:dyDescent="0.25">
      <c r="L13224" s="60"/>
    </row>
    <row r="13225" spans="12:12" x14ac:dyDescent="0.25">
      <c r="L13225" s="60"/>
    </row>
    <row r="13226" spans="12:12" x14ac:dyDescent="0.25">
      <c r="L13226" s="60"/>
    </row>
    <row r="13227" spans="12:12" x14ac:dyDescent="0.25">
      <c r="L13227" s="60"/>
    </row>
    <row r="13228" spans="12:12" x14ac:dyDescent="0.25">
      <c r="L13228" s="60"/>
    </row>
    <row r="13229" spans="12:12" x14ac:dyDescent="0.25">
      <c r="L13229" s="60"/>
    </row>
    <row r="13230" spans="12:12" x14ac:dyDescent="0.25">
      <c r="L13230" s="60"/>
    </row>
    <row r="13231" spans="12:12" x14ac:dyDescent="0.25">
      <c r="L13231" s="60"/>
    </row>
    <row r="13232" spans="12:12" x14ac:dyDescent="0.25">
      <c r="L13232" s="60"/>
    </row>
    <row r="13233" spans="12:12" x14ac:dyDescent="0.25">
      <c r="L13233" s="60"/>
    </row>
    <row r="13234" spans="12:12" x14ac:dyDescent="0.25">
      <c r="L13234" s="60"/>
    </row>
    <row r="13235" spans="12:12" x14ac:dyDescent="0.25">
      <c r="L13235" s="60"/>
    </row>
    <row r="13236" spans="12:12" x14ac:dyDescent="0.25">
      <c r="L13236" s="60"/>
    </row>
    <row r="13237" spans="12:12" x14ac:dyDescent="0.25">
      <c r="L13237" s="60"/>
    </row>
    <row r="13238" spans="12:12" x14ac:dyDescent="0.25">
      <c r="L13238" s="60"/>
    </row>
    <row r="13239" spans="12:12" x14ac:dyDescent="0.25">
      <c r="L13239" s="60"/>
    </row>
    <row r="13240" spans="12:12" x14ac:dyDescent="0.25">
      <c r="L13240" s="60"/>
    </row>
    <row r="13241" spans="12:12" x14ac:dyDescent="0.25">
      <c r="L13241" s="60"/>
    </row>
    <row r="13242" spans="12:12" x14ac:dyDescent="0.25">
      <c r="L13242" s="60"/>
    </row>
    <row r="13243" spans="12:12" x14ac:dyDescent="0.25">
      <c r="L13243" s="60"/>
    </row>
    <row r="13244" spans="12:12" x14ac:dyDescent="0.25">
      <c r="L13244" s="60"/>
    </row>
    <row r="13245" spans="12:12" x14ac:dyDescent="0.25">
      <c r="L13245" s="60"/>
    </row>
    <row r="13246" spans="12:12" x14ac:dyDescent="0.25">
      <c r="L13246" s="60"/>
    </row>
    <row r="13247" spans="12:12" x14ac:dyDescent="0.25">
      <c r="L13247" s="60"/>
    </row>
    <row r="13248" spans="12:12" x14ac:dyDescent="0.25">
      <c r="L13248" s="60"/>
    </row>
    <row r="13249" spans="12:12" x14ac:dyDescent="0.25">
      <c r="L13249" s="60"/>
    </row>
    <row r="13250" spans="12:12" x14ac:dyDescent="0.25">
      <c r="L13250" s="60"/>
    </row>
    <row r="13251" spans="12:12" x14ac:dyDescent="0.25">
      <c r="L13251" s="60"/>
    </row>
    <row r="13252" spans="12:12" x14ac:dyDescent="0.25">
      <c r="L13252" s="60"/>
    </row>
    <row r="13253" spans="12:12" x14ac:dyDescent="0.25">
      <c r="L13253" s="60"/>
    </row>
    <row r="13254" spans="12:12" x14ac:dyDescent="0.25">
      <c r="L13254" s="60"/>
    </row>
    <row r="13255" spans="12:12" x14ac:dyDescent="0.25">
      <c r="L13255" s="60"/>
    </row>
    <row r="13256" spans="12:12" x14ac:dyDescent="0.25">
      <c r="L13256" s="60"/>
    </row>
    <row r="13257" spans="12:12" x14ac:dyDescent="0.25">
      <c r="L13257" s="60"/>
    </row>
    <row r="13258" spans="12:12" x14ac:dyDescent="0.25">
      <c r="L13258" s="60"/>
    </row>
    <row r="13259" spans="12:12" x14ac:dyDescent="0.25">
      <c r="L13259" s="60"/>
    </row>
    <row r="13260" spans="12:12" x14ac:dyDescent="0.25">
      <c r="L13260" s="60"/>
    </row>
    <row r="13261" spans="12:12" x14ac:dyDescent="0.25">
      <c r="L13261" s="60"/>
    </row>
    <row r="13262" spans="12:12" x14ac:dyDescent="0.25">
      <c r="L13262" s="60"/>
    </row>
    <row r="13263" spans="12:12" x14ac:dyDescent="0.25">
      <c r="L13263" s="60"/>
    </row>
    <row r="13264" spans="12:12" x14ac:dyDescent="0.25">
      <c r="L13264" s="60"/>
    </row>
    <row r="13265" spans="12:12" x14ac:dyDescent="0.25">
      <c r="L13265" s="60"/>
    </row>
    <row r="13266" spans="12:12" x14ac:dyDescent="0.25">
      <c r="L13266" s="60"/>
    </row>
    <row r="13267" spans="12:12" x14ac:dyDescent="0.25">
      <c r="L13267" s="60"/>
    </row>
    <row r="13268" spans="12:12" x14ac:dyDescent="0.25">
      <c r="L13268" s="60"/>
    </row>
    <row r="13269" spans="12:12" x14ac:dyDescent="0.25">
      <c r="L13269" s="60"/>
    </row>
    <row r="13270" spans="12:12" x14ac:dyDescent="0.25">
      <c r="L13270" s="60"/>
    </row>
    <row r="13271" spans="12:12" x14ac:dyDescent="0.25">
      <c r="L13271" s="60"/>
    </row>
    <row r="13272" spans="12:12" x14ac:dyDescent="0.25">
      <c r="L13272" s="60"/>
    </row>
    <row r="13273" spans="12:12" x14ac:dyDescent="0.25">
      <c r="L13273" s="60"/>
    </row>
    <row r="13274" spans="12:12" x14ac:dyDescent="0.25">
      <c r="L13274" s="60"/>
    </row>
    <row r="13275" spans="12:12" x14ac:dyDescent="0.25">
      <c r="L13275" s="60"/>
    </row>
    <row r="13276" spans="12:12" x14ac:dyDescent="0.25">
      <c r="L13276" s="60"/>
    </row>
    <row r="13277" spans="12:12" x14ac:dyDescent="0.25">
      <c r="L13277" s="60"/>
    </row>
    <row r="13278" spans="12:12" x14ac:dyDescent="0.25">
      <c r="L13278" s="60"/>
    </row>
    <row r="13279" spans="12:12" x14ac:dyDescent="0.25">
      <c r="L13279" s="60"/>
    </row>
    <row r="13280" spans="12:12" x14ac:dyDescent="0.25">
      <c r="L13280" s="60"/>
    </row>
    <row r="13281" spans="12:12" x14ac:dyDescent="0.25">
      <c r="L13281" s="60"/>
    </row>
    <row r="13282" spans="12:12" x14ac:dyDescent="0.25">
      <c r="L13282" s="60"/>
    </row>
    <row r="13283" spans="12:12" x14ac:dyDescent="0.25">
      <c r="L13283" s="60"/>
    </row>
    <row r="13284" spans="12:12" x14ac:dyDescent="0.25">
      <c r="L13284" s="60"/>
    </row>
    <row r="13285" spans="12:12" x14ac:dyDescent="0.25">
      <c r="L13285" s="60"/>
    </row>
    <row r="13286" spans="12:12" x14ac:dyDescent="0.25">
      <c r="L13286" s="60"/>
    </row>
    <row r="13287" spans="12:12" x14ac:dyDescent="0.25">
      <c r="L13287" s="60"/>
    </row>
    <row r="13288" spans="12:12" x14ac:dyDescent="0.25">
      <c r="L13288" s="60"/>
    </row>
    <row r="13289" spans="12:12" x14ac:dyDescent="0.25">
      <c r="L13289" s="60"/>
    </row>
    <row r="13290" spans="12:12" x14ac:dyDescent="0.25">
      <c r="L13290" s="60"/>
    </row>
    <row r="13291" spans="12:12" x14ac:dyDescent="0.25">
      <c r="L13291" s="60"/>
    </row>
    <row r="13292" spans="12:12" x14ac:dyDescent="0.25">
      <c r="L13292" s="60"/>
    </row>
    <row r="13293" spans="12:12" x14ac:dyDescent="0.25">
      <c r="L13293" s="60"/>
    </row>
    <row r="13294" spans="12:12" x14ac:dyDescent="0.25">
      <c r="L13294" s="60"/>
    </row>
    <row r="13295" spans="12:12" x14ac:dyDescent="0.25">
      <c r="L13295" s="60"/>
    </row>
    <row r="13296" spans="12:12" x14ac:dyDescent="0.25">
      <c r="L13296" s="60"/>
    </row>
    <row r="13297" spans="12:12" x14ac:dyDescent="0.25">
      <c r="L13297" s="60"/>
    </row>
    <row r="13298" spans="12:12" x14ac:dyDescent="0.25">
      <c r="L13298" s="60"/>
    </row>
    <row r="13299" spans="12:12" x14ac:dyDescent="0.25">
      <c r="L13299" s="60"/>
    </row>
    <row r="13300" spans="12:12" x14ac:dyDescent="0.25">
      <c r="L13300" s="60"/>
    </row>
    <row r="13301" spans="12:12" x14ac:dyDescent="0.25">
      <c r="L13301" s="60"/>
    </row>
    <row r="13302" spans="12:12" x14ac:dyDescent="0.25">
      <c r="L13302" s="60"/>
    </row>
    <row r="13303" spans="12:12" x14ac:dyDescent="0.25">
      <c r="L13303" s="60"/>
    </row>
    <row r="13304" spans="12:12" x14ac:dyDescent="0.25">
      <c r="L13304" s="60"/>
    </row>
    <row r="13305" spans="12:12" x14ac:dyDescent="0.25">
      <c r="L13305" s="60"/>
    </row>
    <row r="13306" spans="12:12" x14ac:dyDescent="0.25">
      <c r="L13306" s="60"/>
    </row>
    <row r="13307" spans="12:12" x14ac:dyDescent="0.25">
      <c r="L13307" s="60"/>
    </row>
    <row r="13308" spans="12:12" x14ac:dyDescent="0.25">
      <c r="L13308" s="60"/>
    </row>
    <row r="13309" spans="12:12" x14ac:dyDescent="0.25">
      <c r="L13309" s="60"/>
    </row>
    <row r="13310" spans="12:12" x14ac:dyDescent="0.25">
      <c r="L13310" s="60"/>
    </row>
    <row r="13311" spans="12:12" x14ac:dyDescent="0.25">
      <c r="L13311" s="60"/>
    </row>
    <row r="13312" spans="12:12" x14ac:dyDescent="0.25">
      <c r="L13312" s="60"/>
    </row>
    <row r="13313" spans="12:12" x14ac:dyDescent="0.25">
      <c r="L13313" s="60"/>
    </row>
    <row r="13314" spans="12:12" x14ac:dyDescent="0.25">
      <c r="L13314" s="60"/>
    </row>
    <row r="13315" spans="12:12" x14ac:dyDescent="0.25">
      <c r="L13315" s="60"/>
    </row>
    <row r="13316" spans="12:12" x14ac:dyDescent="0.25">
      <c r="L13316" s="60"/>
    </row>
    <row r="13317" spans="12:12" x14ac:dyDescent="0.25">
      <c r="L13317" s="60"/>
    </row>
    <row r="13318" spans="12:12" x14ac:dyDescent="0.25">
      <c r="L13318" s="60"/>
    </row>
    <row r="13319" spans="12:12" x14ac:dyDescent="0.25">
      <c r="L13319" s="60"/>
    </row>
    <row r="13320" spans="12:12" x14ac:dyDescent="0.25">
      <c r="L13320" s="60"/>
    </row>
    <row r="13321" spans="12:12" x14ac:dyDescent="0.25">
      <c r="L13321" s="60"/>
    </row>
    <row r="13322" spans="12:12" x14ac:dyDescent="0.25">
      <c r="L13322" s="60"/>
    </row>
    <row r="13323" spans="12:12" x14ac:dyDescent="0.25">
      <c r="L13323" s="60"/>
    </row>
    <row r="13324" spans="12:12" x14ac:dyDescent="0.25">
      <c r="L13324" s="60"/>
    </row>
    <row r="13325" spans="12:12" x14ac:dyDescent="0.25">
      <c r="L13325" s="60"/>
    </row>
    <row r="13326" spans="12:12" x14ac:dyDescent="0.25">
      <c r="L13326" s="60"/>
    </row>
    <row r="13327" spans="12:12" x14ac:dyDescent="0.25">
      <c r="L13327" s="60"/>
    </row>
    <row r="13328" spans="12:12" x14ac:dyDescent="0.25">
      <c r="L13328" s="60"/>
    </row>
    <row r="13329" spans="12:12" x14ac:dyDescent="0.25">
      <c r="L13329" s="60"/>
    </row>
    <row r="13330" spans="12:12" x14ac:dyDescent="0.25">
      <c r="L13330" s="60"/>
    </row>
    <row r="13331" spans="12:12" x14ac:dyDescent="0.25">
      <c r="L13331" s="60"/>
    </row>
    <row r="13332" spans="12:12" x14ac:dyDescent="0.25">
      <c r="L13332" s="60"/>
    </row>
    <row r="13333" spans="12:12" x14ac:dyDescent="0.25">
      <c r="L13333" s="60"/>
    </row>
    <row r="13334" spans="12:12" x14ac:dyDescent="0.25">
      <c r="L13334" s="60"/>
    </row>
    <row r="13335" spans="12:12" x14ac:dyDescent="0.25">
      <c r="L13335" s="60"/>
    </row>
    <row r="13336" spans="12:12" x14ac:dyDescent="0.25">
      <c r="L13336" s="60"/>
    </row>
    <row r="13337" spans="12:12" x14ac:dyDescent="0.25">
      <c r="L13337" s="60"/>
    </row>
    <row r="13338" spans="12:12" x14ac:dyDescent="0.25">
      <c r="L13338" s="60"/>
    </row>
    <row r="13339" spans="12:12" x14ac:dyDescent="0.25">
      <c r="L13339" s="60"/>
    </row>
    <row r="13340" spans="12:12" x14ac:dyDescent="0.25">
      <c r="L13340" s="60"/>
    </row>
    <row r="13341" spans="12:12" x14ac:dyDescent="0.25">
      <c r="L13341" s="60"/>
    </row>
    <row r="13342" spans="12:12" x14ac:dyDescent="0.25">
      <c r="L13342" s="60"/>
    </row>
    <row r="13343" spans="12:12" x14ac:dyDescent="0.25">
      <c r="L13343" s="60"/>
    </row>
    <row r="13344" spans="12:12" x14ac:dyDescent="0.25">
      <c r="L13344" s="60"/>
    </row>
    <row r="13345" spans="12:12" x14ac:dyDescent="0.25">
      <c r="L13345" s="60"/>
    </row>
    <row r="13346" spans="12:12" x14ac:dyDescent="0.25">
      <c r="L13346" s="60"/>
    </row>
    <row r="13347" spans="12:12" x14ac:dyDescent="0.25">
      <c r="L13347" s="60"/>
    </row>
    <row r="13348" spans="12:12" x14ac:dyDescent="0.25">
      <c r="L13348" s="60"/>
    </row>
    <row r="13349" spans="12:12" x14ac:dyDescent="0.25">
      <c r="L13349" s="60"/>
    </row>
    <row r="13350" spans="12:12" x14ac:dyDescent="0.25">
      <c r="L13350" s="60"/>
    </row>
    <row r="13351" spans="12:12" x14ac:dyDescent="0.25">
      <c r="L13351" s="60"/>
    </row>
    <row r="13352" spans="12:12" x14ac:dyDescent="0.25">
      <c r="L13352" s="60"/>
    </row>
    <row r="13353" spans="12:12" x14ac:dyDescent="0.25">
      <c r="L13353" s="60"/>
    </row>
    <row r="13354" spans="12:12" x14ac:dyDescent="0.25">
      <c r="L13354" s="60"/>
    </row>
    <row r="13355" spans="12:12" x14ac:dyDescent="0.25">
      <c r="L13355" s="60"/>
    </row>
    <row r="13356" spans="12:12" x14ac:dyDescent="0.25">
      <c r="L13356" s="60"/>
    </row>
    <row r="13357" spans="12:12" x14ac:dyDescent="0.25">
      <c r="L13357" s="60"/>
    </row>
    <row r="13358" spans="12:12" x14ac:dyDescent="0.25">
      <c r="L13358" s="60"/>
    </row>
    <row r="13359" spans="12:12" x14ac:dyDescent="0.25">
      <c r="L13359" s="60"/>
    </row>
    <row r="13360" spans="12:12" x14ac:dyDescent="0.25">
      <c r="L13360" s="60"/>
    </row>
    <row r="13361" spans="12:12" x14ac:dyDescent="0.25">
      <c r="L13361" s="60"/>
    </row>
    <row r="13362" spans="12:12" x14ac:dyDescent="0.25">
      <c r="L13362" s="60"/>
    </row>
    <row r="13363" spans="12:12" x14ac:dyDescent="0.25">
      <c r="L13363" s="60"/>
    </row>
    <row r="13364" spans="12:12" x14ac:dyDescent="0.25">
      <c r="L13364" s="60"/>
    </row>
    <row r="13365" spans="12:12" x14ac:dyDescent="0.25">
      <c r="L13365" s="60"/>
    </row>
    <row r="13366" spans="12:12" x14ac:dyDescent="0.25">
      <c r="L13366" s="60"/>
    </row>
    <row r="13367" spans="12:12" x14ac:dyDescent="0.25">
      <c r="L13367" s="60"/>
    </row>
    <row r="13368" spans="12:12" x14ac:dyDescent="0.25">
      <c r="L13368" s="60"/>
    </row>
    <row r="13369" spans="12:12" x14ac:dyDescent="0.25">
      <c r="L13369" s="60"/>
    </row>
    <row r="13370" spans="12:12" x14ac:dyDescent="0.25">
      <c r="L13370" s="60"/>
    </row>
    <row r="13371" spans="12:12" x14ac:dyDescent="0.25">
      <c r="L13371" s="60"/>
    </row>
    <row r="13372" spans="12:12" x14ac:dyDescent="0.25">
      <c r="L13372" s="60"/>
    </row>
    <row r="13373" spans="12:12" x14ac:dyDescent="0.25">
      <c r="L13373" s="60"/>
    </row>
    <row r="13374" spans="12:12" x14ac:dyDescent="0.25">
      <c r="L13374" s="60"/>
    </row>
    <row r="13375" spans="12:12" x14ac:dyDescent="0.25">
      <c r="L13375" s="60"/>
    </row>
    <row r="13376" spans="12:12" x14ac:dyDescent="0.25">
      <c r="L13376" s="60"/>
    </row>
    <row r="13377" spans="12:12" x14ac:dyDescent="0.25">
      <c r="L13377" s="60"/>
    </row>
    <row r="13378" spans="12:12" x14ac:dyDescent="0.25">
      <c r="L13378" s="60"/>
    </row>
    <row r="13379" spans="12:12" x14ac:dyDescent="0.25">
      <c r="L13379" s="60"/>
    </row>
    <row r="13380" spans="12:12" x14ac:dyDescent="0.25">
      <c r="L13380" s="60"/>
    </row>
    <row r="13381" spans="12:12" x14ac:dyDescent="0.25">
      <c r="L13381" s="60"/>
    </row>
    <row r="13382" spans="12:12" x14ac:dyDescent="0.25">
      <c r="L13382" s="60"/>
    </row>
    <row r="13383" spans="12:12" x14ac:dyDescent="0.25">
      <c r="L13383" s="60"/>
    </row>
    <row r="13384" spans="12:12" x14ac:dyDescent="0.25">
      <c r="L13384" s="60"/>
    </row>
    <row r="13385" spans="12:12" x14ac:dyDescent="0.25">
      <c r="L13385" s="60"/>
    </row>
    <row r="13386" spans="12:12" x14ac:dyDescent="0.25">
      <c r="L13386" s="60"/>
    </row>
    <row r="13387" spans="12:12" x14ac:dyDescent="0.25">
      <c r="L13387" s="60"/>
    </row>
    <row r="13388" spans="12:12" x14ac:dyDescent="0.25">
      <c r="L13388" s="60"/>
    </row>
    <row r="13389" spans="12:12" x14ac:dyDescent="0.25">
      <c r="L13389" s="60"/>
    </row>
    <row r="13390" spans="12:12" x14ac:dyDescent="0.25">
      <c r="L13390" s="60"/>
    </row>
    <row r="13391" spans="12:12" x14ac:dyDescent="0.25">
      <c r="L13391" s="60"/>
    </row>
    <row r="13392" spans="12:12" x14ac:dyDescent="0.25">
      <c r="L13392" s="60"/>
    </row>
    <row r="13393" spans="12:12" x14ac:dyDescent="0.25">
      <c r="L13393" s="60"/>
    </row>
    <row r="13394" spans="12:12" x14ac:dyDescent="0.25">
      <c r="L13394" s="60"/>
    </row>
    <row r="13395" spans="12:12" x14ac:dyDescent="0.25">
      <c r="L13395" s="60"/>
    </row>
    <row r="13396" spans="12:12" x14ac:dyDescent="0.25">
      <c r="L13396" s="60"/>
    </row>
    <row r="13397" spans="12:12" x14ac:dyDescent="0.25">
      <c r="L13397" s="60"/>
    </row>
    <row r="13398" spans="12:12" x14ac:dyDescent="0.25">
      <c r="L13398" s="60"/>
    </row>
    <row r="13399" spans="12:12" x14ac:dyDescent="0.25">
      <c r="L13399" s="60"/>
    </row>
    <row r="13400" spans="12:12" x14ac:dyDescent="0.25">
      <c r="L13400" s="60"/>
    </row>
    <row r="13401" spans="12:12" x14ac:dyDescent="0.25">
      <c r="L13401" s="60"/>
    </row>
    <row r="13402" spans="12:12" x14ac:dyDescent="0.25">
      <c r="L13402" s="60"/>
    </row>
    <row r="13403" spans="12:12" x14ac:dyDescent="0.25">
      <c r="L13403" s="60"/>
    </row>
    <row r="13404" spans="12:12" x14ac:dyDescent="0.25">
      <c r="L13404" s="60"/>
    </row>
    <row r="13405" spans="12:12" x14ac:dyDescent="0.25">
      <c r="L13405" s="60"/>
    </row>
    <row r="13406" spans="12:12" x14ac:dyDescent="0.25">
      <c r="L13406" s="60"/>
    </row>
    <row r="13407" spans="12:12" x14ac:dyDescent="0.25">
      <c r="L13407" s="60"/>
    </row>
    <row r="13408" spans="12:12" x14ac:dyDescent="0.25">
      <c r="L13408" s="60"/>
    </row>
    <row r="13409" spans="12:12" x14ac:dyDescent="0.25">
      <c r="L13409" s="60"/>
    </row>
    <row r="13410" spans="12:12" x14ac:dyDescent="0.25">
      <c r="L13410" s="60"/>
    </row>
    <row r="13411" spans="12:12" x14ac:dyDescent="0.25">
      <c r="L13411" s="60"/>
    </row>
    <row r="13412" spans="12:12" x14ac:dyDescent="0.25">
      <c r="L13412" s="60"/>
    </row>
    <row r="13413" spans="12:12" x14ac:dyDescent="0.25">
      <c r="L13413" s="60"/>
    </row>
    <row r="13414" spans="12:12" x14ac:dyDescent="0.25">
      <c r="L13414" s="60"/>
    </row>
    <row r="13415" spans="12:12" x14ac:dyDescent="0.25">
      <c r="L13415" s="60"/>
    </row>
    <row r="13416" spans="12:12" x14ac:dyDescent="0.25">
      <c r="L13416" s="60"/>
    </row>
    <row r="13417" spans="12:12" x14ac:dyDescent="0.25">
      <c r="L13417" s="60"/>
    </row>
    <row r="13418" spans="12:12" x14ac:dyDescent="0.25">
      <c r="L13418" s="60"/>
    </row>
    <row r="13419" spans="12:12" x14ac:dyDescent="0.25">
      <c r="L13419" s="60"/>
    </row>
    <row r="13420" spans="12:12" x14ac:dyDescent="0.25">
      <c r="L13420" s="60"/>
    </row>
    <row r="13421" spans="12:12" x14ac:dyDescent="0.25">
      <c r="L13421" s="60"/>
    </row>
    <row r="13422" spans="12:12" x14ac:dyDescent="0.25">
      <c r="L13422" s="60"/>
    </row>
    <row r="13423" spans="12:12" x14ac:dyDescent="0.25">
      <c r="L13423" s="60"/>
    </row>
    <row r="13424" spans="12:12" x14ac:dyDescent="0.25">
      <c r="L13424" s="60"/>
    </row>
    <row r="13425" spans="12:12" x14ac:dyDescent="0.25">
      <c r="L13425" s="60"/>
    </row>
    <row r="13426" spans="12:12" x14ac:dyDescent="0.25">
      <c r="L13426" s="60"/>
    </row>
    <row r="13427" spans="12:12" x14ac:dyDescent="0.25">
      <c r="L13427" s="60"/>
    </row>
    <row r="13428" spans="12:12" x14ac:dyDescent="0.25">
      <c r="L13428" s="60"/>
    </row>
    <row r="13429" spans="12:12" x14ac:dyDescent="0.25">
      <c r="L13429" s="60"/>
    </row>
    <row r="13430" spans="12:12" x14ac:dyDescent="0.25">
      <c r="L13430" s="60"/>
    </row>
    <row r="13431" spans="12:12" x14ac:dyDescent="0.25">
      <c r="L13431" s="60"/>
    </row>
    <row r="13432" spans="12:12" x14ac:dyDescent="0.25">
      <c r="L13432" s="60"/>
    </row>
    <row r="13433" spans="12:12" x14ac:dyDescent="0.25">
      <c r="L13433" s="60"/>
    </row>
    <row r="13434" spans="12:12" x14ac:dyDescent="0.25">
      <c r="L13434" s="60"/>
    </row>
    <row r="13435" spans="12:12" x14ac:dyDescent="0.25">
      <c r="L13435" s="60"/>
    </row>
    <row r="13436" spans="12:12" x14ac:dyDescent="0.25">
      <c r="L13436" s="60"/>
    </row>
    <row r="13437" spans="12:12" x14ac:dyDescent="0.25">
      <c r="L13437" s="60"/>
    </row>
    <row r="13438" spans="12:12" x14ac:dyDescent="0.25">
      <c r="L13438" s="60"/>
    </row>
    <row r="13439" spans="12:12" x14ac:dyDescent="0.25">
      <c r="L13439" s="60"/>
    </row>
    <row r="13440" spans="12:12" x14ac:dyDescent="0.25">
      <c r="L13440" s="60"/>
    </row>
    <row r="13441" spans="12:12" x14ac:dyDescent="0.25">
      <c r="L13441" s="60"/>
    </row>
    <row r="13442" spans="12:12" x14ac:dyDescent="0.25">
      <c r="L13442" s="60"/>
    </row>
    <row r="13443" spans="12:12" x14ac:dyDescent="0.25">
      <c r="L13443" s="60"/>
    </row>
    <row r="13444" spans="12:12" x14ac:dyDescent="0.25">
      <c r="L13444" s="60"/>
    </row>
    <row r="13445" spans="12:12" x14ac:dyDescent="0.25">
      <c r="L13445" s="60"/>
    </row>
    <row r="13446" spans="12:12" x14ac:dyDescent="0.25">
      <c r="L13446" s="60"/>
    </row>
    <row r="13447" spans="12:12" x14ac:dyDescent="0.25">
      <c r="L13447" s="60"/>
    </row>
    <row r="13448" spans="12:12" x14ac:dyDescent="0.25">
      <c r="L13448" s="60"/>
    </row>
    <row r="13449" spans="12:12" x14ac:dyDescent="0.25">
      <c r="L13449" s="60"/>
    </row>
    <row r="13450" spans="12:12" x14ac:dyDescent="0.25">
      <c r="L13450" s="60"/>
    </row>
    <row r="13451" spans="12:12" x14ac:dyDescent="0.25">
      <c r="L13451" s="60"/>
    </row>
    <row r="13452" spans="12:12" x14ac:dyDescent="0.25">
      <c r="L13452" s="60"/>
    </row>
    <row r="13453" spans="12:12" x14ac:dyDescent="0.25">
      <c r="L13453" s="60"/>
    </row>
    <row r="13454" spans="12:12" x14ac:dyDescent="0.25">
      <c r="L13454" s="60"/>
    </row>
    <row r="13455" spans="12:12" x14ac:dyDescent="0.25">
      <c r="L13455" s="60"/>
    </row>
    <row r="13456" spans="12:12" x14ac:dyDescent="0.25">
      <c r="L13456" s="60"/>
    </row>
    <row r="13457" spans="12:12" x14ac:dyDescent="0.25">
      <c r="L13457" s="60"/>
    </row>
    <row r="13458" spans="12:12" x14ac:dyDescent="0.25">
      <c r="L13458" s="60"/>
    </row>
    <row r="13459" spans="12:12" x14ac:dyDescent="0.25">
      <c r="L13459" s="60"/>
    </row>
    <row r="13460" spans="12:12" x14ac:dyDescent="0.25">
      <c r="L13460" s="60"/>
    </row>
    <row r="13461" spans="12:12" x14ac:dyDescent="0.25">
      <c r="L13461" s="60"/>
    </row>
    <row r="13462" spans="12:12" x14ac:dyDescent="0.25">
      <c r="L13462" s="60"/>
    </row>
    <row r="13463" spans="12:12" x14ac:dyDescent="0.25">
      <c r="L13463" s="60"/>
    </row>
    <row r="13464" spans="12:12" x14ac:dyDescent="0.25">
      <c r="L13464" s="60"/>
    </row>
    <row r="13465" spans="12:12" x14ac:dyDescent="0.25">
      <c r="L13465" s="60"/>
    </row>
    <row r="13466" spans="12:12" x14ac:dyDescent="0.25">
      <c r="L13466" s="60"/>
    </row>
    <row r="13467" spans="12:12" x14ac:dyDescent="0.25">
      <c r="L13467" s="60"/>
    </row>
    <row r="13468" spans="12:12" x14ac:dyDescent="0.25">
      <c r="L13468" s="60"/>
    </row>
    <row r="13469" spans="12:12" x14ac:dyDescent="0.25">
      <c r="L13469" s="60"/>
    </row>
    <row r="13470" spans="12:12" x14ac:dyDescent="0.25">
      <c r="L13470" s="60"/>
    </row>
    <row r="13471" spans="12:12" x14ac:dyDescent="0.25">
      <c r="L13471" s="60"/>
    </row>
    <row r="13472" spans="12:12" x14ac:dyDescent="0.25">
      <c r="L13472" s="60"/>
    </row>
    <row r="13473" spans="12:12" x14ac:dyDescent="0.25">
      <c r="L13473" s="60"/>
    </row>
    <row r="13474" spans="12:12" x14ac:dyDescent="0.25">
      <c r="L13474" s="60"/>
    </row>
    <row r="13475" spans="12:12" x14ac:dyDescent="0.25">
      <c r="L13475" s="60"/>
    </row>
    <row r="13476" spans="12:12" x14ac:dyDescent="0.25">
      <c r="L13476" s="60"/>
    </row>
    <row r="13477" spans="12:12" x14ac:dyDescent="0.25">
      <c r="L13477" s="60"/>
    </row>
    <row r="13478" spans="12:12" x14ac:dyDescent="0.25">
      <c r="L13478" s="60"/>
    </row>
    <row r="13479" spans="12:12" x14ac:dyDescent="0.25">
      <c r="L13479" s="60"/>
    </row>
    <row r="13480" spans="12:12" x14ac:dyDescent="0.25">
      <c r="L13480" s="60"/>
    </row>
    <row r="13481" spans="12:12" x14ac:dyDescent="0.25">
      <c r="L13481" s="60"/>
    </row>
    <row r="13482" spans="12:12" x14ac:dyDescent="0.25">
      <c r="L13482" s="60"/>
    </row>
    <row r="13483" spans="12:12" x14ac:dyDescent="0.25">
      <c r="L13483" s="60"/>
    </row>
    <row r="13484" spans="12:12" x14ac:dyDescent="0.25">
      <c r="L13484" s="60"/>
    </row>
    <row r="13485" spans="12:12" x14ac:dyDescent="0.25">
      <c r="L13485" s="60"/>
    </row>
    <row r="13486" spans="12:12" x14ac:dyDescent="0.25">
      <c r="L13486" s="60"/>
    </row>
    <row r="13487" spans="12:12" x14ac:dyDescent="0.25">
      <c r="L13487" s="60"/>
    </row>
    <row r="13488" spans="12:12" x14ac:dyDescent="0.25">
      <c r="L13488" s="60"/>
    </row>
    <row r="13489" spans="12:12" x14ac:dyDescent="0.25">
      <c r="L13489" s="60"/>
    </row>
    <row r="13490" spans="12:12" x14ac:dyDescent="0.25">
      <c r="L13490" s="60"/>
    </row>
    <row r="13491" spans="12:12" x14ac:dyDescent="0.25">
      <c r="L13491" s="60"/>
    </row>
    <row r="13492" spans="12:12" x14ac:dyDescent="0.25">
      <c r="L13492" s="60"/>
    </row>
    <row r="13493" spans="12:12" x14ac:dyDescent="0.25">
      <c r="L13493" s="60"/>
    </row>
    <row r="13494" spans="12:12" x14ac:dyDescent="0.25">
      <c r="L13494" s="60"/>
    </row>
    <row r="13495" spans="12:12" x14ac:dyDescent="0.25">
      <c r="L13495" s="60"/>
    </row>
    <row r="13496" spans="12:12" x14ac:dyDescent="0.25">
      <c r="L13496" s="60"/>
    </row>
    <row r="13497" spans="12:12" x14ac:dyDescent="0.25">
      <c r="L13497" s="60"/>
    </row>
    <row r="13498" spans="12:12" x14ac:dyDescent="0.25">
      <c r="L13498" s="60"/>
    </row>
    <row r="13499" spans="12:12" x14ac:dyDescent="0.25">
      <c r="L13499" s="60"/>
    </row>
    <row r="13500" spans="12:12" x14ac:dyDescent="0.25">
      <c r="L13500" s="60"/>
    </row>
    <row r="13501" spans="12:12" x14ac:dyDescent="0.25">
      <c r="L13501" s="60"/>
    </row>
    <row r="13502" spans="12:12" x14ac:dyDescent="0.25">
      <c r="L13502" s="60"/>
    </row>
    <row r="13503" spans="12:12" x14ac:dyDescent="0.25">
      <c r="L13503" s="60"/>
    </row>
    <row r="13504" spans="12:12" x14ac:dyDescent="0.25">
      <c r="L13504" s="60"/>
    </row>
    <row r="13505" spans="12:12" x14ac:dyDescent="0.25">
      <c r="L13505" s="60"/>
    </row>
    <row r="13506" spans="12:12" x14ac:dyDescent="0.25">
      <c r="L13506" s="60"/>
    </row>
    <row r="13507" spans="12:12" x14ac:dyDescent="0.25">
      <c r="L13507" s="60"/>
    </row>
    <row r="13508" spans="12:12" x14ac:dyDescent="0.25">
      <c r="L13508" s="60"/>
    </row>
    <row r="13509" spans="12:12" x14ac:dyDescent="0.25">
      <c r="L13509" s="60"/>
    </row>
    <row r="13510" spans="12:12" x14ac:dyDescent="0.25">
      <c r="L13510" s="60"/>
    </row>
    <row r="13511" spans="12:12" x14ac:dyDescent="0.25">
      <c r="L13511" s="60"/>
    </row>
    <row r="13512" spans="12:12" x14ac:dyDescent="0.25">
      <c r="L13512" s="60"/>
    </row>
    <row r="13513" spans="12:12" x14ac:dyDescent="0.25">
      <c r="L13513" s="60"/>
    </row>
    <row r="13514" spans="12:12" x14ac:dyDescent="0.25">
      <c r="L13514" s="60"/>
    </row>
    <row r="13515" spans="12:12" x14ac:dyDescent="0.25">
      <c r="L13515" s="60"/>
    </row>
    <row r="13516" spans="12:12" x14ac:dyDescent="0.25">
      <c r="L13516" s="60"/>
    </row>
    <row r="13517" spans="12:12" x14ac:dyDescent="0.25">
      <c r="L13517" s="60"/>
    </row>
    <row r="13518" spans="12:12" x14ac:dyDescent="0.25">
      <c r="L13518" s="60"/>
    </row>
    <row r="13519" spans="12:12" x14ac:dyDescent="0.25">
      <c r="L13519" s="60"/>
    </row>
    <row r="13520" spans="12:12" x14ac:dyDescent="0.25">
      <c r="L13520" s="60"/>
    </row>
    <row r="13521" spans="12:12" x14ac:dyDescent="0.25">
      <c r="L13521" s="60"/>
    </row>
    <row r="13522" spans="12:12" x14ac:dyDescent="0.25">
      <c r="L13522" s="60"/>
    </row>
    <row r="13523" spans="12:12" x14ac:dyDescent="0.25">
      <c r="L13523" s="60"/>
    </row>
    <row r="13524" spans="12:12" x14ac:dyDescent="0.25">
      <c r="L13524" s="60"/>
    </row>
    <row r="13525" spans="12:12" x14ac:dyDescent="0.25">
      <c r="L13525" s="60"/>
    </row>
    <row r="13526" spans="12:12" x14ac:dyDescent="0.25">
      <c r="L13526" s="60"/>
    </row>
    <row r="13527" spans="12:12" x14ac:dyDescent="0.25">
      <c r="L13527" s="60"/>
    </row>
    <row r="13528" spans="12:12" x14ac:dyDescent="0.25">
      <c r="L13528" s="60"/>
    </row>
    <row r="13529" spans="12:12" x14ac:dyDescent="0.25">
      <c r="L13529" s="60"/>
    </row>
    <row r="13530" spans="12:12" x14ac:dyDescent="0.25">
      <c r="L13530" s="60"/>
    </row>
    <row r="13531" spans="12:12" x14ac:dyDescent="0.25">
      <c r="L13531" s="60"/>
    </row>
    <row r="13532" spans="12:12" x14ac:dyDescent="0.25">
      <c r="L13532" s="60"/>
    </row>
    <row r="13533" spans="12:12" x14ac:dyDescent="0.25">
      <c r="L13533" s="60"/>
    </row>
    <row r="13534" spans="12:12" x14ac:dyDescent="0.25">
      <c r="L13534" s="60"/>
    </row>
    <row r="13535" spans="12:12" x14ac:dyDescent="0.25">
      <c r="L13535" s="60"/>
    </row>
    <row r="13536" spans="12:12" x14ac:dyDescent="0.25">
      <c r="L13536" s="60"/>
    </row>
    <row r="13537" spans="12:12" x14ac:dyDescent="0.25">
      <c r="L13537" s="60"/>
    </row>
    <row r="13538" spans="12:12" x14ac:dyDescent="0.25">
      <c r="L13538" s="60"/>
    </row>
    <row r="13539" spans="12:12" x14ac:dyDescent="0.25">
      <c r="L13539" s="60"/>
    </row>
    <row r="13540" spans="12:12" x14ac:dyDescent="0.25">
      <c r="L13540" s="60"/>
    </row>
    <row r="13541" spans="12:12" x14ac:dyDescent="0.25">
      <c r="L13541" s="60"/>
    </row>
    <row r="13542" spans="12:12" x14ac:dyDescent="0.25">
      <c r="L13542" s="60"/>
    </row>
    <row r="13543" spans="12:12" x14ac:dyDescent="0.25">
      <c r="L13543" s="60"/>
    </row>
    <row r="13544" spans="12:12" x14ac:dyDescent="0.25">
      <c r="L13544" s="60"/>
    </row>
    <row r="13545" spans="12:12" x14ac:dyDescent="0.25">
      <c r="L13545" s="60"/>
    </row>
    <row r="13546" spans="12:12" x14ac:dyDescent="0.25">
      <c r="L13546" s="60"/>
    </row>
    <row r="13547" spans="12:12" x14ac:dyDescent="0.25">
      <c r="L13547" s="60"/>
    </row>
    <row r="13548" spans="12:12" x14ac:dyDescent="0.25">
      <c r="L13548" s="60"/>
    </row>
    <row r="13549" spans="12:12" x14ac:dyDescent="0.25">
      <c r="L13549" s="60"/>
    </row>
    <row r="13550" spans="12:12" x14ac:dyDescent="0.25">
      <c r="L13550" s="60"/>
    </row>
    <row r="13551" spans="12:12" x14ac:dyDescent="0.25">
      <c r="L13551" s="60"/>
    </row>
    <row r="13552" spans="12:12" x14ac:dyDescent="0.25">
      <c r="L13552" s="60"/>
    </row>
    <row r="13553" spans="12:12" x14ac:dyDescent="0.25">
      <c r="L13553" s="60"/>
    </row>
    <row r="13554" spans="12:12" x14ac:dyDescent="0.25">
      <c r="L13554" s="60"/>
    </row>
    <row r="13555" spans="12:12" x14ac:dyDescent="0.25">
      <c r="L13555" s="60"/>
    </row>
    <row r="13556" spans="12:12" x14ac:dyDescent="0.25">
      <c r="L13556" s="60"/>
    </row>
    <row r="13557" spans="12:12" x14ac:dyDescent="0.25">
      <c r="L13557" s="60"/>
    </row>
    <row r="13558" spans="12:12" x14ac:dyDescent="0.25">
      <c r="L13558" s="60"/>
    </row>
    <row r="13559" spans="12:12" x14ac:dyDescent="0.25">
      <c r="L13559" s="60"/>
    </row>
    <row r="13560" spans="12:12" x14ac:dyDescent="0.25">
      <c r="L13560" s="60"/>
    </row>
    <row r="13561" spans="12:12" x14ac:dyDescent="0.25">
      <c r="L13561" s="60"/>
    </row>
    <row r="13562" spans="12:12" x14ac:dyDescent="0.25">
      <c r="L13562" s="60"/>
    </row>
    <row r="13563" spans="12:12" x14ac:dyDescent="0.25">
      <c r="L13563" s="60"/>
    </row>
    <row r="13564" spans="12:12" x14ac:dyDescent="0.25">
      <c r="L13564" s="60"/>
    </row>
    <row r="13565" spans="12:12" x14ac:dyDescent="0.25">
      <c r="L13565" s="60"/>
    </row>
    <row r="13566" spans="12:12" x14ac:dyDescent="0.25">
      <c r="L13566" s="60"/>
    </row>
    <row r="13567" spans="12:12" x14ac:dyDescent="0.25">
      <c r="L13567" s="60"/>
    </row>
    <row r="13568" spans="12:12" x14ac:dyDescent="0.25">
      <c r="L13568" s="60"/>
    </row>
    <row r="13569" spans="12:12" x14ac:dyDescent="0.25">
      <c r="L13569" s="60"/>
    </row>
    <row r="13570" spans="12:12" x14ac:dyDescent="0.25">
      <c r="L13570" s="60"/>
    </row>
    <row r="13571" spans="12:12" x14ac:dyDescent="0.25">
      <c r="L13571" s="60"/>
    </row>
    <row r="13572" spans="12:12" x14ac:dyDescent="0.25">
      <c r="L13572" s="60"/>
    </row>
    <row r="13573" spans="12:12" x14ac:dyDescent="0.25">
      <c r="L13573" s="60"/>
    </row>
    <row r="13574" spans="12:12" x14ac:dyDescent="0.25">
      <c r="L13574" s="60"/>
    </row>
    <row r="13575" spans="12:12" x14ac:dyDescent="0.25">
      <c r="L13575" s="60"/>
    </row>
    <row r="13576" spans="12:12" x14ac:dyDescent="0.25">
      <c r="L13576" s="60"/>
    </row>
    <row r="13577" spans="12:12" x14ac:dyDescent="0.25">
      <c r="L13577" s="60"/>
    </row>
    <row r="13578" spans="12:12" x14ac:dyDescent="0.25">
      <c r="L13578" s="60"/>
    </row>
    <row r="13579" spans="12:12" x14ac:dyDescent="0.25">
      <c r="L13579" s="60"/>
    </row>
    <row r="13580" spans="12:12" x14ac:dyDescent="0.25">
      <c r="L13580" s="60"/>
    </row>
    <row r="13581" spans="12:12" x14ac:dyDescent="0.25">
      <c r="L13581" s="60"/>
    </row>
    <row r="13582" spans="12:12" x14ac:dyDescent="0.25">
      <c r="L13582" s="60"/>
    </row>
    <row r="13583" spans="12:12" x14ac:dyDescent="0.25">
      <c r="L13583" s="60"/>
    </row>
    <row r="13584" spans="12:12" x14ac:dyDescent="0.25">
      <c r="L13584" s="60"/>
    </row>
    <row r="13585" spans="12:12" x14ac:dyDescent="0.25">
      <c r="L13585" s="60"/>
    </row>
    <row r="13586" spans="12:12" x14ac:dyDescent="0.25">
      <c r="L13586" s="60"/>
    </row>
    <row r="13587" spans="12:12" x14ac:dyDescent="0.25">
      <c r="L13587" s="60"/>
    </row>
    <row r="13588" spans="12:12" x14ac:dyDescent="0.25">
      <c r="L13588" s="60"/>
    </row>
    <row r="13589" spans="12:12" x14ac:dyDescent="0.25">
      <c r="L13589" s="60"/>
    </row>
    <row r="13590" spans="12:12" x14ac:dyDescent="0.25">
      <c r="L13590" s="60"/>
    </row>
    <row r="13591" spans="12:12" x14ac:dyDescent="0.25">
      <c r="L13591" s="60"/>
    </row>
    <row r="13592" spans="12:12" x14ac:dyDescent="0.25">
      <c r="L13592" s="60"/>
    </row>
    <row r="13593" spans="12:12" x14ac:dyDescent="0.25">
      <c r="L13593" s="60"/>
    </row>
    <row r="13594" spans="12:12" x14ac:dyDescent="0.25">
      <c r="L13594" s="60"/>
    </row>
    <row r="13595" spans="12:12" x14ac:dyDescent="0.25">
      <c r="L13595" s="60"/>
    </row>
    <row r="13596" spans="12:12" x14ac:dyDescent="0.25">
      <c r="L13596" s="60"/>
    </row>
    <row r="13597" spans="12:12" x14ac:dyDescent="0.25">
      <c r="L13597" s="60"/>
    </row>
    <row r="13598" spans="12:12" x14ac:dyDescent="0.25">
      <c r="L13598" s="60"/>
    </row>
    <row r="13599" spans="12:12" x14ac:dyDescent="0.25">
      <c r="L13599" s="60"/>
    </row>
    <row r="13600" spans="12:12" x14ac:dyDescent="0.25">
      <c r="L13600" s="60"/>
    </row>
    <row r="13601" spans="12:12" x14ac:dyDescent="0.25">
      <c r="L13601" s="60"/>
    </row>
    <row r="13602" spans="12:12" x14ac:dyDescent="0.25">
      <c r="L13602" s="60"/>
    </row>
    <row r="13603" spans="12:12" x14ac:dyDescent="0.25">
      <c r="L13603" s="60"/>
    </row>
    <row r="13604" spans="12:12" x14ac:dyDescent="0.25">
      <c r="L13604" s="60"/>
    </row>
    <row r="13605" spans="12:12" x14ac:dyDescent="0.25">
      <c r="L13605" s="60"/>
    </row>
    <row r="13606" spans="12:12" x14ac:dyDescent="0.25">
      <c r="L13606" s="60"/>
    </row>
    <row r="13607" spans="12:12" x14ac:dyDescent="0.25">
      <c r="L13607" s="60"/>
    </row>
    <row r="13608" spans="12:12" x14ac:dyDescent="0.25">
      <c r="L13608" s="60"/>
    </row>
    <row r="13609" spans="12:12" x14ac:dyDescent="0.25">
      <c r="L13609" s="60"/>
    </row>
    <row r="13610" spans="12:12" x14ac:dyDescent="0.25">
      <c r="L13610" s="60"/>
    </row>
    <row r="13611" spans="12:12" x14ac:dyDescent="0.25">
      <c r="L13611" s="60"/>
    </row>
    <row r="13612" spans="12:12" x14ac:dyDescent="0.25">
      <c r="L13612" s="60"/>
    </row>
    <row r="13613" spans="12:12" x14ac:dyDescent="0.25">
      <c r="L13613" s="60"/>
    </row>
    <row r="13614" spans="12:12" x14ac:dyDescent="0.25">
      <c r="L13614" s="60"/>
    </row>
    <row r="13615" spans="12:12" x14ac:dyDescent="0.25">
      <c r="L13615" s="60"/>
    </row>
    <row r="13616" spans="12:12" x14ac:dyDescent="0.25">
      <c r="L13616" s="60"/>
    </row>
    <row r="13617" spans="12:12" x14ac:dyDescent="0.25">
      <c r="L13617" s="60"/>
    </row>
    <row r="13618" spans="12:12" x14ac:dyDescent="0.25">
      <c r="L13618" s="60"/>
    </row>
    <row r="13619" spans="12:12" x14ac:dyDescent="0.25">
      <c r="L13619" s="60"/>
    </row>
    <row r="13620" spans="12:12" x14ac:dyDescent="0.25">
      <c r="L13620" s="60"/>
    </row>
    <row r="13621" spans="12:12" x14ac:dyDescent="0.25">
      <c r="L13621" s="60"/>
    </row>
    <row r="13622" spans="12:12" x14ac:dyDescent="0.25">
      <c r="L13622" s="60"/>
    </row>
    <row r="13623" spans="12:12" x14ac:dyDescent="0.25">
      <c r="L13623" s="60"/>
    </row>
    <row r="13624" spans="12:12" x14ac:dyDescent="0.25">
      <c r="L13624" s="60"/>
    </row>
    <row r="13625" spans="12:12" x14ac:dyDescent="0.25">
      <c r="L13625" s="60"/>
    </row>
    <row r="13626" spans="12:12" x14ac:dyDescent="0.25">
      <c r="L13626" s="60"/>
    </row>
    <row r="13627" spans="12:12" x14ac:dyDescent="0.25">
      <c r="L13627" s="60"/>
    </row>
    <row r="13628" spans="12:12" x14ac:dyDescent="0.25">
      <c r="L13628" s="60"/>
    </row>
    <row r="13629" spans="12:12" x14ac:dyDescent="0.25">
      <c r="L13629" s="60"/>
    </row>
    <row r="13630" spans="12:12" x14ac:dyDescent="0.25">
      <c r="L13630" s="60"/>
    </row>
    <row r="13631" spans="12:12" x14ac:dyDescent="0.25">
      <c r="L13631" s="60"/>
    </row>
    <row r="13632" spans="12:12" x14ac:dyDescent="0.25">
      <c r="L13632" s="60"/>
    </row>
    <row r="13633" spans="12:12" x14ac:dyDescent="0.25">
      <c r="L13633" s="60"/>
    </row>
    <row r="13634" spans="12:12" x14ac:dyDescent="0.25">
      <c r="L13634" s="60"/>
    </row>
    <row r="13635" spans="12:12" x14ac:dyDescent="0.25">
      <c r="L13635" s="60"/>
    </row>
    <row r="13636" spans="12:12" x14ac:dyDescent="0.25">
      <c r="L13636" s="60"/>
    </row>
    <row r="13637" spans="12:12" x14ac:dyDescent="0.25">
      <c r="L13637" s="60"/>
    </row>
    <row r="13638" spans="12:12" x14ac:dyDescent="0.25">
      <c r="L13638" s="60"/>
    </row>
    <row r="13639" spans="12:12" x14ac:dyDescent="0.25">
      <c r="L13639" s="60"/>
    </row>
    <row r="13640" spans="12:12" x14ac:dyDescent="0.25">
      <c r="L13640" s="60"/>
    </row>
    <row r="13641" spans="12:12" x14ac:dyDescent="0.25">
      <c r="L13641" s="60"/>
    </row>
    <row r="13642" spans="12:12" x14ac:dyDescent="0.25">
      <c r="L13642" s="60"/>
    </row>
    <row r="13643" spans="12:12" x14ac:dyDescent="0.25">
      <c r="L13643" s="60"/>
    </row>
    <row r="13644" spans="12:12" x14ac:dyDescent="0.25">
      <c r="L13644" s="60"/>
    </row>
    <row r="13645" spans="12:12" x14ac:dyDescent="0.25">
      <c r="L13645" s="60"/>
    </row>
    <row r="13646" spans="12:12" x14ac:dyDescent="0.25">
      <c r="L13646" s="60"/>
    </row>
    <row r="13647" spans="12:12" x14ac:dyDescent="0.25">
      <c r="L13647" s="60"/>
    </row>
    <row r="13648" spans="12:12" x14ac:dyDescent="0.25">
      <c r="L13648" s="60"/>
    </row>
    <row r="13649" spans="12:12" x14ac:dyDescent="0.25">
      <c r="L13649" s="60"/>
    </row>
    <row r="13650" spans="12:12" x14ac:dyDescent="0.25">
      <c r="L13650" s="60"/>
    </row>
    <row r="13651" spans="12:12" x14ac:dyDescent="0.25">
      <c r="L13651" s="60"/>
    </row>
    <row r="13652" spans="12:12" x14ac:dyDescent="0.25">
      <c r="L13652" s="60"/>
    </row>
    <row r="13653" spans="12:12" x14ac:dyDescent="0.25">
      <c r="L13653" s="60"/>
    </row>
    <row r="13654" spans="12:12" x14ac:dyDescent="0.25">
      <c r="L13654" s="60"/>
    </row>
    <row r="13655" spans="12:12" x14ac:dyDescent="0.25">
      <c r="L13655" s="60"/>
    </row>
    <row r="13656" spans="12:12" x14ac:dyDescent="0.25">
      <c r="L13656" s="60"/>
    </row>
    <row r="13657" spans="12:12" x14ac:dyDescent="0.25">
      <c r="L13657" s="60"/>
    </row>
    <row r="13658" spans="12:12" x14ac:dyDescent="0.25">
      <c r="L13658" s="60"/>
    </row>
    <row r="13659" spans="12:12" x14ac:dyDescent="0.25">
      <c r="L13659" s="60"/>
    </row>
    <row r="13660" spans="12:12" x14ac:dyDescent="0.25">
      <c r="L13660" s="60"/>
    </row>
    <row r="13661" spans="12:12" x14ac:dyDescent="0.25">
      <c r="L13661" s="60"/>
    </row>
    <row r="13662" spans="12:12" x14ac:dyDescent="0.25">
      <c r="L13662" s="60"/>
    </row>
    <row r="13663" spans="12:12" x14ac:dyDescent="0.25">
      <c r="L13663" s="60"/>
    </row>
    <row r="13664" spans="12:12" x14ac:dyDescent="0.25">
      <c r="L13664" s="60"/>
    </row>
    <row r="13665" spans="12:12" x14ac:dyDescent="0.25">
      <c r="L13665" s="60"/>
    </row>
    <row r="13666" spans="12:12" x14ac:dyDescent="0.25">
      <c r="L13666" s="60"/>
    </row>
    <row r="13667" spans="12:12" x14ac:dyDescent="0.25">
      <c r="L13667" s="60"/>
    </row>
    <row r="13668" spans="12:12" x14ac:dyDescent="0.25">
      <c r="L13668" s="60"/>
    </row>
    <row r="13669" spans="12:12" x14ac:dyDescent="0.25">
      <c r="L13669" s="60"/>
    </row>
    <row r="13670" spans="12:12" x14ac:dyDescent="0.25">
      <c r="L13670" s="60"/>
    </row>
    <row r="13671" spans="12:12" x14ac:dyDescent="0.25">
      <c r="L13671" s="60"/>
    </row>
    <row r="13672" spans="12:12" x14ac:dyDescent="0.25">
      <c r="L13672" s="60"/>
    </row>
    <row r="13673" spans="12:12" x14ac:dyDescent="0.25">
      <c r="L13673" s="60"/>
    </row>
    <row r="13674" spans="12:12" x14ac:dyDescent="0.25">
      <c r="L13674" s="60"/>
    </row>
    <row r="13675" spans="12:12" x14ac:dyDescent="0.25">
      <c r="L13675" s="60"/>
    </row>
    <row r="13676" spans="12:12" x14ac:dyDescent="0.25">
      <c r="L13676" s="60"/>
    </row>
    <row r="13677" spans="12:12" x14ac:dyDescent="0.25">
      <c r="L13677" s="60"/>
    </row>
    <row r="13678" spans="12:12" x14ac:dyDescent="0.25">
      <c r="L13678" s="60"/>
    </row>
    <row r="13679" spans="12:12" x14ac:dyDescent="0.25">
      <c r="L13679" s="60"/>
    </row>
    <row r="13680" spans="12:12" x14ac:dyDescent="0.25">
      <c r="L13680" s="60"/>
    </row>
    <row r="13681" spans="12:12" x14ac:dyDescent="0.25">
      <c r="L13681" s="60"/>
    </row>
    <row r="13682" spans="12:12" x14ac:dyDescent="0.25">
      <c r="L13682" s="60"/>
    </row>
    <row r="13683" spans="12:12" x14ac:dyDescent="0.25">
      <c r="L13683" s="60"/>
    </row>
    <row r="13684" spans="12:12" x14ac:dyDescent="0.25">
      <c r="L13684" s="60"/>
    </row>
    <row r="13685" spans="12:12" x14ac:dyDescent="0.25">
      <c r="L13685" s="60"/>
    </row>
    <row r="13686" spans="12:12" x14ac:dyDescent="0.25">
      <c r="L13686" s="60"/>
    </row>
    <row r="13687" spans="12:12" x14ac:dyDescent="0.25">
      <c r="L13687" s="60"/>
    </row>
    <row r="13688" spans="12:12" x14ac:dyDescent="0.25">
      <c r="L13688" s="60"/>
    </row>
    <row r="13689" spans="12:12" x14ac:dyDescent="0.25">
      <c r="L13689" s="60"/>
    </row>
    <row r="13690" spans="12:12" x14ac:dyDescent="0.25">
      <c r="L13690" s="60"/>
    </row>
    <row r="13691" spans="12:12" x14ac:dyDescent="0.25">
      <c r="L13691" s="60"/>
    </row>
    <row r="13692" spans="12:12" x14ac:dyDescent="0.25">
      <c r="L13692" s="60"/>
    </row>
    <row r="13693" spans="12:12" x14ac:dyDescent="0.25">
      <c r="L13693" s="60"/>
    </row>
    <row r="13694" spans="12:12" x14ac:dyDescent="0.25">
      <c r="L13694" s="60"/>
    </row>
    <row r="13695" spans="12:12" x14ac:dyDescent="0.25">
      <c r="L13695" s="60"/>
    </row>
    <row r="13696" spans="12:12" x14ac:dyDescent="0.25">
      <c r="L13696" s="60"/>
    </row>
    <row r="13697" spans="12:12" x14ac:dyDescent="0.25">
      <c r="L13697" s="60"/>
    </row>
    <row r="13698" spans="12:12" x14ac:dyDescent="0.25">
      <c r="L13698" s="60"/>
    </row>
    <row r="13699" spans="12:12" x14ac:dyDescent="0.25">
      <c r="L13699" s="60"/>
    </row>
    <row r="13700" spans="12:12" x14ac:dyDescent="0.25">
      <c r="L13700" s="60"/>
    </row>
    <row r="13701" spans="12:12" x14ac:dyDescent="0.25">
      <c r="L13701" s="60"/>
    </row>
    <row r="13702" spans="12:12" x14ac:dyDescent="0.25">
      <c r="L13702" s="60"/>
    </row>
    <row r="13703" spans="12:12" x14ac:dyDescent="0.25">
      <c r="L13703" s="60"/>
    </row>
    <row r="13704" spans="12:12" x14ac:dyDescent="0.25">
      <c r="L13704" s="60"/>
    </row>
    <row r="13705" spans="12:12" x14ac:dyDescent="0.25">
      <c r="L13705" s="60"/>
    </row>
    <row r="13706" spans="12:12" x14ac:dyDescent="0.25">
      <c r="L13706" s="60"/>
    </row>
    <row r="13707" spans="12:12" x14ac:dyDescent="0.25">
      <c r="L13707" s="60"/>
    </row>
    <row r="13708" spans="12:12" x14ac:dyDescent="0.25">
      <c r="L13708" s="60"/>
    </row>
    <row r="13709" spans="12:12" x14ac:dyDescent="0.25">
      <c r="L13709" s="60"/>
    </row>
    <row r="13710" spans="12:12" x14ac:dyDescent="0.25">
      <c r="L13710" s="60"/>
    </row>
    <row r="13711" spans="12:12" x14ac:dyDescent="0.25">
      <c r="L13711" s="60"/>
    </row>
    <row r="13712" spans="12:12" x14ac:dyDescent="0.25">
      <c r="L13712" s="60"/>
    </row>
    <row r="13713" spans="12:12" x14ac:dyDescent="0.25">
      <c r="L13713" s="60"/>
    </row>
    <row r="13714" spans="12:12" x14ac:dyDescent="0.25">
      <c r="L13714" s="60"/>
    </row>
    <row r="13715" spans="12:12" x14ac:dyDescent="0.25">
      <c r="L13715" s="60"/>
    </row>
    <row r="13716" spans="12:12" x14ac:dyDescent="0.25">
      <c r="L13716" s="60"/>
    </row>
    <row r="13717" spans="12:12" x14ac:dyDescent="0.25">
      <c r="L13717" s="60"/>
    </row>
    <row r="13718" spans="12:12" x14ac:dyDescent="0.25">
      <c r="L13718" s="60"/>
    </row>
    <row r="13719" spans="12:12" x14ac:dyDescent="0.25">
      <c r="L13719" s="60"/>
    </row>
    <row r="13720" spans="12:12" x14ac:dyDescent="0.25">
      <c r="L13720" s="60"/>
    </row>
    <row r="13721" spans="12:12" x14ac:dyDescent="0.25">
      <c r="L13721" s="60"/>
    </row>
    <row r="13722" spans="12:12" x14ac:dyDescent="0.25">
      <c r="L13722" s="60"/>
    </row>
    <row r="13723" spans="12:12" x14ac:dyDescent="0.25">
      <c r="L13723" s="60"/>
    </row>
    <row r="13724" spans="12:12" x14ac:dyDescent="0.25">
      <c r="L13724" s="60"/>
    </row>
    <row r="13725" spans="12:12" x14ac:dyDescent="0.25">
      <c r="L13725" s="60"/>
    </row>
    <row r="13726" spans="12:12" x14ac:dyDescent="0.25">
      <c r="L13726" s="60"/>
    </row>
    <row r="13727" spans="12:12" x14ac:dyDescent="0.25">
      <c r="L13727" s="60"/>
    </row>
    <row r="13728" spans="12:12" x14ac:dyDescent="0.25">
      <c r="L13728" s="60"/>
    </row>
    <row r="13729" spans="12:12" x14ac:dyDescent="0.25">
      <c r="L13729" s="60"/>
    </row>
    <row r="13730" spans="12:12" x14ac:dyDescent="0.25">
      <c r="L13730" s="60"/>
    </row>
    <row r="13731" spans="12:12" x14ac:dyDescent="0.25">
      <c r="L13731" s="60"/>
    </row>
    <row r="13732" spans="12:12" x14ac:dyDescent="0.25">
      <c r="L13732" s="60"/>
    </row>
    <row r="13733" spans="12:12" x14ac:dyDescent="0.25">
      <c r="L13733" s="60"/>
    </row>
    <row r="13734" spans="12:12" x14ac:dyDescent="0.25">
      <c r="L13734" s="60"/>
    </row>
    <row r="13735" spans="12:12" x14ac:dyDescent="0.25">
      <c r="L13735" s="60"/>
    </row>
    <row r="13736" spans="12:12" x14ac:dyDescent="0.25">
      <c r="L13736" s="60"/>
    </row>
    <row r="13737" spans="12:12" x14ac:dyDescent="0.25">
      <c r="L13737" s="60"/>
    </row>
    <row r="13738" spans="12:12" x14ac:dyDescent="0.25">
      <c r="L13738" s="60"/>
    </row>
    <row r="13739" spans="12:12" x14ac:dyDescent="0.25">
      <c r="L13739" s="60"/>
    </row>
    <row r="13740" spans="12:12" x14ac:dyDescent="0.25">
      <c r="L13740" s="60"/>
    </row>
    <row r="13741" spans="12:12" x14ac:dyDescent="0.25">
      <c r="L13741" s="60"/>
    </row>
    <row r="13742" spans="12:12" x14ac:dyDescent="0.25">
      <c r="L13742" s="60"/>
    </row>
    <row r="13743" spans="12:12" x14ac:dyDescent="0.25">
      <c r="L13743" s="60"/>
    </row>
    <row r="13744" spans="12:12" x14ac:dyDescent="0.25">
      <c r="L13744" s="60"/>
    </row>
    <row r="13745" spans="12:12" x14ac:dyDescent="0.25">
      <c r="L13745" s="60"/>
    </row>
    <row r="13746" spans="12:12" x14ac:dyDescent="0.25">
      <c r="L13746" s="60"/>
    </row>
    <row r="13747" spans="12:12" x14ac:dyDescent="0.25">
      <c r="L13747" s="60"/>
    </row>
    <row r="13748" spans="12:12" x14ac:dyDescent="0.25">
      <c r="L13748" s="60"/>
    </row>
    <row r="13749" spans="12:12" x14ac:dyDescent="0.25">
      <c r="L13749" s="60"/>
    </row>
    <row r="13750" spans="12:12" x14ac:dyDescent="0.25">
      <c r="L13750" s="60"/>
    </row>
    <row r="13751" spans="12:12" x14ac:dyDescent="0.25">
      <c r="L13751" s="60"/>
    </row>
    <row r="13752" spans="12:12" x14ac:dyDescent="0.25">
      <c r="L13752" s="60"/>
    </row>
    <row r="13753" spans="12:12" x14ac:dyDescent="0.25">
      <c r="L13753" s="60"/>
    </row>
    <row r="13754" spans="12:12" x14ac:dyDescent="0.25">
      <c r="L13754" s="60"/>
    </row>
    <row r="13755" spans="12:12" x14ac:dyDescent="0.25">
      <c r="L13755" s="60"/>
    </row>
    <row r="13756" spans="12:12" x14ac:dyDescent="0.25">
      <c r="L13756" s="60"/>
    </row>
    <row r="13757" spans="12:12" x14ac:dyDescent="0.25">
      <c r="L13757" s="60"/>
    </row>
    <row r="13758" spans="12:12" x14ac:dyDescent="0.25">
      <c r="L13758" s="60"/>
    </row>
    <row r="13759" spans="12:12" x14ac:dyDescent="0.25">
      <c r="L13759" s="60"/>
    </row>
    <row r="13760" spans="12:12" x14ac:dyDescent="0.25">
      <c r="L13760" s="60"/>
    </row>
    <row r="13761" spans="12:12" x14ac:dyDescent="0.25">
      <c r="L13761" s="60"/>
    </row>
    <row r="13762" spans="12:12" x14ac:dyDescent="0.25">
      <c r="L13762" s="60"/>
    </row>
    <row r="13763" spans="12:12" x14ac:dyDescent="0.25">
      <c r="L13763" s="60"/>
    </row>
    <row r="13764" spans="12:12" x14ac:dyDescent="0.25">
      <c r="L13764" s="60"/>
    </row>
    <row r="13765" spans="12:12" x14ac:dyDescent="0.25">
      <c r="L13765" s="60"/>
    </row>
    <row r="13766" spans="12:12" x14ac:dyDescent="0.25">
      <c r="L13766" s="60"/>
    </row>
    <row r="13767" spans="12:12" x14ac:dyDescent="0.25">
      <c r="L13767" s="60"/>
    </row>
    <row r="13768" spans="12:12" x14ac:dyDescent="0.25">
      <c r="L13768" s="60"/>
    </row>
    <row r="13769" spans="12:12" x14ac:dyDescent="0.25">
      <c r="L13769" s="60"/>
    </row>
    <row r="13770" spans="12:12" x14ac:dyDescent="0.25">
      <c r="L13770" s="60"/>
    </row>
    <row r="13771" spans="12:12" x14ac:dyDescent="0.25">
      <c r="L13771" s="60"/>
    </row>
    <row r="13772" spans="12:12" x14ac:dyDescent="0.25">
      <c r="L13772" s="60"/>
    </row>
    <row r="13773" spans="12:12" x14ac:dyDescent="0.25">
      <c r="L13773" s="60"/>
    </row>
    <row r="13774" spans="12:12" x14ac:dyDescent="0.25">
      <c r="L13774" s="60"/>
    </row>
    <row r="13775" spans="12:12" x14ac:dyDescent="0.25">
      <c r="L13775" s="60"/>
    </row>
    <row r="13776" spans="12:12" x14ac:dyDescent="0.25">
      <c r="L13776" s="60"/>
    </row>
    <row r="13777" spans="12:12" x14ac:dyDescent="0.25">
      <c r="L13777" s="60"/>
    </row>
    <row r="13778" spans="12:12" x14ac:dyDescent="0.25">
      <c r="L13778" s="60"/>
    </row>
    <row r="13779" spans="12:12" x14ac:dyDescent="0.25">
      <c r="L13779" s="60"/>
    </row>
    <row r="13780" spans="12:12" x14ac:dyDescent="0.25">
      <c r="L13780" s="60"/>
    </row>
    <row r="13781" spans="12:12" x14ac:dyDescent="0.25">
      <c r="L13781" s="60"/>
    </row>
    <row r="13782" spans="12:12" x14ac:dyDescent="0.25">
      <c r="L13782" s="60"/>
    </row>
    <row r="13783" spans="12:12" x14ac:dyDescent="0.25">
      <c r="L13783" s="60"/>
    </row>
    <row r="13784" spans="12:12" x14ac:dyDescent="0.25">
      <c r="L13784" s="60"/>
    </row>
    <row r="13785" spans="12:12" x14ac:dyDescent="0.25">
      <c r="L13785" s="60"/>
    </row>
    <row r="13786" spans="12:12" x14ac:dyDescent="0.25">
      <c r="L13786" s="60"/>
    </row>
    <row r="13787" spans="12:12" x14ac:dyDescent="0.25">
      <c r="L13787" s="60"/>
    </row>
    <row r="13788" spans="12:12" x14ac:dyDescent="0.25">
      <c r="L13788" s="60"/>
    </row>
    <row r="13789" spans="12:12" x14ac:dyDescent="0.25">
      <c r="L13789" s="60"/>
    </row>
    <row r="13790" spans="12:12" x14ac:dyDescent="0.25">
      <c r="L13790" s="60"/>
    </row>
    <row r="13791" spans="12:12" x14ac:dyDescent="0.25">
      <c r="L13791" s="60"/>
    </row>
    <row r="13792" spans="12:12" x14ac:dyDescent="0.25">
      <c r="L13792" s="60"/>
    </row>
    <row r="13793" spans="12:12" x14ac:dyDescent="0.25">
      <c r="L13793" s="60"/>
    </row>
    <row r="13794" spans="12:12" x14ac:dyDescent="0.25">
      <c r="L13794" s="60"/>
    </row>
    <row r="13795" spans="12:12" x14ac:dyDescent="0.25">
      <c r="L13795" s="60"/>
    </row>
    <row r="13796" spans="12:12" x14ac:dyDescent="0.25">
      <c r="L13796" s="60"/>
    </row>
    <row r="13797" spans="12:12" x14ac:dyDescent="0.25">
      <c r="L13797" s="60"/>
    </row>
    <row r="13798" spans="12:12" x14ac:dyDescent="0.25">
      <c r="L13798" s="60"/>
    </row>
    <row r="13799" spans="12:12" x14ac:dyDescent="0.25">
      <c r="L13799" s="60"/>
    </row>
    <row r="13800" spans="12:12" x14ac:dyDescent="0.25">
      <c r="L13800" s="60"/>
    </row>
    <row r="13801" spans="12:12" x14ac:dyDescent="0.25">
      <c r="L13801" s="60"/>
    </row>
    <row r="13802" spans="12:12" x14ac:dyDescent="0.25">
      <c r="L13802" s="60"/>
    </row>
    <row r="13803" spans="12:12" x14ac:dyDescent="0.25">
      <c r="L13803" s="60"/>
    </row>
    <row r="13804" spans="12:12" x14ac:dyDescent="0.25">
      <c r="L13804" s="60"/>
    </row>
    <row r="13805" spans="12:12" x14ac:dyDescent="0.25">
      <c r="L13805" s="60"/>
    </row>
    <row r="13806" spans="12:12" x14ac:dyDescent="0.25">
      <c r="L13806" s="60"/>
    </row>
    <row r="13807" spans="12:12" x14ac:dyDescent="0.25">
      <c r="L13807" s="60"/>
    </row>
    <row r="13808" spans="12:12" x14ac:dyDescent="0.25">
      <c r="L13808" s="60"/>
    </row>
    <row r="13809" spans="12:12" x14ac:dyDescent="0.25">
      <c r="L13809" s="60"/>
    </row>
    <row r="13810" spans="12:12" x14ac:dyDescent="0.25">
      <c r="L13810" s="60"/>
    </row>
    <row r="13811" spans="12:12" x14ac:dyDescent="0.25">
      <c r="L13811" s="60"/>
    </row>
    <row r="13812" spans="12:12" x14ac:dyDescent="0.25">
      <c r="L13812" s="60"/>
    </row>
    <row r="13813" spans="12:12" x14ac:dyDescent="0.25">
      <c r="L13813" s="60"/>
    </row>
    <row r="13814" spans="12:12" x14ac:dyDescent="0.25">
      <c r="L13814" s="60"/>
    </row>
    <row r="13815" spans="12:12" x14ac:dyDescent="0.25">
      <c r="L13815" s="60"/>
    </row>
    <row r="13816" spans="12:12" x14ac:dyDescent="0.25">
      <c r="L13816" s="60"/>
    </row>
    <row r="13817" spans="12:12" x14ac:dyDescent="0.25">
      <c r="L13817" s="60"/>
    </row>
    <row r="13818" spans="12:12" x14ac:dyDescent="0.25">
      <c r="L13818" s="60"/>
    </row>
    <row r="13819" spans="12:12" x14ac:dyDescent="0.25">
      <c r="L13819" s="60"/>
    </row>
    <row r="13820" spans="12:12" x14ac:dyDescent="0.25">
      <c r="L13820" s="60"/>
    </row>
    <row r="13821" spans="12:12" x14ac:dyDescent="0.25">
      <c r="L13821" s="60"/>
    </row>
    <row r="13822" spans="12:12" x14ac:dyDescent="0.25">
      <c r="L13822" s="60"/>
    </row>
    <row r="13823" spans="12:12" x14ac:dyDescent="0.25">
      <c r="L13823" s="60"/>
    </row>
    <row r="13824" spans="12:12" x14ac:dyDescent="0.25">
      <c r="L13824" s="60"/>
    </row>
    <row r="13825" spans="12:12" x14ac:dyDescent="0.25">
      <c r="L13825" s="60"/>
    </row>
    <row r="13826" spans="12:12" x14ac:dyDescent="0.25">
      <c r="L13826" s="60"/>
    </row>
    <row r="13827" spans="12:12" x14ac:dyDescent="0.25">
      <c r="L13827" s="60"/>
    </row>
    <row r="13828" spans="12:12" x14ac:dyDescent="0.25">
      <c r="L13828" s="60"/>
    </row>
    <row r="13829" spans="12:12" x14ac:dyDescent="0.25">
      <c r="L13829" s="60"/>
    </row>
    <row r="13830" spans="12:12" x14ac:dyDescent="0.25">
      <c r="L13830" s="60"/>
    </row>
    <row r="13831" spans="12:12" x14ac:dyDescent="0.25">
      <c r="L13831" s="60"/>
    </row>
    <row r="13832" spans="12:12" x14ac:dyDescent="0.25">
      <c r="L13832" s="60"/>
    </row>
    <row r="13833" spans="12:12" x14ac:dyDescent="0.25">
      <c r="L13833" s="60"/>
    </row>
    <row r="13834" spans="12:12" x14ac:dyDescent="0.25">
      <c r="L13834" s="60"/>
    </row>
    <row r="13835" spans="12:12" x14ac:dyDescent="0.25">
      <c r="L13835" s="60"/>
    </row>
    <row r="13836" spans="12:12" x14ac:dyDescent="0.25">
      <c r="L13836" s="60"/>
    </row>
    <row r="13837" spans="12:12" x14ac:dyDescent="0.25">
      <c r="L13837" s="60"/>
    </row>
    <row r="13838" spans="12:12" x14ac:dyDescent="0.25">
      <c r="L13838" s="60"/>
    </row>
    <row r="13839" spans="12:12" x14ac:dyDescent="0.25">
      <c r="L13839" s="60"/>
    </row>
    <row r="13840" spans="12:12" x14ac:dyDescent="0.25">
      <c r="L13840" s="60"/>
    </row>
    <row r="13841" spans="12:12" x14ac:dyDescent="0.25">
      <c r="L13841" s="60"/>
    </row>
    <row r="13842" spans="12:12" x14ac:dyDescent="0.25">
      <c r="L13842" s="60"/>
    </row>
    <row r="13843" spans="12:12" x14ac:dyDescent="0.25">
      <c r="L13843" s="60"/>
    </row>
    <row r="13844" spans="12:12" x14ac:dyDescent="0.25">
      <c r="L13844" s="60"/>
    </row>
    <row r="13845" spans="12:12" x14ac:dyDescent="0.25">
      <c r="L13845" s="60"/>
    </row>
    <row r="13846" spans="12:12" x14ac:dyDescent="0.25">
      <c r="L13846" s="60"/>
    </row>
    <row r="13847" spans="12:12" x14ac:dyDescent="0.25">
      <c r="L13847" s="60"/>
    </row>
    <row r="13848" spans="12:12" x14ac:dyDescent="0.25">
      <c r="L13848" s="60"/>
    </row>
    <row r="13849" spans="12:12" x14ac:dyDescent="0.25">
      <c r="L13849" s="60"/>
    </row>
    <row r="13850" spans="12:12" x14ac:dyDescent="0.25">
      <c r="L13850" s="60"/>
    </row>
    <row r="13851" spans="12:12" x14ac:dyDescent="0.25">
      <c r="L13851" s="60"/>
    </row>
    <row r="13852" spans="12:12" x14ac:dyDescent="0.25">
      <c r="L13852" s="60"/>
    </row>
    <row r="13853" spans="12:12" x14ac:dyDescent="0.25">
      <c r="L13853" s="60"/>
    </row>
    <row r="13854" spans="12:12" x14ac:dyDescent="0.25">
      <c r="L13854" s="60"/>
    </row>
    <row r="13855" spans="12:12" x14ac:dyDescent="0.25">
      <c r="L13855" s="60"/>
    </row>
    <row r="13856" spans="12:12" x14ac:dyDescent="0.25">
      <c r="L13856" s="60"/>
    </row>
    <row r="13857" spans="12:12" x14ac:dyDescent="0.25">
      <c r="L13857" s="60"/>
    </row>
    <row r="13858" spans="12:12" x14ac:dyDescent="0.25">
      <c r="L13858" s="60"/>
    </row>
    <row r="13859" spans="12:12" x14ac:dyDescent="0.25">
      <c r="L13859" s="60"/>
    </row>
    <row r="13860" spans="12:12" x14ac:dyDescent="0.25">
      <c r="L13860" s="60"/>
    </row>
    <row r="13861" spans="12:12" x14ac:dyDescent="0.25">
      <c r="L13861" s="60"/>
    </row>
    <row r="13862" spans="12:12" x14ac:dyDescent="0.25">
      <c r="L13862" s="60"/>
    </row>
    <row r="13863" spans="12:12" x14ac:dyDescent="0.25">
      <c r="L13863" s="60"/>
    </row>
    <row r="13864" spans="12:12" x14ac:dyDescent="0.25">
      <c r="L13864" s="60"/>
    </row>
    <row r="13865" spans="12:12" x14ac:dyDescent="0.25">
      <c r="L13865" s="60"/>
    </row>
    <row r="13866" spans="12:12" x14ac:dyDescent="0.25">
      <c r="L13866" s="60"/>
    </row>
    <row r="13867" spans="12:12" x14ac:dyDescent="0.25">
      <c r="L13867" s="60"/>
    </row>
    <row r="13868" spans="12:12" x14ac:dyDescent="0.25">
      <c r="L13868" s="60"/>
    </row>
    <row r="13869" spans="12:12" x14ac:dyDescent="0.25">
      <c r="L13869" s="60"/>
    </row>
    <row r="13870" spans="12:12" x14ac:dyDescent="0.25">
      <c r="L13870" s="60"/>
    </row>
    <row r="13871" spans="12:12" x14ac:dyDescent="0.25">
      <c r="L13871" s="60"/>
    </row>
    <row r="13872" spans="12:12" x14ac:dyDescent="0.25">
      <c r="L13872" s="60"/>
    </row>
    <row r="13873" spans="12:12" x14ac:dyDescent="0.25">
      <c r="L13873" s="60"/>
    </row>
    <row r="13874" spans="12:12" x14ac:dyDescent="0.25">
      <c r="L13874" s="60"/>
    </row>
    <row r="13875" spans="12:12" x14ac:dyDescent="0.25">
      <c r="L13875" s="60"/>
    </row>
    <row r="13876" spans="12:12" x14ac:dyDescent="0.25">
      <c r="L13876" s="60"/>
    </row>
    <row r="13877" spans="12:12" x14ac:dyDescent="0.25">
      <c r="L13877" s="60"/>
    </row>
    <row r="13878" spans="12:12" x14ac:dyDescent="0.25">
      <c r="L13878" s="60"/>
    </row>
    <row r="13879" spans="12:12" x14ac:dyDescent="0.25">
      <c r="L13879" s="60"/>
    </row>
    <row r="13880" spans="12:12" x14ac:dyDescent="0.25">
      <c r="L13880" s="60"/>
    </row>
    <row r="13881" spans="12:12" x14ac:dyDescent="0.25">
      <c r="L13881" s="60"/>
    </row>
    <row r="13882" spans="12:12" x14ac:dyDescent="0.25">
      <c r="L13882" s="60"/>
    </row>
    <row r="13883" spans="12:12" x14ac:dyDescent="0.25">
      <c r="L13883" s="60"/>
    </row>
    <row r="13884" spans="12:12" x14ac:dyDescent="0.25">
      <c r="L13884" s="60"/>
    </row>
    <row r="13885" spans="12:12" x14ac:dyDescent="0.25">
      <c r="L13885" s="60"/>
    </row>
    <row r="13886" spans="12:12" x14ac:dyDescent="0.25">
      <c r="L13886" s="60"/>
    </row>
    <row r="13887" spans="12:12" x14ac:dyDescent="0.25">
      <c r="L13887" s="60"/>
    </row>
    <row r="13888" spans="12:12" x14ac:dyDescent="0.25">
      <c r="L13888" s="60"/>
    </row>
    <row r="13889" spans="12:12" x14ac:dyDescent="0.25">
      <c r="L13889" s="60"/>
    </row>
    <row r="13890" spans="12:12" x14ac:dyDescent="0.25">
      <c r="L13890" s="60"/>
    </row>
    <row r="13891" spans="12:12" x14ac:dyDescent="0.25">
      <c r="L13891" s="60"/>
    </row>
    <row r="13892" spans="12:12" x14ac:dyDescent="0.25">
      <c r="L13892" s="60"/>
    </row>
    <row r="13893" spans="12:12" x14ac:dyDescent="0.25">
      <c r="L13893" s="60"/>
    </row>
    <row r="13894" spans="12:12" x14ac:dyDescent="0.25">
      <c r="L13894" s="60"/>
    </row>
    <row r="13895" spans="12:12" x14ac:dyDescent="0.25">
      <c r="L13895" s="60"/>
    </row>
    <row r="13896" spans="12:12" x14ac:dyDescent="0.25">
      <c r="L13896" s="60"/>
    </row>
    <row r="13897" spans="12:12" x14ac:dyDescent="0.25">
      <c r="L13897" s="60"/>
    </row>
    <row r="13898" spans="12:12" x14ac:dyDescent="0.25">
      <c r="L13898" s="60"/>
    </row>
    <row r="13899" spans="12:12" x14ac:dyDescent="0.25">
      <c r="L13899" s="60"/>
    </row>
    <row r="13900" spans="12:12" x14ac:dyDescent="0.25">
      <c r="L13900" s="60"/>
    </row>
    <row r="13901" spans="12:12" x14ac:dyDescent="0.25">
      <c r="L13901" s="60"/>
    </row>
    <row r="13902" spans="12:12" x14ac:dyDescent="0.25">
      <c r="L13902" s="60"/>
    </row>
    <row r="13903" spans="12:12" x14ac:dyDescent="0.25">
      <c r="L13903" s="60"/>
    </row>
    <row r="13904" spans="12:12" x14ac:dyDescent="0.25">
      <c r="L13904" s="60"/>
    </row>
    <row r="13905" spans="12:12" x14ac:dyDescent="0.25">
      <c r="L13905" s="60"/>
    </row>
    <row r="13906" spans="12:12" x14ac:dyDescent="0.25">
      <c r="L13906" s="60"/>
    </row>
    <row r="13907" spans="12:12" x14ac:dyDescent="0.25">
      <c r="L13907" s="60"/>
    </row>
    <row r="13908" spans="12:12" x14ac:dyDescent="0.25">
      <c r="L13908" s="60"/>
    </row>
    <row r="13909" spans="12:12" x14ac:dyDescent="0.25">
      <c r="L13909" s="60"/>
    </row>
    <row r="13910" spans="12:12" x14ac:dyDescent="0.25">
      <c r="L13910" s="60"/>
    </row>
    <row r="13911" spans="12:12" x14ac:dyDescent="0.25">
      <c r="L13911" s="60"/>
    </row>
    <row r="13912" spans="12:12" x14ac:dyDescent="0.25">
      <c r="L13912" s="60"/>
    </row>
    <row r="13913" spans="12:12" x14ac:dyDescent="0.25">
      <c r="L13913" s="60"/>
    </row>
    <row r="13914" spans="12:12" x14ac:dyDescent="0.25">
      <c r="L13914" s="60"/>
    </row>
    <row r="13915" spans="12:12" x14ac:dyDescent="0.25">
      <c r="L13915" s="60"/>
    </row>
    <row r="13916" spans="12:12" x14ac:dyDescent="0.25">
      <c r="L13916" s="60"/>
    </row>
    <row r="13917" spans="12:12" x14ac:dyDescent="0.25">
      <c r="L13917" s="60"/>
    </row>
    <row r="13918" spans="12:12" x14ac:dyDescent="0.25">
      <c r="L13918" s="60"/>
    </row>
    <row r="13919" spans="12:12" x14ac:dyDescent="0.25">
      <c r="L13919" s="60"/>
    </row>
    <row r="13920" spans="12:12" x14ac:dyDescent="0.25">
      <c r="L13920" s="60"/>
    </row>
    <row r="13921" spans="12:12" x14ac:dyDescent="0.25">
      <c r="L13921" s="60"/>
    </row>
    <row r="13922" spans="12:12" x14ac:dyDescent="0.25">
      <c r="L13922" s="60"/>
    </row>
    <row r="13923" spans="12:12" x14ac:dyDescent="0.25">
      <c r="L13923" s="60"/>
    </row>
    <row r="13924" spans="12:12" x14ac:dyDescent="0.25">
      <c r="L13924" s="60"/>
    </row>
    <row r="13925" spans="12:12" x14ac:dyDescent="0.25">
      <c r="L13925" s="60"/>
    </row>
    <row r="13926" spans="12:12" x14ac:dyDescent="0.25">
      <c r="L13926" s="60"/>
    </row>
    <row r="13927" spans="12:12" x14ac:dyDescent="0.25">
      <c r="L13927" s="60"/>
    </row>
    <row r="13928" spans="12:12" x14ac:dyDescent="0.25">
      <c r="L13928" s="60"/>
    </row>
    <row r="13929" spans="12:12" x14ac:dyDescent="0.25">
      <c r="L13929" s="60"/>
    </row>
    <row r="13930" spans="12:12" x14ac:dyDescent="0.25">
      <c r="L13930" s="60"/>
    </row>
    <row r="13931" spans="12:12" x14ac:dyDescent="0.25">
      <c r="L13931" s="60"/>
    </row>
    <row r="13932" spans="12:12" x14ac:dyDescent="0.25">
      <c r="L13932" s="60"/>
    </row>
    <row r="13933" spans="12:12" x14ac:dyDescent="0.25">
      <c r="L13933" s="60"/>
    </row>
    <row r="13934" spans="12:12" x14ac:dyDescent="0.25">
      <c r="L13934" s="60"/>
    </row>
    <row r="13935" spans="12:12" x14ac:dyDescent="0.25">
      <c r="L13935" s="60"/>
    </row>
    <row r="13936" spans="12:12" x14ac:dyDescent="0.25">
      <c r="L13936" s="60"/>
    </row>
    <row r="13937" spans="12:12" x14ac:dyDescent="0.25">
      <c r="L13937" s="60"/>
    </row>
    <row r="13938" spans="12:12" x14ac:dyDescent="0.25">
      <c r="L13938" s="60"/>
    </row>
    <row r="13939" spans="12:12" x14ac:dyDescent="0.25">
      <c r="L13939" s="60"/>
    </row>
    <row r="13940" spans="12:12" x14ac:dyDescent="0.25">
      <c r="L13940" s="60"/>
    </row>
    <row r="13941" spans="12:12" x14ac:dyDescent="0.25">
      <c r="L13941" s="60"/>
    </row>
    <row r="13942" spans="12:12" x14ac:dyDescent="0.25">
      <c r="L13942" s="60"/>
    </row>
    <row r="13943" spans="12:12" x14ac:dyDescent="0.25">
      <c r="L13943" s="60"/>
    </row>
    <row r="13944" spans="12:12" x14ac:dyDescent="0.25">
      <c r="L13944" s="60"/>
    </row>
    <row r="13945" spans="12:12" x14ac:dyDescent="0.25">
      <c r="L13945" s="60"/>
    </row>
    <row r="13946" spans="12:12" x14ac:dyDescent="0.25">
      <c r="L13946" s="60"/>
    </row>
    <row r="13947" spans="12:12" x14ac:dyDescent="0.25">
      <c r="L13947" s="60"/>
    </row>
    <row r="13948" spans="12:12" x14ac:dyDescent="0.25">
      <c r="L13948" s="60"/>
    </row>
    <row r="13949" spans="12:12" x14ac:dyDescent="0.25">
      <c r="L13949" s="60"/>
    </row>
    <row r="13950" spans="12:12" x14ac:dyDescent="0.25">
      <c r="L13950" s="60"/>
    </row>
    <row r="13951" spans="12:12" x14ac:dyDescent="0.25">
      <c r="L13951" s="60"/>
    </row>
    <row r="13952" spans="12:12" x14ac:dyDescent="0.25">
      <c r="L13952" s="60"/>
    </row>
    <row r="13953" spans="12:12" x14ac:dyDescent="0.25">
      <c r="L13953" s="60"/>
    </row>
    <row r="13954" spans="12:12" x14ac:dyDescent="0.25">
      <c r="L13954" s="60"/>
    </row>
    <row r="13955" spans="12:12" x14ac:dyDescent="0.25">
      <c r="L13955" s="60"/>
    </row>
    <row r="13956" spans="12:12" x14ac:dyDescent="0.25">
      <c r="L13956" s="60"/>
    </row>
    <row r="13957" spans="12:12" x14ac:dyDescent="0.25">
      <c r="L13957" s="60"/>
    </row>
    <row r="13958" spans="12:12" x14ac:dyDescent="0.25">
      <c r="L13958" s="60"/>
    </row>
    <row r="13959" spans="12:12" x14ac:dyDescent="0.25">
      <c r="L13959" s="60"/>
    </row>
    <row r="13960" spans="12:12" x14ac:dyDescent="0.25">
      <c r="L13960" s="60"/>
    </row>
    <row r="13961" spans="12:12" x14ac:dyDescent="0.25">
      <c r="L13961" s="60"/>
    </row>
    <row r="13962" spans="12:12" x14ac:dyDescent="0.25">
      <c r="L13962" s="60"/>
    </row>
    <row r="13963" spans="12:12" x14ac:dyDescent="0.25">
      <c r="L13963" s="60"/>
    </row>
    <row r="13964" spans="12:12" x14ac:dyDescent="0.25">
      <c r="L13964" s="60"/>
    </row>
    <row r="13965" spans="12:12" x14ac:dyDescent="0.25">
      <c r="L13965" s="60"/>
    </row>
    <row r="13966" spans="12:12" x14ac:dyDescent="0.25">
      <c r="L13966" s="60"/>
    </row>
    <row r="13967" spans="12:12" x14ac:dyDescent="0.25">
      <c r="L13967" s="60"/>
    </row>
    <row r="13968" spans="12:12" x14ac:dyDescent="0.25">
      <c r="L13968" s="60"/>
    </row>
    <row r="13969" spans="12:12" x14ac:dyDescent="0.25">
      <c r="L13969" s="60"/>
    </row>
    <row r="13970" spans="12:12" x14ac:dyDescent="0.25">
      <c r="L13970" s="60"/>
    </row>
    <row r="13971" spans="12:12" x14ac:dyDescent="0.25">
      <c r="L13971" s="60"/>
    </row>
    <row r="13972" spans="12:12" x14ac:dyDescent="0.25">
      <c r="L13972" s="60"/>
    </row>
    <row r="13973" spans="12:12" x14ac:dyDescent="0.25">
      <c r="L13973" s="60"/>
    </row>
    <row r="13974" spans="12:12" x14ac:dyDescent="0.25">
      <c r="L13974" s="60"/>
    </row>
    <row r="13975" spans="12:12" x14ac:dyDescent="0.25">
      <c r="L13975" s="60"/>
    </row>
    <row r="13976" spans="12:12" x14ac:dyDescent="0.25">
      <c r="L13976" s="60"/>
    </row>
    <row r="13977" spans="12:12" x14ac:dyDescent="0.25">
      <c r="L13977" s="60"/>
    </row>
    <row r="13978" spans="12:12" x14ac:dyDescent="0.25">
      <c r="L13978" s="60"/>
    </row>
    <row r="13979" spans="12:12" x14ac:dyDescent="0.25">
      <c r="L13979" s="60"/>
    </row>
    <row r="13980" spans="12:12" x14ac:dyDescent="0.25">
      <c r="L13980" s="60"/>
    </row>
    <row r="13981" spans="12:12" x14ac:dyDescent="0.25">
      <c r="L13981" s="60"/>
    </row>
    <row r="13982" spans="12:12" x14ac:dyDescent="0.25">
      <c r="L13982" s="60"/>
    </row>
    <row r="13983" spans="12:12" x14ac:dyDescent="0.25">
      <c r="L13983" s="60"/>
    </row>
    <row r="13984" spans="12:12" x14ac:dyDescent="0.25">
      <c r="L13984" s="60"/>
    </row>
    <row r="13985" spans="12:12" x14ac:dyDescent="0.25">
      <c r="L13985" s="60"/>
    </row>
    <row r="13986" spans="12:12" x14ac:dyDescent="0.25">
      <c r="L13986" s="60"/>
    </row>
    <row r="13987" spans="12:12" x14ac:dyDescent="0.25">
      <c r="L13987" s="60"/>
    </row>
    <row r="13988" spans="12:12" x14ac:dyDescent="0.25">
      <c r="L13988" s="60"/>
    </row>
    <row r="13989" spans="12:12" x14ac:dyDescent="0.25">
      <c r="L13989" s="60"/>
    </row>
    <row r="13990" spans="12:12" x14ac:dyDescent="0.25">
      <c r="L13990" s="60"/>
    </row>
    <row r="13991" spans="12:12" x14ac:dyDescent="0.25">
      <c r="L13991" s="60"/>
    </row>
    <row r="13992" spans="12:12" x14ac:dyDescent="0.25">
      <c r="L13992" s="60"/>
    </row>
    <row r="13993" spans="12:12" x14ac:dyDescent="0.25">
      <c r="L13993" s="60"/>
    </row>
    <row r="13994" spans="12:12" x14ac:dyDescent="0.25">
      <c r="L13994" s="60"/>
    </row>
    <row r="13995" spans="12:12" x14ac:dyDescent="0.25">
      <c r="L13995" s="60"/>
    </row>
    <row r="13996" spans="12:12" x14ac:dyDescent="0.25">
      <c r="L13996" s="60"/>
    </row>
    <row r="13997" spans="12:12" x14ac:dyDescent="0.25">
      <c r="L13997" s="60"/>
    </row>
    <row r="13998" spans="12:12" x14ac:dyDescent="0.25">
      <c r="L13998" s="60"/>
    </row>
    <row r="13999" spans="12:12" x14ac:dyDescent="0.25">
      <c r="L13999" s="60"/>
    </row>
    <row r="14000" spans="12:12" x14ac:dyDescent="0.25">
      <c r="L14000" s="60"/>
    </row>
    <row r="14001" spans="12:12" x14ac:dyDescent="0.25">
      <c r="L14001" s="60"/>
    </row>
    <row r="14002" spans="12:12" x14ac:dyDescent="0.25">
      <c r="L14002" s="60"/>
    </row>
    <row r="14003" spans="12:12" x14ac:dyDescent="0.25">
      <c r="L14003" s="60"/>
    </row>
    <row r="14004" spans="12:12" x14ac:dyDescent="0.25">
      <c r="L14004" s="60"/>
    </row>
    <row r="14005" spans="12:12" x14ac:dyDescent="0.25">
      <c r="L14005" s="60"/>
    </row>
    <row r="14006" spans="12:12" x14ac:dyDescent="0.25">
      <c r="L14006" s="60"/>
    </row>
    <row r="14007" spans="12:12" x14ac:dyDescent="0.25">
      <c r="L14007" s="60"/>
    </row>
    <row r="14008" spans="12:12" x14ac:dyDescent="0.25">
      <c r="L14008" s="60"/>
    </row>
    <row r="14009" spans="12:12" x14ac:dyDescent="0.25">
      <c r="L14009" s="60"/>
    </row>
    <row r="14010" spans="12:12" x14ac:dyDescent="0.25">
      <c r="L14010" s="60"/>
    </row>
    <row r="14011" spans="12:12" x14ac:dyDescent="0.25">
      <c r="L14011" s="60"/>
    </row>
    <row r="14012" spans="12:12" x14ac:dyDescent="0.25">
      <c r="L14012" s="60"/>
    </row>
    <row r="14013" spans="12:12" x14ac:dyDescent="0.25">
      <c r="L14013" s="60"/>
    </row>
    <row r="14014" spans="12:12" x14ac:dyDescent="0.25">
      <c r="L14014" s="60"/>
    </row>
    <row r="14015" spans="12:12" x14ac:dyDescent="0.25">
      <c r="L14015" s="60"/>
    </row>
    <row r="14016" spans="12:12" x14ac:dyDescent="0.25">
      <c r="L14016" s="60"/>
    </row>
    <row r="14017" spans="12:12" x14ac:dyDescent="0.25">
      <c r="L14017" s="60"/>
    </row>
    <row r="14018" spans="12:12" x14ac:dyDescent="0.25">
      <c r="L14018" s="60"/>
    </row>
    <row r="14019" spans="12:12" x14ac:dyDescent="0.25">
      <c r="L14019" s="60"/>
    </row>
    <row r="14020" spans="12:12" x14ac:dyDescent="0.25">
      <c r="L14020" s="60"/>
    </row>
    <row r="14021" spans="12:12" x14ac:dyDescent="0.25">
      <c r="L14021" s="60"/>
    </row>
    <row r="14022" spans="12:12" x14ac:dyDescent="0.25">
      <c r="L14022" s="60"/>
    </row>
    <row r="14023" spans="12:12" x14ac:dyDescent="0.25">
      <c r="L14023" s="60"/>
    </row>
    <row r="14024" spans="12:12" x14ac:dyDescent="0.25">
      <c r="L14024" s="60"/>
    </row>
    <row r="14025" spans="12:12" x14ac:dyDescent="0.25">
      <c r="L14025" s="60"/>
    </row>
    <row r="14026" spans="12:12" x14ac:dyDescent="0.25">
      <c r="L14026" s="60"/>
    </row>
    <row r="14027" spans="12:12" x14ac:dyDescent="0.25">
      <c r="L14027" s="60"/>
    </row>
    <row r="14028" spans="12:12" x14ac:dyDescent="0.25">
      <c r="L14028" s="60"/>
    </row>
    <row r="14029" spans="12:12" x14ac:dyDescent="0.25">
      <c r="L14029" s="60"/>
    </row>
    <row r="14030" spans="12:12" x14ac:dyDescent="0.25">
      <c r="L14030" s="60"/>
    </row>
    <row r="14031" spans="12:12" x14ac:dyDescent="0.25">
      <c r="L14031" s="60"/>
    </row>
    <row r="14032" spans="12:12" x14ac:dyDescent="0.25">
      <c r="L14032" s="60"/>
    </row>
    <row r="14033" spans="12:12" x14ac:dyDescent="0.25">
      <c r="L14033" s="60"/>
    </row>
    <row r="14034" spans="12:12" x14ac:dyDescent="0.25">
      <c r="L14034" s="60"/>
    </row>
    <row r="14035" spans="12:12" x14ac:dyDescent="0.25">
      <c r="L14035" s="60"/>
    </row>
    <row r="14036" spans="12:12" x14ac:dyDescent="0.25">
      <c r="L14036" s="60"/>
    </row>
    <row r="14037" spans="12:12" x14ac:dyDescent="0.25">
      <c r="L14037" s="60"/>
    </row>
    <row r="14038" spans="12:12" x14ac:dyDescent="0.25">
      <c r="L14038" s="60"/>
    </row>
    <row r="14039" spans="12:12" x14ac:dyDescent="0.25">
      <c r="L14039" s="60"/>
    </row>
    <row r="14040" spans="12:12" x14ac:dyDescent="0.25">
      <c r="L14040" s="60"/>
    </row>
    <row r="14041" spans="12:12" x14ac:dyDescent="0.25">
      <c r="L14041" s="60"/>
    </row>
    <row r="14042" spans="12:12" x14ac:dyDescent="0.25">
      <c r="L14042" s="60"/>
    </row>
    <row r="14043" spans="12:12" x14ac:dyDescent="0.25">
      <c r="L14043" s="60"/>
    </row>
    <row r="14044" spans="12:12" x14ac:dyDescent="0.25">
      <c r="L14044" s="60"/>
    </row>
    <row r="14045" spans="12:12" x14ac:dyDescent="0.25">
      <c r="L14045" s="60"/>
    </row>
    <row r="14046" spans="12:12" x14ac:dyDescent="0.25">
      <c r="L14046" s="60"/>
    </row>
    <row r="14047" spans="12:12" x14ac:dyDescent="0.25">
      <c r="L14047" s="60"/>
    </row>
    <row r="14048" spans="12:12" x14ac:dyDescent="0.25">
      <c r="L14048" s="60"/>
    </row>
    <row r="14049" spans="12:12" x14ac:dyDescent="0.25">
      <c r="L14049" s="60"/>
    </row>
    <row r="14050" spans="12:12" x14ac:dyDescent="0.25">
      <c r="L14050" s="60"/>
    </row>
    <row r="14051" spans="12:12" x14ac:dyDescent="0.25">
      <c r="L14051" s="60"/>
    </row>
    <row r="14052" spans="12:12" x14ac:dyDescent="0.25">
      <c r="L14052" s="60"/>
    </row>
    <row r="14053" spans="12:12" x14ac:dyDescent="0.25">
      <c r="L14053" s="60"/>
    </row>
    <row r="14054" spans="12:12" x14ac:dyDescent="0.25">
      <c r="L14054" s="60"/>
    </row>
    <row r="14055" spans="12:12" x14ac:dyDescent="0.25">
      <c r="L14055" s="60"/>
    </row>
    <row r="14056" spans="12:12" x14ac:dyDescent="0.25">
      <c r="L14056" s="60"/>
    </row>
    <row r="14057" spans="12:12" x14ac:dyDescent="0.25">
      <c r="L14057" s="60"/>
    </row>
    <row r="14058" spans="12:12" x14ac:dyDescent="0.25">
      <c r="L14058" s="60"/>
    </row>
    <row r="14059" spans="12:12" x14ac:dyDescent="0.25">
      <c r="L14059" s="60"/>
    </row>
    <row r="14060" spans="12:12" x14ac:dyDescent="0.25">
      <c r="L14060" s="60"/>
    </row>
    <row r="14061" spans="12:12" x14ac:dyDescent="0.25">
      <c r="L14061" s="60"/>
    </row>
    <row r="14062" spans="12:12" x14ac:dyDescent="0.25">
      <c r="L14062" s="60"/>
    </row>
    <row r="14063" spans="12:12" x14ac:dyDescent="0.25">
      <c r="L14063" s="60"/>
    </row>
    <row r="14064" spans="12:12" x14ac:dyDescent="0.25">
      <c r="L14064" s="60"/>
    </row>
    <row r="14065" spans="12:12" x14ac:dyDescent="0.25">
      <c r="L14065" s="60"/>
    </row>
    <row r="14066" spans="12:12" x14ac:dyDescent="0.25">
      <c r="L14066" s="60"/>
    </row>
    <row r="14067" spans="12:12" x14ac:dyDescent="0.25">
      <c r="L14067" s="60"/>
    </row>
    <row r="14068" spans="12:12" x14ac:dyDescent="0.25">
      <c r="L14068" s="60"/>
    </row>
    <row r="14069" spans="12:12" x14ac:dyDescent="0.25">
      <c r="L14069" s="60"/>
    </row>
    <row r="14070" spans="12:12" x14ac:dyDescent="0.25">
      <c r="L14070" s="60"/>
    </row>
    <row r="14071" spans="12:12" x14ac:dyDescent="0.25">
      <c r="L14071" s="60"/>
    </row>
    <row r="14072" spans="12:12" x14ac:dyDescent="0.25">
      <c r="L14072" s="60"/>
    </row>
    <row r="14073" spans="12:12" x14ac:dyDescent="0.25">
      <c r="L14073" s="60"/>
    </row>
    <row r="14074" spans="12:12" x14ac:dyDescent="0.25">
      <c r="L14074" s="60"/>
    </row>
    <row r="14075" spans="12:12" x14ac:dyDescent="0.25">
      <c r="L14075" s="60"/>
    </row>
    <row r="14076" spans="12:12" x14ac:dyDescent="0.25">
      <c r="L14076" s="60"/>
    </row>
    <row r="14077" spans="12:12" x14ac:dyDescent="0.25">
      <c r="L14077" s="60"/>
    </row>
    <row r="14078" spans="12:12" x14ac:dyDescent="0.25">
      <c r="L14078" s="60"/>
    </row>
    <row r="14079" spans="12:12" x14ac:dyDescent="0.25">
      <c r="L14079" s="60"/>
    </row>
    <row r="14080" spans="12:12" x14ac:dyDescent="0.25">
      <c r="L14080" s="60"/>
    </row>
    <row r="14081" spans="12:12" x14ac:dyDescent="0.25">
      <c r="L14081" s="60"/>
    </row>
    <row r="14082" spans="12:12" x14ac:dyDescent="0.25">
      <c r="L14082" s="60"/>
    </row>
    <row r="14083" spans="12:12" x14ac:dyDescent="0.25">
      <c r="L14083" s="60"/>
    </row>
    <row r="14084" spans="12:12" x14ac:dyDescent="0.25">
      <c r="L14084" s="60"/>
    </row>
    <row r="14085" spans="12:12" x14ac:dyDescent="0.25">
      <c r="L14085" s="60"/>
    </row>
    <row r="14086" spans="12:12" x14ac:dyDescent="0.25">
      <c r="L14086" s="60"/>
    </row>
    <row r="14087" spans="12:12" x14ac:dyDescent="0.25">
      <c r="L14087" s="60"/>
    </row>
    <row r="14088" spans="12:12" x14ac:dyDescent="0.25">
      <c r="L14088" s="60"/>
    </row>
    <row r="14089" spans="12:12" x14ac:dyDescent="0.25">
      <c r="L14089" s="60"/>
    </row>
    <row r="14090" spans="12:12" x14ac:dyDescent="0.25">
      <c r="L14090" s="60"/>
    </row>
    <row r="14091" spans="12:12" x14ac:dyDescent="0.25">
      <c r="L14091" s="60"/>
    </row>
    <row r="14092" spans="12:12" x14ac:dyDescent="0.25">
      <c r="L14092" s="60"/>
    </row>
    <row r="14093" spans="12:12" x14ac:dyDescent="0.25">
      <c r="L14093" s="60"/>
    </row>
    <row r="14094" spans="12:12" x14ac:dyDescent="0.25">
      <c r="L14094" s="60"/>
    </row>
    <row r="14095" spans="12:12" x14ac:dyDescent="0.25">
      <c r="L14095" s="60"/>
    </row>
    <row r="14096" spans="12:12" x14ac:dyDescent="0.25">
      <c r="L14096" s="60"/>
    </row>
    <row r="14097" spans="12:12" x14ac:dyDescent="0.25">
      <c r="L14097" s="60"/>
    </row>
    <row r="14098" spans="12:12" x14ac:dyDescent="0.25">
      <c r="L14098" s="60"/>
    </row>
    <row r="14099" spans="12:12" x14ac:dyDescent="0.25">
      <c r="L14099" s="60"/>
    </row>
    <row r="14100" spans="12:12" x14ac:dyDescent="0.25">
      <c r="L14100" s="60"/>
    </row>
    <row r="14101" spans="12:12" x14ac:dyDescent="0.25">
      <c r="L14101" s="60"/>
    </row>
    <row r="14102" spans="12:12" x14ac:dyDescent="0.25">
      <c r="L14102" s="60"/>
    </row>
    <row r="14103" spans="12:12" x14ac:dyDescent="0.25">
      <c r="L14103" s="60"/>
    </row>
    <row r="14104" spans="12:12" x14ac:dyDescent="0.25">
      <c r="L14104" s="60"/>
    </row>
    <row r="14105" spans="12:12" x14ac:dyDescent="0.25">
      <c r="L14105" s="60"/>
    </row>
    <row r="14106" spans="12:12" x14ac:dyDescent="0.25">
      <c r="L14106" s="60"/>
    </row>
    <row r="14107" spans="12:12" x14ac:dyDescent="0.25">
      <c r="L14107" s="60"/>
    </row>
    <row r="14108" spans="12:12" x14ac:dyDescent="0.25">
      <c r="L14108" s="60"/>
    </row>
    <row r="14109" spans="12:12" x14ac:dyDescent="0.25">
      <c r="L14109" s="60"/>
    </row>
    <row r="14110" spans="12:12" x14ac:dyDescent="0.25">
      <c r="L14110" s="60"/>
    </row>
    <row r="14111" spans="12:12" x14ac:dyDescent="0.25">
      <c r="L14111" s="60"/>
    </row>
    <row r="14112" spans="12:12" x14ac:dyDescent="0.25">
      <c r="L14112" s="60"/>
    </row>
    <row r="14113" spans="12:12" x14ac:dyDescent="0.25">
      <c r="L14113" s="60"/>
    </row>
    <row r="14114" spans="12:12" x14ac:dyDescent="0.25">
      <c r="L14114" s="60"/>
    </row>
    <row r="14115" spans="12:12" x14ac:dyDescent="0.25">
      <c r="L14115" s="60"/>
    </row>
    <row r="14116" spans="12:12" x14ac:dyDescent="0.25">
      <c r="L14116" s="60"/>
    </row>
    <row r="14117" spans="12:12" x14ac:dyDescent="0.25">
      <c r="L14117" s="60"/>
    </row>
    <row r="14118" spans="12:12" x14ac:dyDescent="0.25">
      <c r="L14118" s="60"/>
    </row>
    <row r="14119" spans="12:12" x14ac:dyDescent="0.25">
      <c r="L14119" s="60"/>
    </row>
    <row r="14120" spans="12:12" x14ac:dyDescent="0.25">
      <c r="L14120" s="60"/>
    </row>
    <row r="14121" spans="12:12" x14ac:dyDescent="0.25">
      <c r="L14121" s="60"/>
    </row>
    <row r="14122" spans="12:12" x14ac:dyDescent="0.25">
      <c r="L14122" s="60"/>
    </row>
    <row r="14123" spans="12:12" x14ac:dyDescent="0.25">
      <c r="L14123" s="60"/>
    </row>
    <row r="14124" spans="12:12" x14ac:dyDescent="0.25">
      <c r="L14124" s="60"/>
    </row>
    <row r="14125" spans="12:12" x14ac:dyDescent="0.25">
      <c r="L14125" s="60"/>
    </row>
    <row r="14126" spans="12:12" x14ac:dyDescent="0.25">
      <c r="L14126" s="60"/>
    </row>
    <row r="14127" spans="12:12" x14ac:dyDescent="0.25">
      <c r="L14127" s="60"/>
    </row>
    <row r="14128" spans="12:12" x14ac:dyDescent="0.25">
      <c r="L14128" s="60"/>
    </row>
    <row r="14129" spans="12:12" x14ac:dyDescent="0.25">
      <c r="L14129" s="60"/>
    </row>
    <row r="14130" spans="12:12" x14ac:dyDescent="0.25">
      <c r="L14130" s="60"/>
    </row>
    <row r="14131" spans="12:12" x14ac:dyDescent="0.25">
      <c r="L14131" s="60"/>
    </row>
    <row r="14132" spans="12:12" x14ac:dyDescent="0.25">
      <c r="L14132" s="60"/>
    </row>
    <row r="14133" spans="12:12" x14ac:dyDescent="0.25">
      <c r="L14133" s="60"/>
    </row>
    <row r="14134" spans="12:12" x14ac:dyDescent="0.25">
      <c r="L14134" s="60"/>
    </row>
    <row r="14135" spans="12:12" x14ac:dyDescent="0.25">
      <c r="L14135" s="60"/>
    </row>
    <row r="14136" spans="12:12" x14ac:dyDescent="0.25">
      <c r="L14136" s="60"/>
    </row>
    <row r="14137" spans="12:12" x14ac:dyDescent="0.25">
      <c r="L14137" s="60"/>
    </row>
    <row r="14138" spans="12:12" x14ac:dyDescent="0.25">
      <c r="L14138" s="60"/>
    </row>
    <row r="14139" spans="12:12" x14ac:dyDescent="0.25">
      <c r="L14139" s="60"/>
    </row>
    <row r="14140" spans="12:12" x14ac:dyDescent="0.25">
      <c r="L14140" s="60"/>
    </row>
    <row r="14141" spans="12:12" x14ac:dyDescent="0.25">
      <c r="L14141" s="60"/>
    </row>
    <row r="14142" spans="12:12" x14ac:dyDescent="0.25">
      <c r="L14142" s="60"/>
    </row>
    <row r="14143" spans="12:12" x14ac:dyDescent="0.25">
      <c r="L14143" s="60"/>
    </row>
    <row r="14144" spans="12:12" x14ac:dyDescent="0.25">
      <c r="L14144" s="60"/>
    </row>
    <row r="14145" spans="12:12" x14ac:dyDescent="0.25">
      <c r="L14145" s="60"/>
    </row>
    <row r="14146" spans="12:12" x14ac:dyDescent="0.25">
      <c r="L14146" s="60"/>
    </row>
    <row r="14147" spans="12:12" x14ac:dyDescent="0.25">
      <c r="L14147" s="60"/>
    </row>
    <row r="14148" spans="12:12" x14ac:dyDescent="0.25">
      <c r="L14148" s="60"/>
    </row>
    <row r="14149" spans="12:12" x14ac:dyDescent="0.25">
      <c r="L14149" s="60"/>
    </row>
    <row r="14150" spans="12:12" x14ac:dyDescent="0.25">
      <c r="L14150" s="60"/>
    </row>
    <row r="14151" spans="12:12" x14ac:dyDescent="0.25">
      <c r="L14151" s="60"/>
    </row>
    <row r="14152" spans="12:12" x14ac:dyDescent="0.25">
      <c r="L14152" s="60"/>
    </row>
    <row r="14153" spans="12:12" x14ac:dyDescent="0.25">
      <c r="L14153" s="60"/>
    </row>
    <row r="14154" spans="12:12" x14ac:dyDescent="0.25">
      <c r="L14154" s="60"/>
    </row>
    <row r="14155" spans="12:12" x14ac:dyDescent="0.25">
      <c r="L14155" s="60"/>
    </row>
    <row r="14156" spans="12:12" x14ac:dyDescent="0.25">
      <c r="L14156" s="60"/>
    </row>
    <row r="14157" spans="12:12" x14ac:dyDescent="0.25">
      <c r="L14157" s="60"/>
    </row>
    <row r="14158" spans="12:12" x14ac:dyDescent="0.25">
      <c r="L14158" s="60"/>
    </row>
    <row r="14159" spans="12:12" x14ac:dyDescent="0.25">
      <c r="L14159" s="60"/>
    </row>
    <row r="14160" spans="12:12" x14ac:dyDescent="0.25">
      <c r="L14160" s="60"/>
    </row>
    <row r="14161" spans="12:12" x14ac:dyDescent="0.25">
      <c r="L14161" s="60"/>
    </row>
    <row r="14162" spans="12:12" x14ac:dyDescent="0.25">
      <c r="L14162" s="60"/>
    </row>
    <row r="14163" spans="12:12" x14ac:dyDescent="0.25">
      <c r="L14163" s="60"/>
    </row>
    <row r="14164" spans="12:12" x14ac:dyDescent="0.25">
      <c r="L14164" s="60"/>
    </row>
    <row r="14165" spans="12:12" x14ac:dyDescent="0.25">
      <c r="L14165" s="60"/>
    </row>
    <row r="14166" spans="12:12" x14ac:dyDescent="0.25">
      <c r="L14166" s="60"/>
    </row>
    <row r="14167" spans="12:12" x14ac:dyDescent="0.25">
      <c r="L14167" s="60"/>
    </row>
    <row r="14168" spans="12:12" x14ac:dyDescent="0.25">
      <c r="L14168" s="60"/>
    </row>
    <row r="14169" spans="12:12" x14ac:dyDescent="0.25">
      <c r="L14169" s="60"/>
    </row>
    <row r="14170" spans="12:12" x14ac:dyDescent="0.25">
      <c r="L14170" s="60"/>
    </row>
    <row r="14171" spans="12:12" x14ac:dyDescent="0.25">
      <c r="L14171" s="60"/>
    </row>
    <row r="14172" spans="12:12" x14ac:dyDescent="0.25">
      <c r="L14172" s="60"/>
    </row>
    <row r="14173" spans="12:12" x14ac:dyDescent="0.25">
      <c r="L14173" s="60"/>
    </row>
    <row r="14174" spans="12:12" x14ac:dyDescent="0.25">
      <c r="L14174" s="60"/>
    </row>
    <row r="14175" spans="12:12" x14ac:dyDescent="0.25">
      <c r="L14175" s="60"/>
    </row>
    <row r="14176" spans="12:12" x14ac:dyDescent="0.25">
      <c r="L14176" s="60"/>
    </row>
    <row r="14177" spans="12:12" x14ac:dyDescent="0.25">
      <c r="L14177" s="60"/>
    </row>
    <row r="14178" spans="12:12" x14ac:dyDescent="0.25">
      <c r="L14178" s="60"/>
    </row>
    <row r="14179" spans="12:12" x14ac:dyDescent="0.25">
      <c r="L14179" s="60"/>
    </row>
    <row r="14180" spans="12:12" x14ac:dyDescent="0.25">
      <c r="L14180" s="60"/>
    </row>
    <row r="14181" spans="12:12" x14ac:dyDescent="0.25">
      <c r="L14181" s="60"/>
    </row>
    <row r="14182" spans="12:12" x14ac:dyDescent="0.25">
      <c r="L14182" s="60"/>
    </row>
    <row r="14183" spans="12:12" x14ac:dyDescent="0.25">
      <c r="L14183" s="60"/>
    </row>
    <row r="14184" spans="12:12" x14ac:dyDescent="0.25">
      <c r="L14184" s="60"/>
    </row>
    <row r="14185" spans="12:12" x14ac:dyDescent="0.25">
      <c r="L14185" s="60"/>
    </row>
    <row r="14186" spans="12:12" x14ac:dyDescent="0.25">
      <c r="L14186" s="60"/>
    </row>
    <row r="14187" spans="12:12" x14ac:dyDescent="0.25">
      <c r="L14187" s="60"/>
    </row>
    <row r="14188" spans="12:12" x14ac:dyDescent="0.25">
      <c r="L14188" s="60"/>
    </row>
    <row r="14189" spans="12:12" x14ac:dyDescent="0.25">
      <c r="L14189" s="60"/>
    </row>
    <row r="14190" spans="12:12" x14ac:dyDescent="0.25">
      <c r="L14190" s="60"/>
    </row>
    <row r="14191" spans="12:12" x14ac:dyDescent="0.25">
      <c r="L14191" s="60"/>
    </row>
    <row r="14192" spans="12:12" x14ac:dyDescent="0.25">
      <c r="L14192" s="60"/>
    </row>
    <row r="14193" spans="12:12" x14ac:dyDescent="0.25">
      <c r="L14193" s="60"/>
    </row>
    <row r="14194" spans="12:12" x14ac:dyDescent="0.25">
      <c r="L14194" s="60"/>
    </row>
    <row r="14195" spans="12:12" x14ac:dyDescent="0.25">
      <c r="L14195" s="60"/>
    </row>
    <row r="14196" spans="12:12" x14ac:dyDescent="0.25">
      <c r="L14196" s="60"/>
    </row>
    <row r="14197" spans="12:12" x14ac:dyDescent="0.25">
      <c r="L14197" s="60"/>
    </row>
    <row r="14198" spans="12:12" x14ac:dyDescent="0.25">
      <c r="L14198" s="60"/>
    </row>
    <row r="14199" spans="12:12" x14ac:dyDescent="0.25">
      <c r="L14199" s="60"/>
    </row>
    <row r="14200" spans="12:12" x14ac:dyDescent="0.25">
      <c r="L14200" s="60"/>
    </row>
    <row r="14201" spans="12:12" x14ac:dyDescent="0.25">
      <c r="L14201" s="60"/>
    </row>
    <row r="14202" spans="12:12" x14ac:dyDescent="0.25">
      <c r="L14202" s="60"/>
    </row>
    <row r="14203" spans="12:12" x14ac:dyDescent="0.25">
      <c r="L14203" s="60"/>
    </row>
    <row r="14204" spans="12:12" x14ac:dyDescent="0.25">
      <c r="L14204" s="60"/>
    </row>
    <row r="14205" spans="12:12" x14ac:dyDescent="0.25">
      <c r="L14205" s="60"/>
    </row>
    <row r="14206" spans="12:12" x14ac:dyDescent="0.25">
      <c r="L14206" s="60"/>
    </row>
    <row r="14207" spans="12:12" x14ac:dyDescent="0.25">
      <c r="L14207" s="60"/>
    </row>
    <row r="14208" spans="12:12" x14ac:dyDescent="0.25">
      <c r="L14208" s="60"/>
    </row>
    <row r="14209" spans="12:12" x14ac:dyDescent="0.25">
      <c r="L14209" s="60"/>
    </row>
    <row r="14210" spans="12:12" x14ac:dyDescent="0.25">
      <c r="L14210" s="60"/>
    </row>
    <row r="14211" spans="12:12" x14ac:dyDescent="0.25">
      <c r="L14211" s="60"/>
    </row>
    <row r="14212" spans="12:12" x14ac:dyDescent="0.25">
      <c r="L14212" s="60"/>
    </row>
    <row r="14213" spans="12:12" x14ac:dyDescent="0.25">
      <c r="L14213" s="60"/>
    </row>
    <row r="14214" spans="12:12" x14ac:dyDescent="0.25">
      <c r="L14214" s="60"/>
    </row>
    <row r="14215" spans="12:12" x14ac:dyDescent="0.25">
      <c r="L14215" s="60"/>
    </row>
    <row r="14216" spans="12:12" x14ac:dyDescent="0.25">
      <c r="L14216" s="60"/>
    </row>
    <row r="14217" spans="12:12" x14ac:dyDescent="0.25">
      <c r="L14217" s="60"/>
    </row>
    <row r="14218" spans="12:12" x14ac:dyDescent="0.25">
      <c r="L14218" s="60"/>
    </row>
    <row r="14219" spans="12:12" x14ac:dyDescent="0.25">
      <c r="L14219" s="60"/>
    </row>
    <row r="14220" spans="12:12" x14ac:dyDescent="0.25">
      <c r="L14220" s="60"/>
    </row>
    <row r="14221" spans="12:12" x14ac:dyDescent="0.25">
      <c r="L14221" s="60"/>
    </row>
    <row r="14222" spans="12:12" x14ac:dyDescent="0.25">
      <c r="L14222" s="60"/>
    </row>
    <row r="14223" spans="12:12" x14ac:dyDescent="0.25">
      <c r="L14223" s="60"/>
    </row>
    <row r="14224" spans="12:12" x14ac:dyDescent="0.25">
      <c r="L14224" s="60"/>
    </row>
    <row r="14225" spans="12:12" x14ac:dyDescent="0.25">
      <c r="L14225" s="60"/>
    </row>
    <row r="14226" spans="12:12" x14ac:dyDescent="0.25">
      <c r="L14226" s="60"/>
    </row>
    <row r="14227" spans="12:12" x14ac:dyDescent="0.25">
      <c r="L14227" s="60"/>
    </row>
    <row r="14228" spans="12:12" x14ac:dyDescent="0.25">
      <c r="L14228" s="60"/>
    </row>
    <row r="14229" spans="12:12" x14ac:dyDescent="0.25">
      <c r="L14229" s="60"/>
    </row>
    <row r="14230" spans="12:12" x14ac:dyDescent="0.25">
      <c r="L14230" s="60"/>
    </row>
    <row r="14231" spans="12:12" x14ac:dyDescent="0.25">
      <c r="L14231" s="60"/>
    </row>
    <row r="14232" spans="12:12" x14ac:dyDescent="0.25">
      <c r="L14232" s="60"/>
    </row>
    <row r="14233" spans="12:12" x14ac:dyDescent="0.25">
      <c r="L14233" s="60"/>
    </row>
    <row r="14234" spans="12:12" x14ac:dyDescent="0.25">
      <c r="L14234" s="60"/>
    </row>
    <row r="14235" spans="12:12" x14ac:dyDescent="0.25">
      <c r="L14235" s="60"/>
    </row>
    <row r="14236" spans="12:12" x14ac:dyDescent="0.25">
      <c r="L14236" s="60"/>
    </row>
    <row r="14237" spans="12:12" x14ac:dyDescent="0.25">
      <c r="L14237" s="60"/>
    </row>
    <row r="14238" spans="12:12" x14ac:dyDescent="0.25">
      <c r="L14238" s="60"/>
    </row>
    <row r="14239" spans="12:12" x14ac:dyDescent="0.25">
      <c r="L14239" s="60"/>
    </row>
    <row r="14240" spans="12:12" x14ac:dyDescent="0.25">
      <c r="L14240" s="60"/>
    </row>
    <row r="14241" spans="12:12" x14ac:dyDescent="0.25">
      <c r="L14241" s="60"/>
    </row>
    <row r="14242" spans="12:12" x14ac:dyDescent="0.25">
      <c r="L14242" s="60"/>
    </row>
    <row r="14243" spans="12:12" x14ac:dyDescent="0.25">
      <c r="L14243" s="60"/>
    </row>
    <row r="14244" spans="12:12" x14ac:dyDescent="0.25">
      <c r="L14244" s="60"/>
    </row>
    <row r="14245" spans="12:12" x14ac:dyDescent="0.25">
      <c r="L14245" s="60"/>
    </row>
    <row r="14246" spans="12:12" x14ac:dyDescent="0.25">
      <c r="L14246" s="60"/>
    </row>
    <row r="14247" spans="12:12" x14ac:dyDescent="0.25">
      <c r="L14247" s="60"/>
    </row>
    <row r="14248" spans="12:12" x14ac:dyDescent="0.25">
      <c r="L14248" s="60"/>
    </row>
    <row r="14249" spans="12:12" x14ac:dyDescent="0.25">
      <c r="L14249" s="60"/>
    </row>
    <row r="14250" spans="12:12" x14ac:dyDescent="0.25">
      <c r="L14250" s="60"/>
    </row>
    <row r="14251" spans="12:12" x14ac:dyDescent="0.25">
      <c r="L14251" s="60"/>
    </row>
    <row r="14252" spans="12:12" x14ac:dyDescent="0.25">
      <c r="L14252" s="60"/>
    </row>
    <row r="14253" spans="12:12" x14ac:dyDescent="0.25">
      <c r="L14253" s="60"/>
    </row>
    <row r="14254" spans="12:12" x14ac:dyDescent="0.25">
      <c r="L14254" s="60"/>
    </row>
    <row r="14255" spans="12:12" x14ac:dyDescent="0.25">
      <c r="L14255" s="60"/>
    </row>
    <row r="14256" spans="12:12" x14ac:dyDescent="0.25">
      <c r="L14256" s="60"/>
    </row>
    <row r="14257" spans="12:12" x14ac:dyDescent="0.25">
      <c r="L14257" s="60"/>
    </row>
    <row r="14258" spans="12:12" x14ac:dyDescent="0.25">
      <c r="L14258" s="60"/>
    </row>
    <row r="14259" spans="12:12" x14ac:dyDescent="0.25">
      <c r="L14259" s="60"/>
    </row>
    <row r="14260" spans="12:12" x14ac:dyDescent="0.25">
      <c r="L14260" s="60"/>
    </row>
    <row r="14261" spans="12:12" x14ac:dyDescent="0.25">
      <c r="L14261" s="60"/>
    </row>
    <row r="14262" spans="12:12" x14ac:dyDescent="0.25">
      <c r="L14262" s="60"/>
    </row>
    <row r="14263" spans="12:12" x14ac:dyDescent="0.25">
      <c r="L14263" s="60"/>
    </row>
    <row r="14264" spans="12:12" x14ac:dyDescent="0.25">
      <c r="L14264" s="60"/>
    </row>
    <row r="14265" spans="12:12" x14ac:dyDescent="0.25">
      <c r="L14265" s="60"/>
    </row>
    <row r="14266" spans="12:12" x14ac:dyDescent="0.25">
      <c r="L14266" s="60"/>
    </row>
    <row r="14267" spans="12:12" x14ac:dyDescent="0.25">
      <c r="L14267" s="60"/>
    </row>
    <row r="14268" spans="12:12" x14ac:dyDescent="0.25">
      <c r="L14268" s="60"/>
    </row>
    <row r="14269" spans="12:12" x14ac:dyDescent="0.25">
      <c r="L14269" s="60"/>
    </row>
    <row r="14270" spans="12:12" x14ac:dyDescent="0.25">
      <c r="L14270" s="60"/>
    </row>
    <row r="14271" spans="12:12" x14ac:dyDescent="0.25">
      <c r="L14271" s="60"/>
    </row>
    <row r="14272" spans="12:12" x14ac:dyDescent="0.25">
      <c r="L14272" s="60"/>
    </row>
    <row r="14273" spans="12:12" x14ac:dyDescent="0.25">
      <c r="L14273" s="60"/>
    </row>
    <row r="14274" spans="12:12" x14ac:dyDescent="0.25">
      <c r="L14274" s="60"/>
    </row>
    <row r="14275" spans="12:12" x14ac:dyDescent="0.25">
      <c r="L14275" s="60"/>
    </row>
    <row r="14276" spans="12:12" x14ac:dyDescent="0.25">
      <c r="L14276" s="60"/>
    </row>
    <row r="14277" spans="12:12" x14ac:dyDescent="0.25">
      <c r="L14277" s="60"/>
    </row>
    <row r="14278" spans="12:12" x14ac:dyDescent="0.25">
      <c r="L14278" s="60"/>
    </row>
    <row r="14279" spans="12:12" x14ac:dyDescent="0.25">
      <c r="L14279" s="60"/>
    </row>
    <row r="14280" spans="12:12" x14ac:dyDescent="0.25">
      <c r="L14280" s="60"/>
    </row>
    <row r="14281" spans="12:12" x14ac:dyDescent="0.25">
      <c r="L14281" s="60"/>
    </row>
    <row r="14282" spans="12:12" x14ac:dyDescent="0.25">
      <c r="L14282" s="60"/>
    </row>
    <row r="14283" spans="12:12" x14ac:dyDescent="0.25">
      <c r="L14283" s="60"/>
    </row>
    <row r="14284" spans="12:12" x14ac:dyDescent="0.25">
      <c r="L14284" s="60"/>
    </row>
    <row r="14285" spans="12:12" x14ac:dyDescent="0.25">
      <c r="L14285" s="60"/>
    </row>
    <row r="14286" spans="12:12" x14ac:dyDescent="0.25">
      <c r="L14286" s="60"/>
    </row>
    <row r="14287" spans="12:12" x14ac:dyDescent="0.25">
      <c r="L14287" s="60"/>
    </row>
    <row r="14288" spans="12:12" x14ac:dyDescent="0.25">
      <c r="L14288" s="60"/>
    </row>
    <row r="14289" spans="12:12" x14ac:dyDescent="0.25">
      <c r="L14289" s="60"/>
    </row>
    <row r="14290" spans="12:12" x14ac:dyDescent="0.25">
      <c r="L14290" s="60"/>
    </row>
    <row r="14291" spans="12:12" x14ac:dyDescent="0.25">
      <c r="L14291" s="60"/>
    </row>
    <row r="14292" spans="12:12" x14ac:dyDescent="0.25">
      <c r="L14292" s="60"/>
    </row>
    <row r="14293" spans="12:12" x14ac:dyDescent="0.25">
      <c r="L14293" s="60"/>
    </row>
    <row r="14294" spans="12:12" x14ac:dyDescent="0.25">
      <c r="L14294" s="60"/>
    </row>
    <row r="14295" spans="12:12" x14ac:dyDescent="0.25">
      <c r="L14295" s="60"/>
    </row>
    <row r="14296" spans="12:12" x14ac:dyDescent="0.25">
      <c r="L14296" s="60"/>
    </row>
    <row r="14297" spans="12:12" x14ac:dyDescent="0.25">
      <c r="L14297" s="60"/>
    </row>
    <row r="14298" spans="12:12" x14ac:dyDescent="0.25">
      <c r="L14298" s="60"/>
    </row>
    <row r="14299" spans="12:12" x14ac:dyDescent="0.25">
      <c r="L14299" s="60"/>
    </row>
    <row r="14300" spans="12:12" x14ac:dyDescent="0.25">
      <c r="L14300" s="60"/>
    </row>
    <row r="14301" spans="12:12" x14ac:dyDescent="0.25">
      <c r="L14301" s="60"/>
    </row>
    <row r="14302" spans="12:12" x14ac:dyDescent="0.25">
      <c r="L14302" s="60"/>
    </row>
    <row r="14303" spans="12:12" x14ac:dyDescent="0.25">
      <c r="L14303" s="60"/>
    </row>
    <row r="14304" spans="12:12" x14ac:dyDescent="0.25">
      <c r="L14304" s="60"/>
    </row>
    <row r="14305" spans="12:12" x14ac:dyDescent="0.25">
      <c r="L14305" s="60"/>
    </row>
    <row r="14306" spans="12:12" x14ac:dyDescent="0.25">
      <c r="L14306" s="60"/>
    </row>
    <row r="14307" spans="12:12" x14ac:dyDescent="0.25">
      <c r="L14307" s="60"/>
    </row>
    <row r="14308" spans="12:12" x14ac:dyDescent="0.25">
      <c r="L14308" s="60"/>
    </row>
    <row r="14309" spans="12:12" x14ac:dyDescent="0.25">
      <c r="L14309" s="60"/>
    </row>
    <row r="14310" spans="12:12" x14ac:dyDescent="0.25">
      <c r="L14310" s="60"/>
    </row>
    <row r="14311" spans="12:12" x14ac:dyDescent="0.25">
      <c r="L14311" s="60"/>
    </row>
    <row r="14312" spans="12:12" x14ac:dyDescent="0.25">
      <c r="L14312" s="60"/>
    </row>
    <row r="14313" spans="12:12" x14ac:dyDescent="0.25">
      <c r="L14313" s="60"/>
    </row>
    <row r="14314" spans="12:12" x14ac:dyDescent="0.25">
      <c r="L14314" s="60"/>
    </row>
    <row r="14315" spans="12:12" x14ac:dyDescent="0.25">
      <c r="L14315" s="60"/>
    </row>
    <row r="14316" spans="12:12" x14ac:dyDescent="0.25">
      <c r="L14316" s="60"/>
    </row>
    <row r="14317" spans="12:12" x14ac:dyDescent="0.25">
      <c r="L14317" s="60"/>
    </row>
    <row r="14318" spans="12:12" x14ac:dyDescent="0.25">
      <c r="L14318" s="60"/>
    </row>
    <row r="14319" spans="12:12" x14ac:dyDescent="0.25">
      <c r="L14319" s="60"/>
    </row>
    <row r="14320" spans="12:12" x14ac:dyDescent="0.25">
      <c r="L14320" s="60"/>
    </row>
    <row r="14321" spans="12:12" x14ac:dyDescent="0.25">
      <c r="L14321" s="60"/>
    </row>
    <row r="14322" spans="12:12" x14ac:dyDescent="0.25">
      <c r="L14322" s="60"/>
    </row>
    <row r="14323" spans="12:12" x14ac:dyDescent="0.25">
      <c r="L14323" s="60"/>
    </row>
    <row r="14324" spans="12:12" x14ac:dyDescent="0.25">
      <c r="L14324" s="60"/>
    </row>
    <row r="14325" spans="12:12" x14ac:dyDescent="0.25">
      <c r="L14325" s="60"/>
    </row>
    <row r="14326" spans="12:12" x14ac:dyDescent="0.25">
      <c r="L14326" s="60"/>
    </row>
    <row r="14327" spans="12:12" x14ac:dyDescent="0.25">
      <c r="L14327" s="60"/>
    </row>
    <row r="14328" spans="12:12" x14ac:dyDescent="0.25">
      <c r="L14328" s="60"/>
    </row>
    <row r="14329" spans="12:12" x14ac:dyDescent="0.25">
      <c r="L14329" s="60"/>
    </row>
    <row r="14330" spans="12:12" x14ac:dyDescent="0.25">
      <c r="L14330" s="60"/>
    </row>
    <row r="14331" spans="12:12" x14ac:dyDescent="0.25">
      <c r="L14331" s="60"/>
    </row>
    <row r="14332" spans="12:12" x14ac:dyDescent="0.25">
      <c r="L14332" s="60"/>
    </row>
    <row r="14333" spans="12:12" x14ac:dyDescent="0.25">
      <c r="L14333" s="60"/>
    </row>
    <row r="14334" spans="12:12" x14ac:dyDescent="0.25">
      <c r="L14334" s="60"/>
    </row>
    <row r="14335" spans="12:12" x14ac:dyDescent="0.25">
      <c r="L14335" s="60"/>
    </row>
    <row r="14336" spans="12:12" x14ac:dyDescent="0.25">
      <c r="L14336" s="60"/>
    </row>
    <row r="14337" spans="12:12" x14ac:dyDescent="0.25">
      <c r="L14337" s="60"/>
    </row>
    <row r="14338" spans="12:12" x14ac:dyDescent="0.25">
      <c r="L14338" s="60"/>
    </row>
    <row r="14339" spans="12:12" x14ac:dyDescent="0.25">
      <c r="L14339" s="60"/>
    </row>
    <row r="14340" spans="12:12" x14ac:dyDescent="0.25">
      <c r="L14340" s="60"/>
    </row>
    <row r="14341" spans="12:12" x14ac:dyDescent="0.25">
      <c r="L14341" s="60"/>
    </row>
    <row r="14342" spans="12:12" x14ac:dyDescent="0.25">
      <c r="L14342" s="60"/>
    </row>
    <row r="14343" spans="12:12" x14ac:dyDescent="0.25">
      <c r="L14343" s="60"/>
    </row>
    <row r="14344" spans="12:12" x14ac:dyDescent="0.25">
      <c r="L14344" s="60"/>
    </row>
    <row r="14345" spans="12:12" x14ac:dyDescent="0.25">
      <c r="L14345" s="60"/>
    </row>
    <row r="14346" spans="12:12" x14ac:dyDescent="0.25">
      <c r="L14346" s="60"/>
    </row>
    <row r="14347" spans="12:12" x14ac:dyDescent="0.25">
      <c r="L14347" s="60"/>
    </row>
    <row r="14348" spans="12:12" x14ac:dyDescent="0.25">
      <c r="L14348" s="60"/>
    </row>
    <row r="14349" spans="12:12" x14ac:dyDescent="0.25">
      <c r="L14349" s="60"/>
    </row>
    <row r="14350" spans="12:12" x14ac:dyDescent="0.25">
      <c r="L14350" s="60"/>
    </row>
    <row r="14351" spans="12:12" x14ac:dyDescent="0.25">
      <c r="L14351" s="60"/>
    </row>
    <row r="14352" spans="12:12" x14ac:dyDescent="0.25">
      <c r="L14352" s="60"/>
    </row>
    <row r="14353" spans="12:12" x14ac:dyDescent="0.25">
      <c r="L14353" s="60"/>
    </row>
    <row r="14354" spans="12:12" x14ac:dyDescent="0.25">
      <c r="L14354" s="60"/>
    </row>
    <row r="14355" spans="12:12" x14ac:dyDescent="0.25">
      <c r="L14355" s="60"/>
    </row>
    <row r="14356" spans="12:12" x14ac:dyDescent="0.25">
      <c r="L14356" s="60"/>
    </row>
    <row r="14357" spans="12:12" x14ac:dyDescent="0.25">
      <c r="L14357" s="60"/>
    </row>
    <row r="14358" spans="12:12" x14ac:dyDescent="0.25">
      <c r="L14358" s="60"/>
    </row>
    <row r="14359" spans="12:12" x14ac:dyDescent="0.25">
      <c r="L14359" s="60"/>
    </row>
    <row r="14360" spans="12:12" x14ac:dyDescent="0.25">
      <c r="L14360" s="60"/>
    </row>
    <row r="14361" spans="12:12" x14ac:dyDescent="0.25">
      <c r="L14361" s="60"/>
    </row>
    <row r="14362" spans="12:12" x14ac:dyDescent="0.25">
      <c r="L14362" s="60"/>
    </row>
    <row r="14363" spans="12:12" x14ac:dyDescent="0.25">
      <c r="L14363" s="60"/>
    </row>
    <row r="14364" spans="12:12" x14ac:dyDescent="0.25">
      <c r="L14364" s="60"/>
    </row>
    <row r="14365" spans="12:12" x14ac:dyDescent="0.25">
      <c r="L14365" s="60"/>
    </row>
    <row r="14366" spans="12:12" x14ac:dyDescent="0.25">
      <c r="L14366" s="60"/>
    </row>
    <row r="14367" spans="12:12" x14ac:dyDescent="0.25">
      <c r="L14367" s="60"/>
    </row>
    <row r="14368" spans="12:12" x14ac:dyDescent="0.25">
      <c r="L14368" s="60"/>
    </row>
    <row r="14369" spans="12:12" x14ac:dyDescent="0.25">
      <c r="L14369" s="60"/>
    </row>
    <row r="14370" spans="12:12" x14ac:dyDescent="0.25">
      <c r="L14370" s="60"/>
    </row>
    <row r="14371" spans="12:12" x14ac:dyDescent="0.25">
      <c r="L14371" s="60"/>
    </row>
    <row r="14372" spans="12:12" x14ac:dyDescent="0.25">
      <c r="L14372" s="60"/>
    </row>
    <row r="14373" spans="12:12" x14ac:dyDescent="0.25">
      <c r="L14373" s="60"/>
    </row>
    <row r="14374" spans="12:12" x14ac:dyDescent="0.25">
      <c r="L14374" s="60"/>
    </row>
    <row r="14375" spans="12:12" x14ac:dyDescent="0.25">
      <c r="L14375" s="60"/>
    </row>
    <row r="14376" spans="12:12" x14ac:dyDescent="0.25">
      <c r="L14376" s="60"/>
    </row>
    <row r="14377" spans="12:12" x14ac:dyDescent="0.25">
      <c r="L14377" s="60"/>
    </row>
    <row r="14378" spans="12:12" x14ac:dyDescent="0.25">
      <c r="L14378" s="60"/>
    </row>
    <row r="14379" spans="12:12" x14ac:dyDescent="0.25">
      <c r="L14379" s="60"/>
    </row>
    <row r="14380" spans="12:12" x14ac:dyDescent="0.25">
      <c r="L14380" s="60"/>
    </row>
    <row r="14381" spans="12:12" x14ac:dyDescent="0.25">
      <c r="L14381" s="60"/>
    </row>
    <row r="14382" spans="12:12" x14ac:dyDescent="0.25">
      <c r="L14382" s="60"/>
    </row>
    <row r="14383" spans="12:12" x14ac:dyDescent="0.25">
      <c r="L14383" s="60"/>
    </row>
    <row r="14384" spans="12:12" x14ac:dyDescent="0.25">
      <c r="L14384" s="60"/>
    </row>
    <row r="14385" spans="12:12" x14ac:dyDescent="0.25">
      <c r="L14385" s="60"/>
    </row>
    <row r="14386" spans="12:12" x14ac:dyDescent="0.25">
      <c r="L14386" s="60"/>
    </row>
    <row r="14387" spans="12:12" x14ac:dyDescent="0.25">
      <c r="L14387" s="60"/>
    </row>
    <row r="14388" spans="12:12" x14ac:dyDescent="0.25">
      <c r="L14388" s="60"/>
    </row>
    <row r="14389" spans="12:12" x14ac:dyDescent="0.25">
      <c r="L14389" s="60"/>
    </row>
    <row r="14390" spans="12:12" x14ac:dyDescent="0.25">
      <c r="L14390" s="60"/>
    </row>
    <row r="14391" spans="12:12" x14ac:dyDescent="0.25">
      <c r="L14391" s="60"/>
    </row>
    <row r="14392" spans="12:12" x14ac:dyDescent="0.25">
      <c r="L14392" s="60"/>
    </row>
    <row r="14393" spans="12:12" x14ac:dyDescent="0.25">
      <c r="L14393" s="60"/>
    </row>
    <row r="14394" spans="12:12" x14ac:dyDescent="0.25">
      <c r="L14394" s="60"/>
    </row>
    <row r="14395" spans="12:12" x14ac:dyDescent="0.25">
      <c r="L14395" s="60"/>
    </row>
    <row r="14396" spans="12:12" x14ac:dyDescent="0.25">
      <c r="L14396" s="60"/>
    </row>
    <row r="14397" spans="12:12" x14ac:dyDescent="0.25">
      <c r="L14397" s="60"/>
    </row>
    <row r="14398" spans="12:12" x14ac:dyDescent="0.25">
      <c r="L14398" s="60"/>
    </row>
    <row r="14399" spans="12:12" x14ac:dyDescent="0.25">
      <c r="L14399" s="60"/>
    </row>
    <row r="14400" spans="12:12" x14ac:dyDescent="0.25">
      <c r="L14400" s="60"/>
    </row>
    <row r="14401" spans="12:12" x14ac:dyDescent="0.25">
      <c r="L14401" s="60"/>
    </row>
    <row r="14402" spans="12:12" x14ac:dyDescent="0.25">
      <c r="L14402" s="60"/>
    </row>
    <row r="14403" spans="12:12" x14ac:dyDescent="0.25">
      <c r="L14403" s="60"/>
    </row>
    <row r="14404" spans="12:12" x14ac:dyDescent="0.25">
      <c r="L14404" s="60"/>
    </row>
    <row r="14405" spans="12:12" x14ac:dyDescent="0.25">
      <c r="L14405" s="60"/>
    </row>
    <row r="14406" spans="12:12" x14ac:dyDescent="0.25">
      <c r="L14406" s="60"/>
    </row>
    <row r="14407" spans="12:12" x14ac:dyDescent="0.25">
      <c r="L14407" s="60"/>
    </row>
    <row r="14408" spans="12:12" x14ac:dyDescent="0.25">
      <c r="L14408" s="60"/>
    </row>
    <row r="14409" spans="12:12" x14ac:dyDescent="0.25">
      <c r="L14409" s="60"/>
    </row>
    <row r="14410" spans="12:12" x14ac:dyDescent="0.25">
      <c r="L14410" s="60"/>
    </row>
    <row r="14411" spans="12:12" x14ac:dyDescent="0.25">
      <c r="L14411" s="60"/>
    </row>
    <row r="14412" spans="12:12" x14ac:dyDescent="0.25">
      <c r="L14412" s="60"/>
    </row>
    <row r="14413" spans="12:12" x14ac:dyDescent="0.25">
      <c r="L14413" s="60"/>
    </row>
    <row r="14414" spans="12:12" x14ac:dyDescent="0.25">
      <c r="L14414" s="60"/>
    </row>
    <row r="14415" spans="12:12" x14ac:dyDescent="0.25">
      <c r="L14415" s="60"/>
    </row>
    <row r="14416" spans="12:12" x14ac:dyDescent="0.25">
      <c r="L14416" s="60"/>
    </row>
    <row r="14417" spans="12:12" x14ac:dyDescent="0.25">
      <c r="L14417" s="60"/>
    </row>
    <row r="14418" spans="12:12" x14ac:dyDescent="0.25">
      <c r="L14418" s="60"/>
    </row>
    <row r="14419" spans="12:12" x14ac:dyDescent="0.25">
      <c r="L14419" s="60"/>
    </row>
    <row r="14420" spans="12:12" x14ac:dyDescent="0.25">
      <c r="L14420" s="60"/>
    </row>
    <row r="14421" spans="12:12" x14ac:dyDescent="0.25">
      <c r="L14421" s="60"/>
    </row>
    <row r="14422" spans="12:12" x14ac:dyDescent="0.25">
      <c r="L14422" s="60"/>
    </row>
    <row r="14423" spans="12:12" x14ac:dyDescent="0.25">
      <c r="L14423" s="60"/>
    </row>
    <row r="14424" spans="12:12" x14ac:dyDescent="0.25">
      <c r="L14424" s="60"/>
    </row>
    <row r="14425" spans="12:12" x14ac:dyDescent="0.25">
      <c r="L14425" s="60"/>
    </row>
    <row r="14426" spans="12:12" x14ac:dyDescent="0.25">
      <c r="L14426" s="60"/>
    </row>
    <row r="14427" spans="12:12" x14ac:dyDescent="0.25">
      <c r="L14427" s="60"/>
    </row>
    <row r="14428" spans="12:12" x14ac:dyDescent="0.25">
      <c r="L14428" s="60"/>
    </row>
    <row r="14429" spans="12:12" x14ac:dyDescent="0.25">
      <c r="L14429" s="60"/>
    </row>
    <row r="14430" spans="12:12" x14ac:dyDescent="0.25">
      <c r="L14430" s="60"/>
    </row>
    <row r="14431" spans="12:12" x14ac:dyDescent="0.25">
      <c r="L14431" s="60"/>
    </row>
    <row r="14432" spans="12:12" x14ac:dyDescent="0.25">
      <c r="L14432" s="60"/>
    </row>
    <row r="14433" spans="12:12" x14ac:dyDescent="0.25">
      <c r="L14433" s="60"/>
    </row>
    <row r="14434" spans="12:12" x14ac:dyDescent="0.25">
      <c r="L14434" s="60"/>
    </row>
    <row r="14435" spans="12:12" x14ac:dyDescent="0.25">
      <c r="L14435" s="60"/>
    </row>
    <row r="14436" spans="12:12" x14ac:dyDescent="0.25">
      <c r="L14436" s="60"/>
    </row>
    <row r="14437" spans="12:12" x14ac:dyDescent="0.25">
      <c r="L14437" s="60"/>
    </row>
    <row r="14438" spans="12:12" x14ac:dyDescent="0.25">
      <c r="L14438" s="60"/>
    </row>
    <row r="14439" spans="12:12" x14ac:dyDescent="0.25">
      <c r="L14439" s="60"/>
    </row>
    <row r="14440" spans="12:12" x14ac:dyDescent="0.25">
      <c r="L14440" s="60"/>
    </row>
    <row r="14441" spans="12:12" x14ac:dyDescent="0.25">
      <c r="L14441" s="60"/>
    </row>
    <row r="14442" spans="12:12" x14ac:dyDescent="0.25">
      <c r="L14442" s="60"/>
    </row>
    <row r="14443" spans="12:12" x14ac:dyDescent="0.25">
      <c r="L14443" s="60"/>
    </row>
    <row r="14444" spans="12:12" x14ac:dyDescent="0.25">
      <c r="L14444" s="60"/>
    </row>
    <row r="14445" spans="12:12" x14ac:dyDescent="0.25">
      <c r="L14445" s="60"/>
    </row>
    <row r="14446" spans="12:12" x14ac:dyDescent="0.25">
      <c r="L14446" s="60"/>
    </row>
    <row r="14447" spans="12:12" x14ac:dyDescent="0.25">
      <c r="L14447" s="60"/>
    </row>
    <row r="14448" spans="12:12" x14ac:dyDescent="0.25">
      <c r="L14448" s="60"/>
    </row>
    <row r="14449" spans="12:12" x14ac:dyDescent="0.25">
      <c r="L14449" s="60"/>
    </row>
    <row r="14450" spans="12:12" x14ac:dyDescent="0.25">
      <c r="L14450" s="60"/>
    </row>
    <row r="14451" spans="12:12" x14ac:dyDescent="0.25">
      <c r="L14451" s="60"/>
    </row>
    <row r="14452" spans="12:12" x14ac:dyDescent="0.25">
      <c r="L14452" s="60"/>
    </row>
    <row r="14453" spans="12:12" x14ac:dyDescent="0.25">
      <c r="L14453" s="60"/>
    </row>
    <row r="14454" spans="12:12" x14ac:dyDescent="0.25">
      <c r="L14454" s="60"/>
    </row>
    <row r="14455" spans="12:12" x14ac:dyDescent="0.25">
      <c r="L14455" s="60"/>
    </row>
    <row r="14456" spans="12:12" x14ac:dyDescent="0.25">
      <c r="L14456" s="60"/>
    </row>
    <row r="14457" spans="12:12" x14ac:dyDescent="0.25">
      <c r="L14457" s="60"/>
    </row>
    <row r="14458" spans="12:12" x14ac:dyDescent="0.25">
      <c r="L14458" s="60"/>
    </row>
    <row r="14459" spans="12:12" x14ac:dyDescent="0.25">
      <c r="L14459" s="60"/>
    </row>
    <row r="14460" spans="12:12" x14ac:dyDescent="0.25">
      <c r="L14460" s="60"/>
    </row>
    <row r="14461" spans="12:12" x14ac:dyDescent="0.25">
      <c r="L14461" s="60"/>
    </row>
    <row r="14462" spans="12:12" x14ac:dyDescent="0.25">
      <c r="L14462" s="60"/>
    </row>
    <row r="14463" spans="12:12" x14ac:dyDescent="0.25">
      <c r="L14463" s="60"/>
    </row>
    <row r="14464" spans="12:12" x14ac:dyDescent="0.25">
      <c r="L14464" s="60"/>
    </row>
    <row r="14465" spans="12:12" x14ac:dyDescent="0.25">
      <c r="L14465" s="60"/>
    </row>
    <row r="14466" spans="12:12" x14ac:dyDescent="0.25">
      <c r="L14466" s="60"/>
    </row>
    <row r="14467" spans="12:12" x14ac:dyDescent="0.25">
      <c r="L14467" s="60"/>
    </row>
    <row r="14468" spans="12:12" x14ac:dyDescent="0.25">
      <c r="L14468" s="60"/>
    </row>
    <row r="14469" spans="12:12" x14ac:dyDescent="0.25">
      <c r="L14469" s="60"/>
    </row>
    <row r="14470" spans="12:12" x14ac:dyDescent="0.25">
      <c r="L14470" s="60"/>
    </row>
    <row r="14471" spans="12:12" x14ac:dyDescent="0.25">
      <c r="L14471" s="60"/>
    </row>
    <row r="14472" spans="12:12" x14ac:dyDescent="0.25">
      <c r="L14472" s="60"/>
    </row>
    <row r="14473" spans="12:12" x14ac:dyDescent="0.25">
      <c r="L14473" s="60"/>
    </row>
    <row r="14474" spans="12:12" x14ac:dyDescent="0.25">
      <c r="L14474" s="60"/>
    </row>
    <row r="14475" spans="12:12" x14ac:dyDescent="0.25">
      <c r="L14475" s="60"/>
    </row>
    <row r="14476" spans="12:12" x14ac:dyDescent="0.25">
      <c r="L14476" s="60"/>
    </row>
    <row r="14477" spans="12:12" x14ac:dyDescent="0.25">
      <c r="L14477" s="60"/>
    </row>
    <row r="14478" spans="12:12" x14ac:dyDescent="0.25">
      <c r="L14478" s="60"/>
    </row>
    <row r="14479" spans="12:12" x14ac:dyDescent="0.25">
      <c r="L14479" s="60"/>
    </row>
    <row r="14480" spans="12:12" x14ac:dyDescent="0.25">
      <c r="L14480" s="60"/>
    </row>
    <row r="14481" spans="12:12" x14ac:dyDescent="0.25">
      <c r="L14481" s="60"/>
    </row>
    <row r="14482" spans="12:12" x14ac:dyDescent="0.25">
      <c r="L14482" s="60"/>
    </row>
    <row r="14483" spans="12:12" x14ac:dyDescent="0.25">
      <c r="L14483" s="60"/>
    </row>
    <row r="14484" spans="12:12" x14ac:dyDescent="0.25">
      <c r="L14484" s="60"/>
    </row>
    <row r="14485" spans="12:12" x14ac:dyDescent="0.25">
      <c r="L14485" s="60"/>
    </row>
    <row r="14486" spans="12:12" x14ac:dyDescent="0.25">
      <c r="L14486" s="60"/>
    </row>
    <row r="14487" spans="12:12" x14ac:dyDescent="0.25">
      <c r="L14487" s="60"/>
    </row>
    <row r="14488" spans="12:12" x14ac:dyDescent="0.25">
      <c r="L14488" s="60"/>
    </row>
    <row r="14489" spans="12:12" x14ac:dyDescent="0.25">
      <c r="L14489" s="60"/>
    </row>
    <row r="14490" spans="12:12" x14ac:dyDescent="0.25">
      <c r="L14490" s="60"/>
    </row>
    <row r="14491" spans="12:12" x14ac:dyDescent="0.25">
      <c r="L14491" s="60"/>
    </row>
    <row r="14492" spans="12:12" x14ac:dyDescent="0.25">
      <c r="L14492" s="60"/>
    </row>
    <row r="14493" spans="12:12" x14ac:dyDescent="0.25">
      <c r="L14493" s="60"/>
    </row>
    <row r="14494" spans="12:12" x14ac:dyDescent="0.25">
      <c r="L14494" s="60"/>
    </row>
    <row r="14495" spans="12:12" x14ac:dyDescent="0.25">
      <c r="L14495" s="60"/>
    </row>
    <row r="14496" spans="12:12" x14ac:dyDescent="0.25">
      <c r="L14496" s="60"/>
    </row>
    <row r="14497" spans="12:12" x14ac:dyDescent="0.25">
      <c r="L14497" s="60"/>
    </row>
    <row r="14498" spans="12:12" x14ac:dyDescent="0.25">
      <c r="L14498" s="60"/>
    </row>
    <row r="14499" spans="12:12" x14ac:dyDescent="0.25">
      <c r="L14499" s="60"/>
    </row>
    <row r="14500" spans="12:12" x14ac:dyDescent="0.25">
      <c r="L14500" s="60"/>
    </row>
    <row r="14501" spans="12:12" x14ac:dyDescent="0.25">
      <c r="L14501" s="60"/>
    </row>
    <row r="14502" spans="12:12" x14ac:dyDescent="0.25">
      <c r="L14502" s="60"/>
    </row>
    <row r="14503" spans="12:12" x14ac:dyDescent="0.25">
      <c r="L14503" s="60"/>
    </row>
    <row r="14504" spans="12:12" x14ac:dyDescent="0.25">
      <c r="L14504" s="60"/>
    </row>
    <row r="14505" spans="12:12" x14ac:dyDescent="0.25">
      <c r="L14505" s="60"/>
    </row>
    <row r="14506" spans="12:12" x14ac:dyDescent="0.25">
      <c r="L14506" s="60"/>
    </row>
    <row r="14507" spans="12:12" x14ac:dyDescent="0.25">
      <c r="L14507" s="60"/>
    </row>
    <row r="14508" spans="12:12" x14ac:dyDescent="0.25">
      <c r="L14508" s="60"/>
    </row>
    <row r="14509" spans="12:12" x14ac:dyDescent="0.25">
      <c r="L14509" s="60"/>
    </row>
    <row r="14510" spans="12:12" x14ac:dyDescent="0.25">
      <c r="L14510" s="60"/>
    </row>
    <row r="14511" spans="12:12" x14ac:dyDescent="0.25">
      <c r="L14511" s="60"/>
    </row>
    <row r="14512" spans="12:12" x14ac:dyDescent="0.25">
      <c r="L14512" s="60"/>
    </row>
    <row r="14513" spans="12:12" x14ac:dyDescent="0.25">
      <c r="L14513" s="60"/>
    </row>
    <row r="14514" spans="12:12" x14ac:dyDescent="0.25">
      <c r="L14514" s="60"/>
    </row>
    <row r="14515" spans="12:12" x14ac:dyDescent="0.25">
      <c r="L14515" s="60"/>
    </row>
    <row r="14516" spans="12:12" x14ac:dyDescent="0.25">
      <c r="L14516" s="60"/>
    </row>
    <row r="14517" spans="12:12" x14ac:dyDescent="0.25">
      <c r="L14517" s="60"/>
    </row>
    <row r="14518" spans="12:12" x14ac:dyDescent="0.25">
      <c r="L14518" s="60"/>
    </row>
    <row r="14519" spans="12:12" x14ac:dyDescent="0.25">
      <c r="L14519" s="60"/>
    </row>
    <row r="14520" spans="12:12" x14ac:dyDescent="0.25">
      <c r="L14520" s="60"/>
    </row>
    <row r="14521" spans="12:12" x14ac:dyDescent="0.25">
      <c r="L14521" s="60"/>
    </row>
    <row r="14522" spans="12:12" x14ac:dyDescent="0.25">
      <c r="L14522" s="60"/>
    </row>
    <row r="14523" spans="12:12" x14ac:dyDescent="0.25">
      <c r="L14523" s="60"/>
    </row>
    <row r="14524" spans="12:12" x14ac:dyDescent="0.25">
      <c r="L14524" s="60"/>
    </row>
    <row r="14525" spans="12:12" x14ac:dyDescent="0.25">
      <c r="L14525" s="60"/>
    </row>
    <row r="14526" spans="12:12" x14ac:dyDescent="0.25">
      <c r="L14526" s="60"/>
    </row>
    <row r="14527" spans="12:12" x14ac:dyDescent="0.25">
      <c r="L14527" s="60"/>
    </row>
    <row r="14528" spans="12:12" x14ac:dyDescent="0.25">
      <c r="L14528" s="60"/>
    </row>
    <row r="14529" spans="12:12" x14ac:dyDescent="0.25">
      <c r="L14529" s="60"/>
    </row>
    <row r="14530" spans="12:12" x14ac:dyDescent="0.25">
      <c r="L14530" s="60"/>
    </row>
    <row r="14531" spans="12:12" x14ac:dyDescent="0.25">
      <c r="L14531" s="60"/>
    </row>
    <row r="14532" spans="12:12" x14ac:dyDescent="0.25">
      <c r="L14532" s="60"/>
    </row>
    <row r="14533" spans="12:12" x14ac:dyDescent="0.25">
      <c r="L14533" s="60"/>
    </row>
    <row r="14534" spans="12:12" x14ac:dyDescent="0.25">
      <c r="L14534" s="60"/>
    </row>
    <row r="14535" spans="12:12" x14ac:dyDescent="0.25">
      <c r="L14535" s="60"/>
    </row>
    <row r="14536" spans="12:12" x14ac:dyDescent="0.25">
      <c r="L14536" s="60"/>
    </row>
    <row r="14537" spans="12:12" x14ac:dyDescent="0.25">
      <c r="L14537" s="60"/>
    </row>
    <row r="14538" spans="12:12" x14ac:dyDescent="0.25">
      <c r="L14538" s="60"/>
    </row>
    <row r="14539" spans="12:12" x14ac:dyDescent="0.25">
      <c r="L14539" s="60"/>
    </row>
    <row r="14540" spans="12:12" x14ac:dyDescent="0.25">
      <c r="L14540" s="60"/>
    </row>
    <row r="14541" spans="12:12" x14ac:dyDescent="0.25">
      <c r="L14541" s="60"/>
    </row>
    <row r="14542" spans="12:12" x14ac:dyDescent="0.25">
      <c r="L14542" s="60"/>
    </row>
    <row r="14543" spans="12:12" x14ac:dyDescent="0.25">
      <c r="L14543" s="60"/>
    </row>
    <row r="14544" spans="12:12" x14ac:dyDescent="0.25">
      <c r="L14544" s="60"/>
    </row>
    <row r="14545" spans="12:12" x14ac:dyDescent="0.25">
      <c r="L14545" s="60"/>
    </row>
    <row r="14546" spans="12:12" x14ac:dyDescent="0.25">
      <c r="L14546" s="60"/>
    </row>
    <row r="14547" spans="12:12" x14ac:dyDescent="0.25">
      <c r="L14547" s="60"/>
    </row>
    <row r="14548" spans="12:12" x14ac:dyDescent="0.25">
      <c r="L14548" s="60"/>
    </row>
    <row r="14549" spans="12:12" x14ac:dyDescent="0.25">
      <c r="L14549" s="60"/>
    </row>
    <row r="14550" spans="12:12" x14ac:dyDescent="0.25">
      <c r="L14550" s="60"/>
    </row>
    <row r="14551" spans="12:12" x14ac:dyDescent="0.25">
      <c r="L14551" s="60"/>
    </row>
    <row r="14552" spans="12:12" x14ac:dyDescent="0.25">
      <c r="L14552" s="60"/>
    </row>
    <row r="14553" spans="12:12" x14ac:dyDescent="0.25">
      <c r="L14553" s="60"/>
    </row>
    <row r="14554" spans="12:12" x14ac:dyDescent="0.25">
      <c r="L14554" s="60"/>
    </row>
    <row r="14555" spans="12:12" x14ac:dyDescent="0.25">
      <c r="L14555" s="60"/>
    </row>
    <row r="14556" spans="12:12" x14ac:dyDescent="0.25">
      <c r="L14556" s="60"/>
    </row>
    <row r="14557" spans="12:12" x14ac:dyDescent="0.25">
      <c r="L14557" s="60"/>
    </row>
    <row r="14558" spans="12:12" x14ac:dyDescent="0.25">
      <c r="L14558" s="60"/>
    </row>
    <row r="14559" spans="12:12" x14ac:dyDescent="0.25">
      <c r="L14559" s="60"/>
    </row>
    <row r="14560" spans="12:12" x14ac:dyDescent="0.25">
      <c r="L14560" s="60"/>
    </row>
    <row r="14561" spans="12:12" x14ac:dyDescent="0.25">
      <c r="L14561" s="60"/>
    </row>
    <row r="14562" spans="12:12" x14ac:dyDescent="0.25">
      <c r="L14562" s="60"/>
    </row>
    <row r="14563" spans="12:12" x14ac:dyDescent="0.25">
      <c r="L14563" s="60"/>
    </row>
    <row r="14564" spans="12:12" x14ac:dyDescent="0.25">
      <c r="L14564" s="60"/>
    </row>
    <row r="14565" spans="12:12" x14ac:dyDescent="0.25">
      <c r="L14565" s="60"/>
    </row>
    <row r="14566" spans="12:12" x14ac:dyDescent="0.25">
      <c r="L14566" s="60"/>
    </row>
    <row r="14567" spans="12:12" x14ac:dyDescent="0.25">
      <c r="L14567" s="60"/>
    </row>
    <row r="14568" spans="12:12" x14ac:dyDescent="0.25">
      <c r="L14568" s="60"/>
    </row>
    <row r="14569" spans="12:12" x14ac:dyDescent="0.25">
      <c r="L14569" s="60"/>
    </row>
    <row r="14570" spans="12:12" x14ac:dyDescent="0.25">
      <c r="L14570" s="60"/>
    </row>
    <row r="14571" spans="12:12" x14ac:dyDescent="0.25">
      <c r="L14571" s="60"/>
    </row>
    <row r="14572" spans="12:12" x14ac:dyDescent="0.25">
      <c r="L14572" s="60"/>
    </row>
    <row r="14573" spans="12:12" x14ac:dyDescent="0.25">
      <c r="L14573" s="60"/>
    </row>
    <row r="14574" spans="12:12" x14ac:dyDescent="0.25">
      <c r="L14574" s="60"/>
    </row>
    <row r="14575" spans="12:12" x14ac:dyDescent="0.25">
      <c r="L14575" s="60"/>
    </row>
    <row r="14576" spans="12:12" x14ac:dyDescent="0.25">
      <c r="L14576" s="60"/>
    </row>
    <row r="14577" spans="12:12" x14ac:dyDescent="0.25">
      <c r="L14577" s="60"/>
    </row>
    <row r="14578" spans="12:12" x14ac:dyDescent="0.25">
      <c r="L14578" s="60"/>
    </row>
    <row r="14579" spans="12:12" x14ac:dyDescent="0.25">
      <c r="L14579" s="60"/>
    </row>
    <row r="14580" spans="12:12" x14ac:dyDescent="0.25">
      <c r="L14580" s="60"/>
    </row>
    <row r="14581" spans="12:12" x14ac:dyDescent="0.25">
      <c r="L14581" s="60"/>
    </row>
    <row r="14582" spans="12:12" x14ac:dyDescent="0.25">
      <c r="L14582" s="60"/>
    </row>
    <row r="14583" spans="12:12" x14ac:dyDescent="0.25">
      <c r="L14583" s="60"/>
    </row>
    <row r="14584" spans="12:12" x14ac:dyDescent="0.25">
      <c r="L14584" s="60"/>
    </row>
    <row r="14585" spans="12:12" x14ac:dyDescent="0.25">
      <c r="L14585" s="60"/>
    </row>
    <row r="14586" spans="12:12" x14ac:dyDescent="0.25">
      <c r="L14586" s="60"/>
    </row>
    <row r="14587" spans="12:12" x14ac:dyDescent="0.25">
      <c r="L14587" s="60"/>
    </row>
    <row r="14588" spans="12:12" x14ac:dyDescent="0.25">
      <c r="L14588" s="60"/>
    </row>
    <row r="14589" spans="12:12" x14ac:dyDescent="0.25">
      <c r="L14589" s="60"/>
    </row>
    <row r="14590" spans="12:12" x14ac:dyDescent="0.25">
      <c r="L14590" s="60"/>
    </row>
    <row r="14591" spans="12:12" x14ac:dyDescent="0.25">
      <c r="L14591" s="60"/>
    </row>
    <row r="14592" spans="12:12" x14ac:dyDescent="0.25">
      <c r="L14592" s="60"/>
    </row>
    <row r="14593" spans="12:12" x14ac:dyDescent="0.25">
      <c r="L14593" s="60"/>
    </row>
    <row r="14594" spans="12:12" x14ac:dyDescent="0.25">
      <c r="L14594" s="60"/>
    </row>
    <row r="14595" spans="12:12" x14ac:dyDescent="0.25">
      <c r="L14595" s="60"/>
    </row>
    <row r="14596" spans="12:12" x14ac:dyDescent="0.25">
      <c r="L14596" s="60"/>
    </row>
    <row r="14597" spans="12:12" x14ac:dyDescent="0.25">
      <c r="L14597" s="60"/>
    </row>
    <row r="14598" spans="12:12" x14ac:dyDescent="0.25">
      <c r="L14598" s="60"/>
    </row>
    <row r="14599" spans="12:12" x14ac:dyDescent="0.25">
      <c r="L14599" s="60"/>
    </row>
    <row r="14600" spans="12:12" x14ac:dyDescent="0.25">
      <c r="L14600" s="60"/>
    </row>
    <row r="14601" spans="12:12" x14ac:dyDescent="0.25">
      <c r="L14601" s="60"/>
    </row>
    <row r="14602" spans="12:12" x14ac:dyDescent="0.25">
      <c r="L14602" s="60"/>
    </row>
    <row r="14603" spans="12:12" x14ac:dyDescent="0.25">
      <c r="L14603" s="60"/>
    </row>
    <row r="14604" spans="12:12" x14ac:dyDescent="0.25">
      <c r="L14604" s="60"/>
    </row>
    <row r="14605" spans="12:12" x14ac:dyDescent="0.25">
      <c r="L14605" s="60"/>
    </row>
    <row r="14606" spans="12:12" x14ac:dyDescent="0.25">
      <c r="L14606" s="60"/>
    </row>
    <row r="14607" spans="12:12" x14ac:dyDescent="0.25">
      <c r="L14607" s="60"/>
    </row>
    <row r="14608" spans="12:12" x14ac:dyDescent="0.25">
      <c r="L14608" s="60"/>
    </row>
    <row r="14609" spans="12:12" x14ac:dyDescent="0.25">
      <c r="L14609" s="60"/>
    </row>
    <row r="14610" spans="12:12" x14ac:dyDescent="0.25">
      <c r="L14610" s="60"/>
    </row>
    <row r="14611" spans="12:12" x14ac:dyDescent="0.25">
      <c r="L14611" s="60"/>
    </row>
    <row r="14612" spans="12:12" x14ac:dyDescent="0.25">
      <c r="L14612" s="60"/>
    </row>
    <row r="14613" spans="12:12" x14ac:dyDescent="0.25">
      <c r="L14613" s="60"/>
    </row>
    <row r="14614" spans="12:12" x14ac:dyDescent="0.25">
      <c r="L14614" s="60"/>
    </row>
    <row r="14615" spans="12:12" x14ac:dyDescent="0.25">
      <c r="L14615" s="60"/>
    </row>
    <row r="14616" spans="12:12" x14ac:dyDescent="0.25">
      <c r="L14616" s="60"/>
    </row>
    <row r="14617" spans="12:12" x14ac:dyDescent="0.25">
      <c r="L14617" s="60"/>
    </row>
    <row r="14618" spans="12:12" x14ac:dyDescent="0.25">
      <c r="L14618" s="60"/>
    </row>
    <row r="14619" spans="12:12" x14ac:dyDescent="0.25">
      <c r="L14619" s="60"/>
    </row>
    <row r="14620" spans="12:12" x14ac:dyDescent="0.25">
      <c r="L14620" s="60"/>
    </row>
    <row r="14621" spans="12:12" x14ac:dyDescent="0.25">
      <c r="L14621" s="60"/>
    </row>
    <row r="14622" spans="12:12" x14ac:dyDescent="0.25">
      <c r="L14622" s="60"/>
    </row>
    <row r="14623" spans="12:12" x14ac:dyDescent="0.25">
      <c r="L14623" s="60"/>
    </row>
    <row r="14624" spans="12:12" x14ac:dyDescent="0.25">
      <c r="L14624" s="60"/>
    </row>
    <row r="14625" spans="12:12" x14ac:dyDescent="0.25">
      <c r="L14625" s="60"/>
    </row>
    <row r="14626" spans="12:12" x14ac:dyDescent="0.25">
      <c r="L14626" s="60"/>
    </row>
    <row r="14627" spans="12:12" x14ac:dyDescent="0.25">
      <c r="L14627" s="60"/>
    </row>
    <row r="14628" spans="12:12" x14ac:dyDescent="0.25">
      <c r="L14628" s="60"/>
    </row>
    <row r="14629" spans="12:12" x14ac:dyDescent="0.25">
      <c r="L14629" s="60"/>
    </row>
    <row r="14630" spans="12:12" x14ac:dyDescent="0.25">
      <c r="L14630" s="60"/>
    </row>
    <row r="14631" spans="12:12" x14ac:dyDescent="0.25">
      <c r="L14631" s="60"/>
    </row>
    <row r="14632" spans="12:12" x14ac:dyDescent="0.25">
      <c r="L14632" s="60"/>
    </row>
    <row r="14633" spans="12:12" x14ac:dyDescent="0.25">
      <c r="L14633" s="60"/>
    </row>
    <row r="14634" spans="12:12" x14ac:dyDescent="0.25">
      <c r="L14634" s="60"/>
    </row>
    <row r="14635" spans="12:12" x14ac:dyDescent="0.25">
      <c r="L14635" s="60"/>
    </row>
    <row r="14636" spans="12:12" x14ac:dyDescent="0.25">
      <c r="L14636" s="60"/>
    </row>
    <row r="14637" spans="12:12" x14ac:dyDescent="0.25">
      <c r="L14637" s="60"/>
    </row>
    <row r="14638" spans="12:12" x14ac:dyDescent="0.25">
      <c r="L14638" s="60"/>
    </row>
    <row r="14639" spans="12:12" x14ac:dyDescent="0.25">
      <c r="L14639" s="60"/>
    </row>
    <row r="14640" spans="12:12" x14ac:dyDescent="0.25">
      <c r="L14640" s="60"/>
    </row>
    <row r="14641" spans="12:12" x14ac:dyDescent="0.25">
      <c r="L14641" s="60"/>
    </row>
    <row r="14642" spans="12:12" x14ac:dyDescent="0.25">
      <c r="L14642" s="60"/>
    </row>
    <row r="14643" spans="12:12" x14ac:dyDescent="0.25">
      <c r="L14643" s="60"/>
    </row>
    <row r="14644" spans="12:12" x14ac:dyDescent="0.25">
      <c r="L14644" s="60"/>
    </row>
    <row r="14645" spans="12:12" x14ac:dyDescent="0.25">
      <c r="L14645" s="60"/>
    </row>
    <row r="14646" spans="12:12" x14ac:dyDescent="0.25">
      <c r="L14646" s="60"/>
    </row>
    <row r="14647" spans="12:12" x14ac:dyDescent="0.25">
      <c r="L14647" s="60"/>
    </row>
    <row r="14648" spans="12:12" x14ac:dyDescent="0.25">
      <c r="L14648" s="60"/>
    </row>
    <row r="14649" spans="12:12" x14ac:dyDescent="0.25">
      <c r="L14649" s="60"/>
    </row>
    <row r="14650" spans="12:12" x14ac:dyDescent="0.25">
      <c r="L14650" s="60"/>
    </row>
    <row r="14651" spans="12:12" x14ac:dyDescent="0.25">
      <c r="L14651" s="60"/>
    </row>
    <row r="14652" spans="12:12" x14ac:dyDescent="0.25">
      <c r="L14652" s="60"/>
    </row>
    <row r="14653" spans="12:12" x14ac:dyDescent="0.25">
      <c r="L14653" s="60"/>
    </row>
    <row r="14654" spans="12:12" x14ac:dyDescent="0.25">
      <c r="L14654" s="60"/>
    </row>
    <row r="14655" spans="12:12" x14ac:dyDescent="0.25">
      <c r="L14655" s="60"/>
    </row>
    <row r="14656" spans="12:12" x14ac:dyDescent="0.25">
      <c r="L14656" s="60"/>
    </row>
    <row r="14657" spans="12:12" x14ac:dyDescent="0.25">
      <c r="L14657" s="60"/>
    </row>
    <row r="14658" spans="12:12" x14ac:dyDescent="0.25">
      <c r="L14658" s="60"/>
    </row>
    <row r="14659" spans="12:12" x14ac:dyDescent="0.25">
      <c r="L14659" s="60"/>
    </row>
    <row r="14660" spans="12:12" x14ac:dyDescent="0.25">
      <c r="L14660" s="60"/>
    </row>
    <row r="14661" spans="12:12" x14ac:dyDescent="0.25">
      <c r="L14661" s="60"/>
    </row>
    <row r="14662" spans="12:12" x14ac:dyDescent="0.25">
      <c r="L14662" s="60"/>
    </row>
    <row r="14663" spans="12:12" x14ac:dyDescent="0.25">
      <c r="L14663" s="60"/>
    </row>
    <row r="14664" spans="12:12" x14ac:dyDescent="0.25">
      <c r="L14664" s="60"/>
    </row>
    <row r="14665" spans="12:12" x14ac:dyDescent="0.25">
      <c r="L14665" s="60"/>
    </row>
    <row r="14666" spans="12:12" x14ac:dyDescent="0.25">
      <c r="L14666" s="60"/>
    </row>
    <row r="14667" spans="12:12" x14ac:dyDescent="0.25">
      <c r="L14667" s="60"/>
    </row>
    <row r="14668" spans="12:12" x14ac:dyDescent="0.25">
      <c r="L14668" s="60"/>
    </row>
    <row r="14669" spans="12:12" x14ac:dyDescent="0.25">
      <c r="L14669" s="60"/>
    </row>
    <row r="14670" spans="12:12" x14ac:dyDescent="0.25">
      <c r="L14670" s="60"/>
    </row>
    <row r="14671" spans="12:12" x14ac:dyDescent="0.25">
      <c r="L14671" s="60"/>
    </row>
    <row r="14672" spans="12:12" x14ac:dyDescent="0.25">
      <c r="L14672" s="60"/>
    </row>
    <row r="14673" spans="12:12" x14ac:dyDescent="0.25">
      <c r="L14673" s="60"/>
    </row>
    <row r="14674" spans="12:12" x14ac:dyDescent="0.25">
      <c r="L14674" s="60"/>
    </row>
    <row r="14675" spans="12:12" x14ac:dyDescent="0.25">
      <c r="L14675" s="60"/>
    </row>
    <row r="14676" spans="12:12" x14ac:dyDescent="0.25">
      <c r="L14676" s="60"/>
    </row>
    <row r="14677" spans="12:12" x14ac:dyDescent="0.25">
      <c r="L14677" s="60"/>
    </row>
    <row r="14678" spans="12:12" x14ac:dyDescent="0.25">
      <c r="L14678" s="60"/>
    </row>
    <row r="14679" spans="12:12" x14ac:dyDescent="0.25">
      <c r="L14679" s="60"/>
    </row>
    <row r="14680" spans="12:12" x14ac:dyDescent="0.25">
      <c r="L14680" s="60"/>
    </row>
    <row r="14681" spans="12:12" x14ac:dyDescent="0.25">
      <c r="L14681" s="60"/>
    </row>
    <row r="14682" spans="12:12" x14ac:dyDescent="0.25">
      <c r="L14682" s="60"/>
    </row>
    <row r="14683" spans="12:12" x14ac:dyDescent="0.25">
      <c r="L14683" s="60"/>
    </row>
    <row r="14684" spans="12:12" x14ac:dyDescent="0.25">
      <c r="L14684" s="60"/>
    </row>
    <row r="14685" spans="12:12" x14ac:dyDescent="0.25">
      <c r="L14685" s="60"/>
    </row>
    <row r="14686" spans="12:12" x14ac:dyDescent="0.25">
      <c r="L14686" s="60"/>
    </row>
    <row r="14687" spans="12:12" x14ac:dyDescent="0.25">
      <c r="L14687" s="60"/>
    </row>
    <row r="14688" spans="12:12" x14ac:dyDescent="0.25">
      <c r="L14688" s="60"/>
    </row>
    <row r="14689" spans="12:12" x14ac:dyDescent="0.25">
      <c r="L14689" s="60"/>
    </row>
    <row r="14690" spans="12:12" x14ac:dyDescent="0.25">
      <c r="L14690" s="60"/>
    </row>
    <row r="14691" spans="12:12" x14ac:dyDescent="0.25">
      <c r="L14691" s="60"/>
    </row>
    <row r="14692" spans="12:12" x14ac:dyDescent="0.25">
      <c r="L14692" s="60"/>
    </row>
    <row r="14693" spans="12:12" x14ac:dyDescent="0.25">
      <c r="L14693" s="60"/>
    </row>
    <row r="14694" spans="12:12" x14ac:dyDescent="0.25">
      <c r="L14694" s="60"/>
    </row>
    <row r="14695" spans="12:12" x14ac:dyDescent="0.25">
      <c r="L14695" s="60"/>
    </row>
    <row r="14696" spans="12:12" x14ac:dyDescent="0.25">
      <c r="L14696" s="60"/>
    </row>
    <row r="14697" spans="12:12" x14ac:dyDescent="0.25">
      <c r="L14697" s="60"/>
    </row>
    <row r="14698" spans="12:12" x14ac:dyDescent="0.25">
      <c r="L14698" s="60"/>
    </row>
    <row r="14699" spans="12:12" x14ac:dyDescent="0.25">
      <c r="L14699" s="60"/>
    </row>
    <row r="14700" spans="12:12" x14ac:dyDescent="0.25">
      <c r="L14700" s="60"/>
    </row>
    <row r="14701" spans="12:12" x14ac:dyDescent="0.25">
      <c r="L14701" s="60"/>
    </row>
    <row r="14702" spans="12:12" x14ac:dyDescent="0.25">
      <c r="L14702" s="60"/>
    </row>
    <row r="14703" spans="12:12" x14ac:dyDescent="0.25">
      <c r="L14703" s="60"/>
    </row>
    <row r="14704" spans="12:12" x14ac:dyDescent="0.25">
      <c r="L14704" s="60"/>
    </row>
    <row r="14705" spans="12:12" x14ac:dyDescent="0.25">
      <c r="L14705" s="60"/>
    </row>
    <row r="14706" spans="12:12" x14ac:dyDescent="0.25">
      <c r="L14706" s="60"/>
    </row>
    <row r="14707" spans="12:12" x14ac:dyDescent="0.25">
      <c r="L14707" s="60"/>
    </row>
    <row r="14708" spans="12:12" x14ac:dyDescent="0.25">
      <c r="L14708" s="60"/>
    </row>
    <row r="14709" spans="12:12" x14ac:dyDescent="0.25">
      <c r="L14709" s="60"/>
    </row>
    <row r="14710" spans="12:12" x14ac:dyDescent="0.25">
      <c r="L14710" s="60"/>
    </row>
    <row r="14711" spans="12:12" x14ac:dyDescent="0.25">
      <c r="L14711" s="60"/>
    </row>
    <row r="14712" spans="12:12" x14ac:dyDescent="0.25">
      <c r="L14712" s="60"/>
    </row>
    <row r="14713" spans="12:12" x14ac:dyDescent="0.25">
      <c r="L14713" s="60"/>
    </row>
    <row r="14714" spans="12:12" x14ac:dyDescent="0.25">
      <c r="L14714" s="60"/>
    </row>
    <row r="14715" spans="12:12" x14ac:dyDescent="0.25">
      <c r="L14715" s="60"/>
    </row>
    <row r="14716" spans="12:12" x14ac:dyDescent="0.25">
      <c r="L14716" s="60"/>
    </row>
    <row r="14717" spans="12:12" x14ac:dyDescent="0.25">
      <c r="L14717" s="60"/>
    </row>
    <row r="14718" spans="12:12" x14ac:dyDescent="0.25">
      <c r="L14718" s="60"/>
    </row>
    <row r="14719" spans="12:12" x14ac:dyDescent="0.25">
      <c r="L14719" s="60"/>
    </row>
    <row r="14720" spans="12:12" x14ac:dyDescent="0.25">
      <c r="L14720" s="60"/>
    </row>
    <row r="14721" spans="12:12" x14ac:dyDescent="0.25">
      <c r="L14721" s="60"/>
    </row>
    <row r="14722" spans="12:12" x14ac:dyDescent="0.25">
      <c r="L14722" s="60"/>
    </row>
    <row r="14723" spans="12:12" x14ac:dyDescent="0.25">
      <c r="L14723" s="60"/>
    </row>
    <row r="14724" spans="12:12" x14ac:dyDescent="0.25">
      <c r="L14724" s="60"/>
    </row>
    <row r="14725" spans="12:12" x14ac:dyDescent="0.25">
      <c r="L14725" s="60"/>
    </row>
    <row r="14726" spans="12:12" x14ac:dyDescent="0.25">
      <c r="L14726" s="60"/>
    </row>
    <row r="14727" spans="12:12" x14ac:dyDescent="0.25">
      <c r="L14727" s="60"/>
    </row>
    <row r="14728" spans="12:12" x14ac:dyDescent="0.25">
      <c r="L14728" s="60"/>
    </row>
    <row r="14729" spans="12:12" x14ac:dyDescent="0.25">
      <c r="L14729" s="60"/>
    </row>
    <row r="14730" spans="12:12" x14ac:dyDescent="0.25">
      <c r="L14730" s="60"/>
    </row>
    <row r="14731" spans="12:12" x14ac:dyDescent="0.25">
      <c r="L14731" s="60"/>
    </row>
    <row r="14732" spans="12:12" x14ac:dyDescent="0.25">
      <c r="L14732" s="60"/>
    </row>
    <row r="14733" spans="12:12" x14ac:dyDescent="0.25">
      <c r="L14733" s="60"/>
    </row>
    <row r="14734" spans="12:12" x14ac:dyDescent="0.25">
      <c r="L14734" s="60"/>
    </row>
    <row r="14735" spans="12:12" x14ac:dyDescent="0.25">
      <c r="L14735" s="60"/>
    </row>
    <row r="14736" spans="12:12" x14ac:dyDescent="0.25">
      <c r="L14736" s="60"/>
    </row>
    <row r="14737" spans="12:12" x14ac:dyDescent="0.25">
      <c r="L14737" s="60"/>
    </row>
    <row r="14738" spans="12:12" x14ac:dyDescent="0.25">
      <c r="L14738" s="60"/>
    </row>
    <row r="14739" spans="12:12" x14ac:dyDescent="0.25">
      <c r="L14739" s="60"/>
    </row>
    <row r="14740" spans="12:12" x14ac:dyDescent="0.25">
      <c r="L14740" s="60"/>
    </row>
    <row r="14741" spans="12:12" x14ac:dyDescent="0.25">
      <c r="L14741" s="60"/>
    </row>
    <row r="14742" spans="12:12" x14ac:dyDescent="0.25">
      <c r="L14742" s="60"/>
    </row>
    <row r="14743" spans="12:12" x14ac:dyDescent="0.25">
      <c r="L14743" s="60"/>
    </row>
    <row r="14744" spans="12:12" x14ac:dyDescent="0.25">
      <c r="L14744" s="60"/>
    </row>
    <row r="14745" spans="12:12" x14ac:dyDescent="0.25">
      <c r="L14745" s="60"/>
    </row>
    <row r="14746" spans="12:12" x14ac:dyDescent="0.25">
      <c r="L14746" s="60"/>
    </row>
    <row r="14747" spans="12:12" x14ac:dyDescent="0.25">
      <c r="L14747" s="60"/>
    </row>
    <row r="14748" spans="12:12" x14ac:dyDescent="0.25">
      <c r="L14748" s="60"/>
    </row>
    <row r="14749" spans="12:12" x14ac:dyDescent="0.25">
      <c r="L14749" s="60"/>
    </row>
    <row r="14750" spans="12:12" x14ac:dyDescent="0.25">
      <c r="L14750" s="60"/>
    </row>
    <row r="14751" spans="12:12" x14ac:dyDescent="0.25">
      <c r="L14751" s="60"/>
    </row>
    <row r="14752" spans="12:12" x14ac:dyDescent="0.25">
      <c r="L14752" s="60"/>
    </row>
    <row r="14753" spans="12:12" x14ac:dyDescent="0.25">
      <c r="L14753" s="60"/>
    </row>
    <row r="14754" spans="12:12" x14ac:dyDescent="0.25">
      <c r="L14754" s="60"/>
    </row>
    <row r="14755" spans="12:12" x14ac:dyDescent="0.25">
      <c r="L14755" s="60"/>
    </row>
    <row r="14756" spans="12:12" x14ac:dyDescent="0.25">
      <c r="L14756" s="60"/>
    </row>
    <row r="14757" spans="12:12" x14ac:dyDescent="0.25">
      <c r="L14757" s="60"/>
    </row>
    <row r="14758" spans="12:12" x14ac:dyDescent="0.25">
      <c r="L14758" s="60"/>
    </row>
    <row r="14759" spans="12:12" x14ac:dyDescent="0.25">
      <c r="L14759" s="60"/>
    </row>
    <row r="14760" spans="12:12" x14ac:dyDescent="0.25">
      <c r="L14760" s="60"/>
    </row>
    <row r="14761" spans="12:12" x14ac:dyDescent="0.25">
      <c r="L14761" s="60"/>
    </row>
    <row r="14762" spans="12:12" x14ac:dyDescent="0.25">
      <c r="L14762" s="60"/>
    </row>
    <row r="14763" spans="12:12" x14ac:dyDescent="0.25">
      <c r="L14763" s="60"/>
    </row>
    <row r="14764" spans="12:12" x14ac:dyDescent="0.25">
      <c r="L14764" s="60"/>
    </row>
    <row r="14765" spans="12:12" x14ac:dyDescent="0.25">
      <c r="L14765" s="60"/>
    </row>
    <row r="14766" spans="12:12" x14ac:dyDescent="0.25">
      <c r="L14766" s="60"/>
    </row>
    <row r="14767" spans="12:12" x14ac:dyDescent="0.25">
      <c r="L14767" s="60"/>
    </row>
    <row r="14768" spans="12:12" x14ac:dyDescent="0.25">
      <c r="L14768" s="60"/>
    </row>
    <row r="14769" spans="12:12" x14ac:dyDescent="0.25">
      <c r="L14769" s="60"/>
    </row>
    <row r="14770" spans="12:12" x14ac:dyDescent="0.25">
      <c r="L14770" s="60"/>
    </row>
    <row r="14771" spans="12:12" x14ac:dyDescent="0.25">
      <c r="L14771" s="60"/>
    </row>
    <row r="14772" spans="12:12" x14ac:dyDescent="0.25">
      <c r="L14772" s="60"/>
    </row>
    <row r="14773" spans="12:12" x14ac:dyDescent="0.25">
      <c r="L14773" s="60"/>
    </row>
    <row r="14774" spans="12:12" x14ac:dyDescent="0.25">
      <c r="L14774" s="60"/>
    </row>
    <row r="14775" spans="12:12" x14ac:dyDescent="0.25">
      <c r="L14775" s="60"/>
    </row>
    <row r="14776" spans="12:12" x14ac:dyDescent="0.25">
      <c r="L14776" s="60"/>
    </row>
    <row r="14777" spans="12:12" x14ac:dyDescent="0.25">
      <c r="L14777" s="60"/>
    </row>
    <row r="14778" spans="12:12" x14ac:dyDescent="0.25">
      <c r="L14778" s="60"/>
    </row>
    <row r="14779" spans="12:12" x14ac:dyDescent="0.25">
      <c r="L14779" s="60"/>
    </row>
    <row r="14780" spans="12:12" x14ac:dyDescent="0.25">
      <c r="L14780" s="60"/>
    </row>
    <row r="14781" spans="12:12" x14ac:dyDescent="0.25">
      <c r="L14781" s="60"/>
    </row>
    <row r="14782" spans="12:12" x14ac:dyDescent="0.25">
      <c r="L14782" s="60"/>
    </row>
    <row r="14783" spans="12:12" x14ac:dyDescent="0.25">
      <c r="L14783" s="60"/>
    </row>
    <row r="14784" spans="12:12" x14ac:dyDescent="0.25">
      <c r="L14784" s="60"/>
    </row>
    <row r="14785" spans="12:12" x14ac:dyDescent="0.25">
      <c r="L14785" s="60"/>
    </row>
    <row r="14786" spans="12:12" x14ac:dyDescent="0.25">
      <c r="L14786" s="60"/>
    </row>
    <row r="14787" spans="12:12" x14ac:dyDescent="0.25">
      <c r="L14787" s="60"/>
    </row>
    <row r="14788" spans="12:12" x14ac:dyDescent="0.25">
      <c r="L14788" s="60"/>
    </row>
    <row r="14789" spans="12:12" x14ac:dyDescent="0.25">
      <c r="L14789" s="60"/>
    </row>
    <row r="14790" spans="12:12" x14ac:dyDescent="0.25">
      <c r="L14790" s="60"/>
    </row>
    <row r="14791" spans="12:12" x14ac:dyDescent="0.25">
      <c r="L14791" s="60"/>
    </row>
    <row r="14792" spans="12:12" x14ac:dyDescent="0.25">
      <c r="L14792" s="60"/>
    </row>
    <row r="14793" spans="12:12" x14ac:dyDescent="0.25">
      <c r="L14793" s="60"/>
    </row>
    <row r="14794" spans="12:12" x14ac:dyDescent="0.25">
      <c r="L14794" s="60"/>
    </row>
    <row r="14795" spans="12:12" x14ac:dyDescent="0.25">
      <c r="L14795" s="60"/>
    </row>
    <row r="14796" spans="12:12" x14ac:dyDescent="0.25">
      <c r="L14796" s="60"/>
    </row>
    <row r="14797" spans="12:12" x14ac:dyDescent="0.25">
      <c r="L14797" s="60"/>
    </row>
    <row r="14798" spans="12:12" x14ac:dyDescent="0.25">
      <c r="L14798" s="60"/>
    </row>
    <row r="14799" spans="12:12" x14ac:dyDescent="0.25">
      <c r="L14799" s="60"/>
    </row>
    <row r="14800" spans="12:12" x14ac:dyDescent="0.25">
      <c r="L14800" s="60"/>
    </row>
    <row r="14801" spans="12:12" x14ac:dyDescent="0.25">
      <c r="L14801" s="60"/>
    </row>
    <row r="14802" spans="12:12" x14ac:dyDescent="0.25">
      <c r="L14802" s="60"/>
    </row>
    <row r="14803" spans="12:12" x14ac:dyDescent="0.25">
      <c r="L14803" s="60"/>
    </row>
    <row r="14804" spans="12:12" x14ac:dyDescent="0.25">
      <c r="L14804" s="60"/>
    </row>
    <row r="14805" spans="12:12" x14ac:dyDescent="0.25">
      <c r="L14805" s="60"/>
    </row>
    <row r="14806" spans="12:12" x14ac:dyDescent="0.25">
      <c r="L14806" s="60"/>
    </row>
    <row r="14807" spans="12:12" x14ac:dyDescent="0.25">
      <c r="L14807" s="60"/>
    </row>
    <row r="14808" spans="12:12" x14ac:dyDescent="0.25">
      <c r="L14808" s="60"/>
    </row>
    <row r="14809" spans="12:12" x14ac:dyDescent="0.25">
      <c r="L14809" s="60"/>
    </row>
    <row r="14810" spans="12:12" x14ac:dyDescent="0.25">
      <c r="L14810" s="60"/>
    </row>
    <row r="14811" spans="12:12" x14ac:dyDescent="0.25">
      <c r="L14811" s="60"/>
    </row>
    <row r="14812" spans="12:12" x14ac:dyDescent="0.25">
      <c r="L14812" s="60"/>
    </row>
    <row r="14813" spans="12:12" x14ac:dyDescent="0.25">
      <c r="L14813" s="60"/>
    </row>
    <row r="14814" spans="12:12" x14ac:dyDescent="0.25">
      <c r="L14814" s="60"/>
    </row>
    <row r="14815" spans="12:12" x14ac:dyDescent="0.25">
      <c r="L14815" s="60"/>
    </row>
    <row r="14816" spans="12:12" x14ac:dyDescent="0.25">
      <c r="L14816" s="60"/>
    </row>
    <row r="14817" spans="12:12" x14ac:dyDescent="0.25">
      <c r="L14817" s="60"/>
    </row>
    <row r="14818" spans="12:12" x14ac:dyDescent="0.25">
      <c r="L14818" s="60"/>
    </row>
    <row r="14819" spans="12:12" x14ac:dyDescent="0.25">
      <c r="L14819" s="60"/>
    </row>
    <row r="14820" spans="12:12" x14ac:dyDescent="0.25">
      <c r="L14820" s="60"/>
    </row>
    <row r="14821" spans="12:12" x14ac:dyDescent="0.25">
      <c r="L14821" s="60"/>
    </row>
    <row r="14822" spans="12:12" x14ac:dyDescent="0.25">
      <c r="L14822" s="60"/>
    </row>
    <row r="14823" spans="12:12" x14ac:dyDescent="0.25">
      <c r="L14823" s="60"/>
    </row>
    <row r="14824" spans="12:12" x14ac:dyDescent="0.25">
      <c r="L14824" s="60"/>
    </row>
    <row r="14825" spans="12:12" x14ac:dyDescent="0.25">
      <c r="L14825" s="60"/>
    </row>
    <row r="14826" spans="12:12" x14ac:dyDescent="0.25">
      <c r="L14826" s="60"/>
    </row>
    <row r="14827" spans="12:12" x14ac:dyDescent="0.25">
      <c r="L14827" s="60"/>
    </row>
    <row r="14828" spans="12:12" x14ac:dyDescent="0.25">
      <c r="L14828" s="60"/>
    </row>
    <row r="14829" spans="12:12" x14ac:dyDescent="0.25">
      <c r="L14829" s="60"/>
    </row>
    <row r="14830" spans="12:12" x14ac:dyDescent="0.25">
      <c r="L14830" s="60"/>
    </row>
    <row r="14831" spans="12:12" x14ac:dyDescent="0.25">
      <c r="L14831" s="60"/>
    </row>
    <row r="14832" spans="12:12" x14ac:dyDescent="0.25">
      <c r="L14832" s="60"/>
    </row>
    <row r="14833" spans="12:12" x14ac:dyDescent="0.25">
      <c r="L14833" s="60"/>
    </row>
    <row r="14834" spans="12:12" x14ac:dyDescent="0.25">
      <c r="L14834" s="60"/>
    </row>
    <row r="14835" spans="12:12" x14ac:dyDescent="0.25">
      <c r="L14835" s="60"/>
    </row>
    <row r="14836" spans="12:12" x14ac:dyDescent="0.25">
      <c r="L14836" s="60"/>
    </row>
    <row r="14837" spans="12:12" x14ac:dyDescent="0.25">
      <c r="L14837" s="60"/>
    </row>
    <row r="14838" spans="12:12" x14ac:dyDescent="0.25">
      <c r="L14838" s="60"/>
    </row>
    <row r="14839" spans="12:12" x14ac:dyDescent="0.25">
      <c r="L14839" s="60"/>
    </row>
    <row r="14840" spans="12:12" x14ac:dyDescent="0.25">
      <c r="L14840" s="60"/>
    </row>
    <row r="14841" spans="12:12" x14ac:dyDescent="0.25">
      <c r="L14841" s="60"/>
    </row>
    <row r="14842" spans="12:12" x14ac:dyDescent="0.25">
      <c r="L14842" s="60"/>
    </row>
    <row r="14843" spans="12:12" x14ac:dyDescent="0.25">
      <c r="L14843" s="60"/>
    </row>
    <row r="14844" spans="12:12" x14ac:dyDescent="0.25">
      <c r="L14844" s="60"/>
    </row>
    <row r="14845" spans="12:12" x14ac:dyDescent="0.25">
      <c r="L14845" s="60"/>
    </row>
    <row r="14846" spans="12:12" x14ac:dyDescent="0.25">
      <c r="L14846" s="60"/>
    </row>
    <row r="14847" spans="12:12" x14ac:dyDescent="0.25">
      <c r="L14847" s="60"/>
    </row>
    <row r="14848" spans="12:12" x14ac:dyDescent="0.25">
      <c r="L14848" s="60"/>
    </row>
    <row r="14849" spans="12:12" x14ac:dyDescent="0.25">
      <c r="L14849" s="60"/>
    </row>
    <row r="14850" spans="12:12" x14ac:dyDescent="0.25">
      <c r="L14850" s="60"/>
    </row>
    <row r="14851" spans="12:12" x14ac:dyDescent="0.25">
      <c r="L14851" s="60"/>
    </row>
    <row r="14852" spans="12:12" x14ac:dyDescent="0.25">
      <c r="L14852" s="60"/>
    </row>
    <row r="14853" spans="12:12" x14ac:dyDescent="0.25">
      <c r="L14853" s="60"/>
    </row>
    <row r="14854" spans="12:12" x14ac:dyDescent="0.25">
      <c r="L14854" s="60"/>
    </row>
    <row r="14855" spans="12:12" x14ac:dyDescent="0.25">
      <c r="L14855" s="60"/>
    </row>
    <row r="14856" spans="12:12" x14ac:dyDescent="0.25">
      <c r="L14856" s="60"/>
    </row>
    <row r="14857" spans="12:12" x14ac:dyDescent="0.25">
      <c r="L14857" s="60"/>
    </row>
    <row r="14858" spans="12:12" x14ac:dyDescent="0.25">
      <c r="L14858" s="60"/>
    </row>
    <row r="14859" spans="12:12" x14ac:dyDescent="0.25">
      <c r="L14859" s="60"/>
    </row>
    <row r="14860" spans="12:12" x14ac:dyDescent="0.25">
      <c r="L14860" s="60"/>
    </row>
    <row r="14861" spans="12:12" x14ac:dyDescent="0.25">
      <c r="L14861" s="60"/>
    </row>
    <row r="14862" spans="12:12" x14ac:dyDescent="0.25">
      <c r="L14862" s="60"/>
    </row>
    <row r="14863" spans="12:12" x14ac:dyDescent="0.25">
      <c r="L14863" s="60"/>
    </row>
    <row r="14864" spans="12:12" x14ac:dyDescent="0.25">
      <c r="L14864" s="60"/>
    </row>
    <row r="14865" spans="12:12" x14ac:dyDescent="0.25">
      <c r="L14865" s="60"/>
    </row>
    <row r="14866" spans="12:12" x14ac:dyDescent="0.25">
      <c r="L14866" s="60"/>
    </row>
    <row r="14867" spans="12:12" x14ac:dyDescent="0.25">
      <c r="L14867" s="60"/>
    </row>
    <row r="14868" spans="12:12" x14ac:dyDescent="0.25">
      <c r="L14868" s="60"/>
    </row>
    <row r="14869" spans="12:12" x14ac:dyDescent="0.25">
      <c r="L14869" s="60"/>
    </row>
    <row r="14870" spans="12:12" x14ac:dyDescent="0.25">
      <c r="L14870" s="60"/>
    </row>
    <row r="14871" spans="12:12" x14ac:dyDescent="0.25">
      <c r="L14871" s="60"/>
    </row>
    <row r="14872" spans="12:12" x14ac:dyDescent="0.25">
      <c r="L14872" s="60"/>
    </row>
    <row r="14873" spans="12:12" x14ac:dyDescent="0.25">
      <c r="L14873" s="60"/>
    </row>
    <row r="14874" spans="12:12" x14ac:dyDescent="0.25">
      <c r="L14874" s="60"/>
    </row>
    <row r="14875" spans="12:12" x14ac:dyDescent="0.25">
      <c r="L14875" s="60"/>
    </row>
    <row r="14876" spans="12:12" x14ac:dyDescent="0.25">
      <c r="L14876" s="60"/>
    </row>
    <row r="14877" spans="12:12" x14ac:dyDescent="0.25">
      <c r="L14877" s="60"/>
    </row>
    <row r="14878" spans="12:12" x14ac:dyDescent="0.25">
      <c r="L14878" s="60"/>
    </row>
    <row r="14879" spans="12:12" x14ac:dyDescent="0.25">
      <c r="L14879" s="60"/>
    </row>
    <row r="14880" spans="12:12" x14ac:dyDescent="0.25">
      <c r="L14880" s="60"/>
    </row>
    <row r="14881" spans="12:12" x14ac:dyDescent="0.25">
      <c r="L14881" s="60"/>
    </row>
    <row r="14882" spans="12:12" x14ac:dyDescent="0.25">
      <c r="L14882" s="60"/>
    </row>
    <row r="14883" spans="12:12" x14ac:dyDescent="0.25">
      <c r="L14883" s="60"/>
    </row>
    <row r="14884" spans="12:12" x14ac:dyDescent="0.25">
      <c r="L14884" s="60"/>
    </row>
    <row r="14885" spans="12:12" x14ac:dyDescent="0.25">
      <c r="L14885" s="60"/>
    </row>
    <row r="14886" spans="12:12" x14ac:dyDescent="0.25">
      <c r="L14886" s="60"/>
    </row>
    <row r="14887" spans="12:12" x14ac:dyDescent="0.25">
      <c r="L14887" s="60"/>
    </row>
    <row r="14888" spans="12:12" x14ac:dyDescent="0.25">
      <c r="L14888" s="60"/>
    </row>
    <row r="14889" spans="12:12" x14ac:dyDescent="0.25">
      <c r="L14889" s="60"/>
    </row>
    <row r="14890" spans="12:12" x14ac:dyDescent="0.25">
      <c r="L14890" s="60"/>
    </row>
    <row r="14891" spans="12:12" x14ac:dyDescent="0.25">
      <c r="L14891" s="60"/>
    </row>
    <row r="14892" spans="12:12" x14ac:dyDescent="0.25">
      <c r="L14892" s="60"/>
    </row>
    <row r="14893" spans="12:12" x14ac:dyDescent="0.25">
      <c r="L14893" s="60"/>
    </row>
    <row r="14894" spans="12:12" x14ac:dyDescent="0.25">
      <c r="L14894" s="60"/>
    </row>
    <row r="14895" spans="12:12" x14ac:dyDescent="0.25">
      <c r="L14895" s="60"/>
    </row>
    <row r="14896" spans="12:12" x14ac:dyDescent="0.25">
      <c r="L14896" s="60"/>
    </row>
    <row r="14897" spans="12:12" x14ac:dyDescent="0.25">
      <c r="L14897" s="60"/>
    </row>
    <row r="14898" spans="12:12" x14ac:dyDescent="0.25">
      <c r="L14898" s="60"/>
    </row>
    <row r="14899" spans="12:12" x14ac:dyDescent="0.25">
      <c r="L14899" s="60"/>
    </row>
    <row r="14900" spans="12:12" x14ac:dyDescent="0.25">
      <c r="L14900" s="60"/>
    </row>
    <row r="14901" spans="12:12" x14ac:dyDescent="0.25">
      <c r="L14901" s="60"/>
    </row>
    <row r="14902" spans="12:12" x14ac:dyDescent="0.25">
      <c r="L14902" s="60"/>
    </row>
    <row r="14903" spans="12:12" x14ac:dyDescent="0.25">
      <c r="L14903" s="60"/>
    </row>
    <row r="14904" spans="12:12" x14ac:dyDescent="0.25">
      <c r="L14904" s="60"/>
    </row>
    <row r="14905" spans="12:12" x14ac:dyDescent="0.25">
      <c r="L14905" s="60"/>
    </row>
    <row r="14906" spans="12:12" x14ac:dyDescent="0.25">
      <c r="L14906" s="60"/>
    </row>
    <row r="14907" spans="12:12" x14ac:dyDescent="0.25">
      <c r="L14907" s="60"/>
    </row>
    <row r="14908" spans="12:12" x14ac:dyDescent="0.25">
      <c r="L14908" s="60"/>
    </row>
    <row r="14909" spans="12:12" x14ac:dyDescent="0.25">
      <c r="L14909" s="60"/>
    </row>
    <row r="14910" spans="12:12" x14ac:dyDescent="0.25">
      <c r="L14910" s="60"/>
    </row>
    <row r="14911" spans="12:12" x14ac:dyDescent="0.25">
      <c r="L14911" s="60"/>
    </row>
    <row r="14912" spans="12:12" x14ac:dyDescent="0.25">
      <c r="L14912" s="60"/>
    </row>
    <row r="14913" spans="12:12" x14ac:dyDescent="0.25">
      <c r="L14913" s="60"/>
    </row>
    <row r="14914" spans="12:12" x14ac:dyDescent="0.25">
      <c r="L14914" s="60"/>
    </row>
    <row r="14915" spans="12:12" x14ac:dyDescent="0.25">
      <c r="L14915" s="60"/>
    </row>
    <row r="14916" spans="12:12" x14ac:dyDescent="0.25">
      <c r="L14916" s="60"/>
    </row>
    <row r="14917" spans="12:12" x14ac:dyDescent="0.25">
      <c r="L14917" s="60"/>
    </row>
    <row r="14918" spans="12:12" x14ac:dyDescent="0.25">
      <c r="L14918" s="60"/>
    </row>
    <row r="14919" spans="12:12" x14ac:dyDescent="0.25">
      <c r="L14919" s="60"/>
    </row>
    <row r="14920" spans="12:12" x14ac:dyDescent="0.25">
      <c r="L14920" s="60"/>
    </row>
    <row r="14921" spans="12:12" x14ac:dyDescent="0.25">
      <c r="L14921" s="60"/>
    </row>
    <row r="14922" spans="12:12" x14ac:dyDescent="0.25">
      <c r="L14922" s="60"/>
    </row>
    <row r="14923" spans="12:12" x14ac:dyDescent="0.25">
      <c r="L14923" s="60"/>
    </row>
    <row r="14924" spans="12:12" x14ac:dyDescent="0.25">
      <c r="L14924" s="60"/>
    </row>
    <row r="14925" spans="12:12" x14ac:dyDescent="0.25">
      <c r="L14925" s="60"/>
    </row>
    <row r="14926" spans="12:12" x14ac:dyDescent="0.25">
      <c r="L14926" s="60"/>
    </row>
    <row r="14927" spans="12:12" x14ac:dyDescent="0.25">
      <c r="L14927" s="60"/>
    </row>
    <row r="14928" spans="12:12" x14ac:dyDescent="0.25">
      <c r="L14928" s="60"/>
    </row>
    <row r="14929" spans="12:12" x14ac:dyDescent="0.25">
      <c r="L14929" s="60"/>
    </row>
    <row r="14930" spans="12:12" x14ac:dyDescent="0.25">
      <c r="L14930" s="60"/>
    </row>
    <row r="14931" spans="12:12" x14ac:dyDescent="0.25">
      <c r="L14931" s="60"/>
    </row>
    <row r="14932" spans="12:12" x14ac:dyDescent="0.25">
      <c r="L14932" s="60"/>
    </row>
    <row r="14933" spans="12:12" x14ac:dyDescent="0.25">
      <c r="L14933" s="60"/>
    </row>
    <row r="14934" spans="12:12" x14ac:dyDescent="0.25">
      <c r="L14934" s="60"/>
    </row>
    <row r="14935" spans="12:12" x14ac:dyDescent="0.25">
      <c r="L14935" s="60"/>
    </row>
    <row r="14936" spans="12:12" x14ac:dyDescent="0.25">
      <c r="L14936" s="60"/>
    </row>
    <row r="14937" spans="12:12" x14ac:dyDescent="0.25">
      <c r="L14937" s="60"/>
    </row>
    <row r="14938" spans="12:12" x14ac:dyDescent="0.25">
      <c r="L14938" s="60"/>
    </row>
    <row r="14939" spans="12:12" x14ac:dyDescent="0.25">
      <c r="L14939" s="60"/>
    </row>
    <row r="14940" spans="12:12" x14ac:dyDescent="0.25">
      <c r="L14940" s="60"/>
    </row>
    <row r="14941" spans="12:12" x14ac:dyDescent="0.25">
      <c r="L14941" s="60"/>
    </row>
    <row r="14942" spans="12:12" x14ac:dyDescent="0.25">
      <c r="L14942" s="60"/>
    </row>
    <row r="14943" spans="12:12" x14ac:dyDescent="0.25">
      <c r="L14943" s="60"/>
    </row>
    <row r="14944" spans="12:12" x14ac:dyDescent="0.25">
      <c r="L14944" s="60"/>
    </row>
    <row r="14945" spans="12:12" x14ac:dyDescent="0.25">
      <c r="L14945" s="60"/>
    </row>
    <row r="14946" spans="12:12" x14ac:dyDescent="0.25">
      <c r="L14946" s="60"/>
    </row>
    <row r="14947" spans="12:12" x14ac:dyDescent="0.25">
      <c r="L14947" s="60"/>
    </row>
    <row r="14948" spans="12:12" x14ac:dyDescent="0.25">
      <c r="L14948" s="60"/>
    </row>
    <row r="14949" spans="12:12" x14ac:dyDescent="0.25">
      <c r="L14949" s="60"/>
    </row>
    <row r="14950" spans="12:12" x14ac:dyDescent="0.25">
      <c r="L14950" s="60"/>
    </row>
    <row r="14951" spans="12:12" x14ac:dyDescent="0.25">
      <c r="L14951" s="60"/>
    </row>
    <row r="14952" spans="12:12" x14ac:dyDescent="0.25">
      <c r="L14952" s="60"/>
    </row>
    <row r="14953" spans="12:12" x14ac:dyDescent="0.25">
      <c r="L14953" s="60"/>
    </row>
    <row r="14954" spans="12:12" x14ac:dyDescent="0.25">
      <c r="L14954" s="60"/>
    </row>
    <row r="14955" spans="12:12" x14ac:dyDescent="0.25">
      <c r="L14955" s="60"/>
    </row>
    <row r="14956" spans="12:12" x14ac:dyDescent="0.25">
      <c r="L14956" s="60"/>
    </row>
    <row r="14957" spans="12:12" x14ac:dyDescent="0.25">
      <c r="L14957" s="60"/>
    </row>
    <row r="14958" spans="12:12" x14ac:dyDescent="0.25">
      <c r="L14958" s="60"/>
    </row>
    <row r="14959" spans="12:12" x14ac:dyDescent="0.25">
      <c r="L14959" s="60"/>
    </row>
    <row r="14960" spans="12:12" x14ac:dyDescent="0.25">
      <c r="L14960" s="60"/>
    </row>
    <row r="14961" spans="12:12" x14ac:dyDescent="0.25">
      <c r="L14961" s="60"/>
    </row>
    <row r="14962" spans="12:12" x14ac:dyDescent="0.25">
      <c r="L14962" s="60"/>
    </row>
    <row r="14963" spans="12:12" x14ac:dyDescent="0.25">
      <c r="L14963" s="60"/>
    </row>
    <row r="14964" spans="12:12" x14ac:dyDescent="0.25">
      <c r="L14964" s="60"/>
    </row>
    <row r="14965" spans="12:12" x14ac:dyDescent="0.25">
      <c r="L14965" s="60"/>
    </row>
    <row r="14966" spans="12:12" x14ac:dyDescent="0.25">
      <c r="L14966" s="60"/>
    </row>
    <row r="14967" spans="12:12" x14ac:dyDescent="0.25">
      <c r="L14967" s="60"/>
    </row>
    <row r="14968" spans="12:12" x14ac:dyDescent="0.25">
      <c r="L14968" s="60"/>
    </row>
    <row r="14969" spans="12:12" x14ac:dyDescent="0.25">
      <c r="L14969" s="60"/>
    </row>
    <row r="14970" spans="12:12" x14ac:dyDescent="0.25">
      <c r="L14970" s="60"/>
    </row>
    <row r="14971" spans="12:12" x14ac:dyDescent="0.25">
      <c r="L14971" s="60"/>
    </row>
    <row r="14972" spans="12:12" x14ac:dyDescent="0.25">
      <c r="L14972" s="60"/>
    </row>
    <row r="14973" spans="12:12" x14ac:dyDescent="0.25">
      <c r="L14973" s="60"/>
    </row>
    <row r="14974" spans="12:12" x14ac:dyDescent="0.25">
      <c r="L14974" s="60"/>
    </row>
    <row r="14975" spans="12:12" x14ac:dyDescent="0.25">
      <c r="L14975" s="60"/>
    </row>
    <row r="14976" spans="12:12" x14ac:dyDescent="0.25">
      <c r="L14976" s="60"/>
    </row>
    <row r="14977" spans="12:12" x14ac:dyDescent="0.25">
      <c r="L14977" s="60"/>
    </row>
    <row r="14978" spans="12:12" x14ac:dyDescent="0.25">
      <c r="L14978" s="60"/>
    </row>
    <row r="14979" spans="12:12" x14ac:dyDescent="0.25">
      <c r="L14979" s="60"/>
    </row>
    <row r="14980" spans="12:12" x14ac:dyDescent="0.25">
      <c r="L14980" s="60"/>
    </row>
    <row r="14981" spans="12:12" x14ac:dyDescent="0.25">
      <c r="L14981" s="60"/>
    </row>
    <row r="14982" spans="12:12" x14ac:dyDescent="0.25">
      <c r="L14982" s="60"/>
    </row>
    <row r="14983" spans="12:12" x14ac:dyDescent="0.25">
      <c r="L14983" s="60"/>
    </row>
    <row r="14984" spans="12:12" x14ac:dyDescent="0.25">
      <c r="L14984" s="60"/>
    </row>
    <row r="14985" spans="12:12" x14ac:dyDescent="0.25">
      <c r="L14985" s="60"/>
    </row>
    <row r="14986" spans="12:12" x14ac:dyDescent="0.25">
      <c r="L14986" s="60"/>
    </row>
    <row r="14987" spans="12:12" x14ac:dyDescent="0.25">
      <c r="L14987" s="60"/>
    </row>
    <row r="14988" spans="12:12" x14ac:dyDescent="0.25">
      <c r="L14988" s="60"/>
    </row>
    <row r="14989" spans="12:12" x14ac:dyDescent="0.25">
      <c r="L14989" s="60"/>
    </row>
    <row r="14990" spans="12:12" x14ac:dyDescent="0.25">
      <c r="L14990" s="60"/>
    </row>
    <row r="14991" spans="12:12" x14ac:dyDescent="0.25">
      <c r="L14991" s="60"/>
    </row>
    <row r="14992" spans="12:12" x14ac:dyDescent="0.25">
      <c r="L14992" s="60"/>
    </row>
    <row r="14993" spans="12:12" x14ac:dyDescent="0.25">
      <c r="L14993" s="60"/>
    </row>
    <row r="14994" spans="12:12" x14ac:dyDescent="0.25">
      <c r="L14994" s="60"/>
    </row>
    <row r="14995" spans="12:12" x14ac:dyDescent="0.25">
      <c r="L14995" s="60"/>
    </row>
    <row r="14996" spans="12:12" x14ac:dyDescent="0.25">
      <c r="L14996" s="60"/>
    </row>
    <row r="14997" spans="12:12" x14ac:dyDescent="0.25">
      <c r="L14997" s="60"/>
    </row>
    <row r="14998" spans="12:12" x14ac:dyDescent="0.25">
      <c r="L14998" s="60"/>
    </row>
    <row r="14999" spans="12:12" x14ac:dyDescent="0.25">
      <c r="L14999" s="60"/>
    </row>
    <row r="15000" spans="12:12" x14ac:dyDescent="0.25">
      <c r="L15000" s="60"/>
    </row>
    <row r="15001" spans="12:12" x14ac:dyDescent="0.25">
      <c r="L15001" s="60"/>
    </row>
    <row r="15002" spans="12:12" x14ac:dyDescent="0.25">
      <c r="L15002" s="60"/>
    </row>
    <row r="15003" spans="12:12" x14ac:dyDescent="0.25">
      <c r="L15003" s="60"/>
    </row>
    <row r="15004" spans="12:12" x14ac:dyDescent="0.25">
      <c r="L15004" s="60"/>
    </row>
    <row r="15005" spans="12:12" x14ac:dyDescent="0.25">
      <c r="L15005" s="60"/>
    </row>
    <row r="15006" spans="12:12" x14ac:dyDescent="0.25">
      <c r="L15006" s="60"/>
    </row>
    <row r="15007" spans="12:12" x14ac:dyDescent="0.25">
      <c r="L15007" s="60"/>
    </row>
    <row r="15008" spans="12:12" x14ac:dyDescent="0.25">
      <c r="L15008" s="60"/>
    </row>
    <row r="15009" spans="12:12" x14ac:dyDescent="0.25">
      <c r="L15009" s="60"/>
    </row>
    <row r="15010" spans="12:12" x14ac:dyDescent="0.25">
      <c r="L15010" s="60"/>
    </row>
    <row r="15011" spans="12:12" x14ac:dyDescent="0.25">
      <c r="L15011" s="60"/>
    </row>
    <row r="15012" spans="12:12" x14ac:dyDescent="0.25">
      <c r="L15012" s="60"/>
    </row>
    <row r="15013" spans="12:12" x14ac:dyDescent="0.25">
      <c r="L15013" s="60"/>
    </row>
    <row r="15014" spans="12:12" x14ac:dyDescent="0.25">
      <c r="L15014" s="60"/>
    </row>
    <row r="15015" spans="12:12" x14ac:dyDescent="0.25">
      <c r="L15015" s="60"/>
    </row>
    <row r="15016" spans="12:12" x14ac:dyDescent="0.25">
      <c r="L15016" s="60"/>
    </row>
    <row r="15017" spans="12:12" x14ac:dyDescent="0.25">
      <c r="L15017" s="60"/>
    </row>
    <row r="15018" spans="12:12" x14ac:dyDescent="0.25">
      <c r="L15018" s="60"/>
    </row>
    <row r="15019" spans="12:12" x14ac:dyDescent="0.25">
      <c r="L15019" s="60"/>
    </row>
    <row r="15020" spans="12:12" x14ac:dyDescent="0.25">
      <c r="L15020" s="60"/>
    </row>
    <row r="15021" spans="12:12" x14ac:dyDescent="0.25">
      <c r="L15021" s="60"/>
    </row>
    <row r="15022" spans="12:12" x14ac:dyDescent="0.25">
      <c r="L15022" s="60"/>
    </row>
    <row r="15023" spans="12:12" x14ac:dyDescent="0.25">
      <c r="L15023" s="60"/>
    </row>
    <row r="15024" spans="12:12" x14ac:dyDescent="0.25">
      <c r="L15024" s="60"/>
    </row>
    <row r="15025" spans="12:12" x14ac:dyDescent="0.25">
      <c r="L15025" s="60"/>
    </row>
    <row r="15026" spans="12:12" x14ac:dyDescent="0.25">
      <c r="L15026" s="60"/>
    </row>
    <row r="15027" spans="12:12" x14ac:dyDescent="0.25">
      <c r="L15027" s="60"/>
    </row>
    <row r="15028" spans="12:12" x14ac:dyDescent="0.25">
      <c r="L15028" s="60"/>
    </row>
    <row r="15029" spans="12:12" x14ac:dyDescent="0.25">
      <c r="L15029" s="60"/>
    </row>
    <row r="15030" spans="12:12" x14ac:dyDescent="0.25">
      <c r="L15030" s="60"/>
    </row>
    <row r="15031" spans="12:12" x14ac:dyDescent="0.25">
      <c r="L15031" s="60"/>
    </row>
    <row r="15032" spans="12:12" x14ac:dyDescent="0.25">
      <c r="L15032" s="60"/>
    </row>
    <row r="15033" spans="12:12" x14ac:dyDescent="0.25">
      <c r="L15033" s="60"/>
    </row>
    <row r="15034" spans="12:12" x14ac:dyDescent="0.25">
      <c r="L15034" s="60"/>
    </row>
    <row r="15035" spans="12:12" x14ac:dyDescent="0.25">
      <c r="L15035" s="60"/>
    </row>
    <row r="15036" spans="12:12" x14ac:dyDescent="0.25">
      <c r="L15036" s="60"/>
    </row>
    <row r="15037" spans="12:12" x14ac:dyDescent="0.25">
      <c r="L15037" s="60"/>
    </row>
    <row r="15038" spans="12:12" x14ac:dyDescent="0.25">
      <c r="L15038" s="60"/>
    </row>
    <row r="15039" spans="12:12" x14ac:dyDescent="0.25">
      <c r="L15039" s="60"/>
    </row>
    <row r="15040" spans="12:12" x14ac:dyDescent="0.25">
      <c r="L15040" s="60"/>
    </row>
    <row r="15041" spans="12:12" x14ac:dyDescent="0.25">
      <c r="L15041" s="60"/>
    </row>
    <row r="15042" spans="12:12" x14ac:dyDescent="0.25">
      <c r="L15042" s="60"/>
    </row>
    <row r="15043" spans="12:12" x14ac:dyDescent="0.25">
      <c r="L15043" s="60"/>
    </row>
    <row r="15044" spans="12:12" x14ac:dyDescent="0.25">
      <c r="L15044" s="60"/>
    </row>
    <row r="15045" spans="12:12" x14ac:dyDescent="0.25">
      <c r="L15045" s="60"/>
    </row>
    <row r="15046" spans="12:12" x14ac:dyDescent="0.25">
      <c r="L15046" s="60"/>
    </row>
    <row r="15047" spans="12:12" x14ac:dyDescent="0.25">
      <c r="L15047" s="60"/>
    </row>
    <row r="15048" spans="12:12" x14ac:dyDescent="0.25">
      <c r="L15048" s="60"/>
    </row>
    <row r="15049" spans="12:12" x14ac:dyDescent="0.25">
      <c r="L15049" s="60"/>
    </row>
    <row r="15050" spans="12:12" x14ac:dyDescent="0.25">
      <c r="L15050" s="60"/>
    </row>
    <row r="15051" spans="12:12" x14ac:dyDescent="0.25">
      <c r="L15051" s="60"/>
    </row>
    <row r="15052" spans="12:12" x14ac:dyDescent="0.25">
      <c r="L15052" s="60"/>
    </row>
    <row r="15053" spans="12:12" x14ac:dyDescent="0.25">
      <c r="L15053" s="60"/>
    </row>
    <row r="15054" spans="12:12" x14ac:dyDescent="0.25">
      <c r="L15054" s="60"/>
    </row>
    <row r="15055" spans="12:12" x14ac:dyDescent="0.25">
      <c r="L15055" s="60"/>
    </row>
    <row r="15056" spans="12:12" x14ac:dyDescent="0.25">
      <c r="L15056" s="60"/>
    </row>
    <row r="15057" spans="12:12" x14ac:dyDescent="0.25">
      <c r="L15057" s="60"/>
    </row>
    <row r="15058" spans="12:12" x14ac:dyDescent="0.25">
      <c r="L15058" s="60"/>
    </row>
    <row r="15059" spans="12:12" x14ac:dyDescent="0.25">
      <c r="L15059" s="60"/>
    </row>
    <row r="15060" spans="12:12" x14ac:dyDescent="0.25">
      <c r="L15060" s="60"/>
    </row>
    <row r="15061" spans="12:12" x14ac:dyDescent="0.25">
      <c r="L15061" s="60"/>
    </row>
    <row r="15062" spans="12:12" x14ac:dyDescent="0.25">
      <c r="L15062" s="60"/>
    </row>
    <row r="15063" spans="12:12" x14ac:dyDescent="0.25">
      <c r="L15063" s="60"/>
    </row>
    <row r="15064" spans="12:12" x14ac:dyDescent="0.25">
      <c r="L15064" s="60"/>
    </row>
    <row r="15065" spans="12:12" x14ac:dyDescent="0.25">
      <c r="L15065" s="60"/>
    </row>
    <row r="15066" spans="12:12" x14ac:dyDescent="0.25">
      <c r="L15066" s="60"/>
    </row>
    <row r="15067" spans="12:12" x14ac:dyDescent="0.25">
      <c r="L15067" s="60"/>
    </row>
    <row r="15068" spans="12:12" x14ac:dyDescent="0.25">
      <c r="L15068" s="60"/>
    </row>
    <row r="15069" spans="12:12" x14ac:dyDescent="0.25">
      <c r="L15069" s="60"/>
    </row>
    <row r="15070" spans="12:12" x14ac:dyDescent="0.25">
      <c r="L15070" s="60"/>
    </row>
    <row r="15071" spans="12:12" x14ac:dyDescent="0.25">
      <c r="L15071" s="60"/>
    </row>
    <row r="15072" spans="12:12" x14ac:dyDescent="0.25">
      <c r="L15072" s="60"/>
    </row>
    <row r="15073" spans="12:12" x14ac:dyDescent="0.25">
      <c r="L15073" s="60"/>
    </row>
    <row r="15074" spans="12:12" x14ac:dyDescent="0.25">
      <c r="L15074" s="60"/>
    </row>
    <row r="15075" spans="12:12" x14ac:dyDescent="0.25">
      <c r="L15075" s="60"/>
    </row>
    <row r="15076" spans="12:12" x14ac:dyDescent="0.25">
      <c r="L15076" s="60"/>
    </row>
    <row r="15077" spans="12:12" x14ac:dyDescent="0.25">
      <c r="L15077" s="60"/>
    </row>
    <row r="15078" spans="12:12" x14ac:dyDescent="0.25">
      <c r="L15078" s="60"/>
    </row>
    <row r="15079" spans="12:12" x14ac:dyDescent="0.25">
      <c r="L15079" s="60"/>
    </row>
    <row r="15080" spans="12:12" x14ac:dyDescent="0.25">
      <c r="L15080" s="60"/>
    </row>
    <row r="15081" spans="12:12" x14ac:dyDescent="0.25">
      <c r="L15081" s="60"/>
    </row>
    <row r="15082" spans="12:12" x14ac:dyDescent="0.25">
      <c r="L15082" s="60"/>
    </row>
    <row r="15083" spans="12:12" x14ac:dyDescent="0.25">
      <c r="L15083" s="60"/>
    </row>
    <row r="15084" spans="12:12" x14ac:dyDescent="0.25">
      <c r="L15084" s="60"/>
    </row>
    <row r="15085" spans="12:12" x14ac:dyDescent="0.25">
      <c r="L15085" s="60"/>
    </row>
    <row r="15086" spans="12:12" x14ac:dyDescent="0.25">
      <c r="L15086" s="60"/>
    </row>
    <row r="15087" spans="12:12" x14ac:dyDescent="0.25">
      <c r="L15087" s="60"/>
    </row>
    <row r="15088" spans="12:12" x14ac:dyDescent="0.25">
      <c r="L15088" s="60"/>
    </row>
    <row r="15089" spans="12:12" x14ac:dyDescent="0.25">
      <c r="L15089" s="60"/>
    </row>
    <row r="15090" spans="12:12" x14ac:dyDescent="0.25">
      <c r="L15090" s="60"/>
    </row>
    <row r="15091" spans="12:12" x14ac:dyDescent="0.25">
      <c r="L15091" s="60"/>
    </row>
    <row r="15092" spans="12:12" x14ac:dyDescent="0.25">
      <c r="L15092" s="60"/>
    </row>
    <row r="15093" spans="12:12" x14ac:dyDescent="0.25">
      <c r="L15093" s="60"/>
    </row>
    <row r="15094" spans="12:12" x14ac:dyDescent="0.25">
      <c r="L15094" s="60"/>
    </row>
    <row r="15095" spans="12:12" x14ac:dyDescent="0.25">
      <c r="L15095" s="60"/>
    </row>
    <row r="15096" spans="12:12" x14ac:dyDescent="0.25">
      <c r="L15096" s="60"/>
    </row>
    <row r="15097" spans="12:12" x14ac:dyDescent="0.25">
      <c r="L15097" s="60"/>
    </row>
    <row r="15098" spans="12:12" x14ac:dyDescent="0.25">
      <c r="L15098" s="60"/>
    </row>
    <row r="15099" spans="12:12" x14ac:dyDescent="0.25">
      <c r="L15099" s="60"/>
    </row>
    <row r="15100" spans="12:12" x14ac:dyDescent="0.25">
      <c r="L15100" s="60"/>
    </row>
    <row r="15101" spans="12:12" x14ac:dyDescent="0.25">
      <c r="L15101" s="60"/>
    </row>
    <row r="15102" spans="12:12" x14ac:dyDescent="0.25">
      <c r="L15102" s="60"/>
    </row>
    <row r="15103" spans="12:12" x14ac:dyDescent="0.25">
      <c r="L15103" s="60"/>
    </row>
    <row r="15104" spans="12:12" x14ac:dyDescent="0.25">
      <c r="L15104" s="60"/>
    </row>
    <row r="15105" spans="12:12" x14ac:dyDescent="0.25">
      <c r="L15105" s="60"/>
    </row>
    <row r="15106" spans="12:12" x14ac:dyDescent="0.25">
      <c r="L15106" s="60"/>
    </row>
    <row r="15107" spans="12:12" x14ac:dyDescent="0.25">
      <c r="L15107" s="60"/>
    </row>
    <row r="15108" spans="12:12" x14ac:dyDescent="0.25">
      <c r="L15108" s="60"/>
    </row>
    <row r="15109" spans="12:12" x14ac:dyDescent="0.25">
      <c r="L15109" s="60"/>
    </row>
    <row r="15110" spans="12:12" x14ac:dyDescent="0.25">
      <c r="L15110" s="60"/>
    </row>
    <row r="15111" spans="12:12" x14ac:dyDescent="0.25">
      <c r="L15111" s="60"/>
    </row>
    <row r="15112" spans="12:12" x14ac:dyDescent="0.25">
      <c r="L15112" s="60"/>
    </row>
    <row r="15113" spans="12:12" x14ac:dyDescent="0.25">
      <c r="L15113" s="60"/>
    </row>
    <row r="15114" spans="12:12" x14ac:dyDescent="0.25">
      <c r="L15114" s="60"/>
    </row>
    <row r="15115" spans="12:12" x14ac:dyDescent="0.25">
      <c r="L15115" s="60"/>
    </row>
    <row r="15116" spans="12:12" x14ac:dyDescent="0.25">
      <c r="L15116" s="60"/>
    </row>
    <row r="15117" spans="12:12" x14ac:dyDescent="0.25">
      <c r="L15117" s="60"/>
    </row>
    <row r="15118" spans="12:12" x14ac:dyDescent="0.25">
      <c r="L15118" s="60"/>
    </row>
    <row r="15119" spans="12:12" x14ac:dyDescent="0.25">
      <c r="L15119" s="60"/>
    </row>
    <row r="15120" spans="12:12" x14ac:dyDescent="0.25">
      <c r="L15120" s="60"/>
    </row>
    <row r="15121" spans="12:12" x14ac:dyDescent="0.25">
      <c r="L15121" s="60"/>
    </row>
    <row r="15122" spans="12:12" x14ac:dyDescent="0.25">
      <c r="L15122" s="60"/>
    </row>
    <row r="15123" spans="12:12" x14ac:dyDescent="0.25">
      <c r="L15123" s="60"/>
    </row>
    <row r="15124" spans="12:12" x14ac:dyDescent="0.25">
      <c r="L15124" s="60"/>
    </row>
    <row r="15125" spans="12:12" x14ac:dyDescent="0.25">
      <c r="L15125" s="60"/>
    </row>
    <row r="15126" spans="12:12" x14ac:dyDescent="0.25">
      <c r="L15126" s="60"/>
    </row>
    <row r="15127" spans="12:12" x14ac:dyDescent="0.25">
      <c r="L15127" s="60"/>
    </row>
    <row r="15128" spans="12:12" x14ac:dyDescent="0.25">
      <c r="L15128" s="60"/>
    </row>
    <row r="15129" spans="12:12" x14ac:dyDescent="0.25">
      <c r="L15129" s="60"/>
    </row>
    <row r="15130" spans="12:12" x14ac:dyDescent="0.25">
      <c r="L15130" s="60"/>
    </row>
    <row r="15131" spans="12:12" x14ac:dyDescent="0.25">
      <c r="L15131" s="60"/>
    </row>
    <row r="15132" spans="12:12" x14ac:dyDescent="0.25">
      <c r="L15132" s="60"/>
    </row>
    <row r="15133" spans="12:12" x14ac:dyDescent="0.25">
      <c r="L15133" s="60"/>
    </row>
    <row r="15134" spans="12:12" x14ac:dyDescent="0.25">
      <c r="L15134" s="60"/>
    </row>
    <row r="15135" spans="12:12" x14ac:dyDescent="0.25">
      <c r="L15135" s="60"/>
    </row>
    <row r="15136" spans="12:12" x14ac:dyDescent="0.25">
      <c r="L15136" s="60"/>
    </row>
    <row r="15137" spans="12:12" x14ac:dyDescent="0.25">
      <c r="L15137" s="60"/>
    </row>
    <row r="15138" spans="12:12" x14ac:dyDescent="0.25">
      <c r="L15138" s="60"/>
    </row>
    <row r="15139" spans="12:12" x14ac:dyDescent="0.25">
      <c r="L15139" s="60"/>
    </row>
    <row r="15140" spans="12:12" x14ac:dyDescent="0.25">
      <c r="L15140" s="60"/>
    </row>
    <row r="15141" spans="12:12" x14ac:dyDescent="0.25">
      <c r="L15141" s="60"/>
    </row>
    <row r="15142" spans="12:12" x14ac:dyDescent="0.25">
      <c r="L15142" s="60"/>
    </row>
    <row r="15143" spans="12:12" x14ac:dyDescent="0.25">
      <c r="L15143" s="60"/>
    </row>
    <row r="15144" spans="12:12" x14ac:dyDescent="0.25">
      <c r="L15144" s="60"/>
    </row>
    <row r="15145" spans="12:12" x14ac:dyDescent="0.25">
      <c r="L15145" s="60"/>
    </row>
    <row r="15146" spans="12:12" x14ac:dyDescent="0.25">
      <c r="L15146" s="60"/>
    </row>
    <row r="15147" spans="12:12" x14ac:dyDescent="0.25">
      <c r="L15147" s="60"/>
    </row>
    <row r="15148" spans="12:12" x14ac:dyDescent="0.25">
      <c r="L15148" s="60"/>
    </row>
    <row r="15149" spans="12:12" x14ac:dyDescent="0.25">
      <c r="L15149" s="60"/>
    </row>
    <row r="15150" spans="12:12" x14ac:dyDescent="0.25">
      <c r="L15150" s="60"/>
    </row>
    <row r="15151" spans="12:12" x14ac:dyDescent="0.25">
      <c r="L15151" s="60"/>
    </row>
    <row r="15152" spans="12:12" x14ac:dyDescent="0.25">
      <c r="L15152" s="60"/>
    </row>
    <row r="15153" spans="12:12" x14ac:dyDescent="0.25">
      <c r="L15153" s="60"/>
    </row>
    <row r="15154" spans="12:12" x14ac:dyDescent="0.25">
      <c r="L15154" s="60"/>
    </row>
    <row r="15155" spans="12:12" x14ac:dyDescent="0.25">
      <c r="L15155" s="60"/>
    </row>
    <row r="15156" spans="12:12" x14ac:dyDescent="0.25">
      <c r="L15156" s="60"/>
    </row>
    <row r="15157" spans="12:12" x14ac:dyDescent="0.25">
      <c r="L15157" s="60"/>
    </row>
    <row r="15158" spans="12:12" x14ac:dyDescent="0.25">
      <c r="L15158" s="60"/>
    </row>
    <row r="15159" spans="12:12" x14ac:dyDescent="0.25">
      <c r="L15159" s="60"/>
    </row>
    <row r="15160" spans="12:12" x14ac:dyDescent="0.25">
      <c r="L15160" s="60"/>
    </row>
    <row r="15161" spans="12:12" x14ac:dyDescent="0.25">
      <c r="L15161" s="60"/>
    </row>
    <row r="15162" spans="12:12" x14ac:dyDescent="0.25">
      <c r="L15162" s="60"/>
    </row>
    <row r="15163" spans="12:12" x14ac:dyDescent="0.25">
      <c r="L15163" s="60"/>
    </row>
    <row r="15164" spans="12:12" x14ac:dyDescent="0.25">
      <c r="L15164" s="60"/>
    </row>
    <row r="15165" spans="12:12" x14ac:dyDescent="0.25">
      <c r="L15165" s="60"/>
    </row>
    <row r="15166" spans="12:12" x14ac:dyDescent="0.25">
      <c r="L15166" s="60"/>
    </row>
    <row r="15167" spans="12:12" x14ac:dyDescent="0.25">
      <c r="L15167" s="60"/>
    </row>
    <row r="15168" spans="12:12" x14ac:dyDescent="0.25">
      <c r="L15168" s="60"/>
    </row>
    <row r="15169" spans="12:12" x14ac:dyDescent="0.25">
      <c r="L15169" s="60"/>
    </row>
    <row r="15170" spans="12:12" x14ac:dyDescent="0.25">
      <c r="L15170" s="60"/>
    </row>
    <row r="15171" spans="12:12" x14ac:dyDescent="0.25">
      <c r="L15171" s="60"/>
    </row>
    <row r="15172" spans="12:12" x14ac:dyDescent="0.25">
      <c r="L15172" s="60"/>
    </row>
    <row r="15173" spans="12:12" x14ac:dyDescent="0.25">
      <c r="L15173" s="60"/>
    </row>
    <row r="15174" spans="12:12" x14ac:dyDescent="0.25">
      <c r="L15174" s="60"/>
    </row>
    <row r="15175" spans="12:12" x14ac:dyDescent="0.25">
      <c r="L15175" s="60"/>
    </row>
    <row r="15176" spans="12:12" x14ac:dyDescent="0.25">
      <c r="L15176" s="60"/>
    </row>
    <row r="15177" spans="12:12" x14ac:dyDescent="0.25">
      <c r="L15177" s="60"/>
    </row>
    <row r="15178" spans="12:12" x14ac:dyDescent="0.25">
      <c r="L15178" s="60"/>
    </row>
    <row r="15179" spans="12:12" x14ac:dyDescent="0.25">
      <c r="L15179" s="60"/>
    </row>
    <row r="15180" spans="12:12" x14ac:dyDescent="0.25">
      <c r="L15180" s="60"/>
    </row>
    <row r="15181" spans="12:12" x14ac:dyDescent="0.25">
      <c r="L15181" s="60"/>
    </row>
    <row r="15182" spans="12:12" x14ac:dyDescent="0.25">
      <c r="L15182" s="60"/>
    </row>
    <row r="15183" spans="12:12" x14ac:dyDescent="0.25">
      <c r="L15183" s="60"/>
    </row>
    <row r="15184" spans="12:12" x14ac:dyDescent="0.25">
      <c r="L15184" s="60"/>
    </row>
    <row r="15185" spans="12:12" x14ac:dyDescent="0.25">
      <c r="L15185" s="60"/>
    </row>
    <row r="15186" spans="12:12" x14ac:dyDescent="0.25">
      <c r="L15186" s="60"/>
    </row>
    <row r="15187" spans="12:12" x14ac:dyDescent="0.25">
      <c r="L15187" s="60"/>
    </row>
    <row r="15188" spans="12:12" x14ac:dyDescent="0.25">
      <c r="L15188" s="60"/>
    </row>
    <row r="15189" spans="12:12" x14ac:dyDescent="0.25">
      <c r="L15189" s="60"/>
    </row>
    <row r="15190" spans="12:12" x14ac:dyDescent="0.25">
      <c r="L15190" s="60"/>
    </row>
    <row r="15191" spans="12:12" x14ac:dyDescent="0.25">
      <c r="L15191" s="60"/>
    </row>
    <row r="15192" spans="12:12" x14ac:dyDescent="0.25">
      <c r="L15192" s="60"/>
    </row>
    <row r="15193" spans="12:12" x14ac:dyDescent="0.25">
      <c r="L15193" s="60"/>
    </row>
    <row r="15194" spans="12:12" x14ac:dyDescent="0.25">
      <c r="L15194" s="60"/>
    </row>
    <row r="15195" spans="12:12" x14ac:dyDescent="0.25">
      <c r="L15195" s="60"/>
    </row>
    <row r="15196" spans="12:12" x14ac:dyDescent="0.25">
      <c r="L15196" s="60"/>
    </row>
    <row r="15197" spans="12:12" x14ac:dyDescent="0.25">
      <c r="L15197" s="60"/>
    </row>
    <row r="15198" spans="12:12" x14ac:dyDescent="0.25">
      <c r="L15198" s="60"/>
    </row>
    <row r="15199" spans="12:12" x14ac:dyDescent="0.25">
      <c r="L15199" s="60"/>
    </row>
    <row r="15200" spans="12:12" x14ac:dyDescent="0.25">
      <c r="L15200" s="60"/>
    </row>
    <row r="15201" spans="12:12" x14ac:dyDescent="0.25">
      <c r="L15201" s="60"/>
    </row>
    <row r="15202" spans="12:12" x14ac:dyDescent="0.25">
      <c r="L15202" s="60"/>
    </row>
    <row r="15203" spans="12:12" x14ac:dyDescent="0.25">
      <c r="L15203" s="60"/>
    </row>
    <row r="15204" spans="12:12" x14ac:dyDescent="0.25">
      <c r="L15204" s="60"/>
    </row>
    <row r="15205" spans="12:12" x14ac:dyDescent="0.25">
      <c r="L15205" s="60"/>
    </row>
    <row r="15206" spans="12:12" x14ac:dyDescent="0.25">
      <c r="L15206" s="60"/>
    </row>
    <row r="15207" spans="12:12" x14ac:dyDescent="0.25">
      <c r="L15207" s="60"/>
    </row>
    <row r="15208" spans="12:12" x14ac:dyDescent="0.25">
      <c r="L15208" s="60"/>
    </row>
    <row r="15209" spans="12:12" x14ac:dyDescent="0.25">
      <c r="L15209" s="60"/>
    </row>
    <row r="15210" spans="12:12" x14ac:dyDescent="0.25">
      <c r="L15210" s="60"/>
    </row>
    <row r="15211" spans="12:12" x14ac:dyDescent="0.25">
      <c r="L15211" s="60"/>
    </row>
    <row r="15212" spans="12:12" x14ac:dyDescent="0.25">
      <c r="L15212" s="60"/>
    </row>
    <row r="15213" spans="12:12" x14ac:dyDescent="0.25">
      <c r="L15213" s="60"/>
    </row>
    <row r="15214" spans="12:12" x14ac:dyDescent="0.25">
      <c r="L15214" s="60"/>
    </row>
    <row r="15215" spans="12:12" x14ac:dyDescent="0.25">
      <c r="L15215" s="60"/>
    </row>
    <row r="15216" spans="12:12" x14ac:dyDescent="0.25">
      <c r="L15216" s="60"/>
    </row>
    <row r="15217" spans="12:12" x14ac:dyDescent="0.25">
      <c r="L15217" s="60"/>
    </row>
    <row r="15218" spans="12:12" x14ac:dyDescent="0.25">
      <c r="L15218" s="60"/>
    </row>
    <row r="15219" spans="12:12" x14ac:dyDescent="0.25">
      <c r="L15219" s="60"/>
    </row>
    <row r="15220" spans="12:12" x14ac:dyDescent="0.25">
      <c r="L15220" s="60"/>
    </row>
    <row r="15221" spans="12:12" x14ac:dyDescent="0.25">
      <c r="L15221" s="60"/>
    </row>
    <row r="15222" spans="12:12" x14ac:dyDescent="0.25">
      <c r="L15222" s="60"/>
    </row>
    <row r="15223" spans="12:12" x14ac:dyDescent="0.25">
      <c r="L15223" s="60"/>
    </row>
    <row r="15224" spans="12:12" x14ac:dyDescent="0.25">
      <c r="L15224" s="60"/>
    </row>
    <row r="15225" spans="12:12" x14ac:dyDescent="0.25">
      <c r="L15225" s="60"/>
    </row>
    <row r="15226" spans="12:12" x14ac:dyDescent="0.25">
      <c r="L15226" s="60"/>
    </row>
    <row r="15227" spans="12:12" x14ac:dyDescent="0.25">
      <c r="L15227" s="60"/>
    </row>
    <row r="15228" spans="12:12" x14ac:dyDescent="0.25">
      <c r="L15228" s="60"/>
    </row>
    <row r="15229" spans="12:12" x14ac:dyDescent="0.25">
      <c r="L15229" s="60"/>
    </row>
    <row r="15230" spans="12:12" x14ac:dyDescent="0.25">
      <c r="L15230" s="60"/>
    </row>
    <row r="15231" spans="12:12" x14ac:dyDescent="0.25">
      <c r="L15231" s="60"/>
    </row>
    <row r="15232" spans="12:12" x14ac:dyDescent="0.25">
      <c r="L15232" s="60"/>
    </row>
    <row r="15233" spans="12:12" x14ac:dyDescent="0.25">
      <c r="L15233" s="60"/>
    </row>
    <row r="15234" spans="12:12" x14ac:dyDescent="0.25">
      <c r="L15234" s="60"/>
    </row>
    <row r="15235" spans="12:12" x14ac:dyDescent="0.25">
      <c r="L15235" s="60"/>
    </row>
    <row r="15236" spans="12:12" x14ac:dyDescent="0.25">
      <c r="L15236" s="60"/>
    </row>
    <row r="15237" spans="12:12" x14ac:dyDescent="0.25">
      <c r="L15237" s="60"/>
    </row>
    <row r="15238" spans="12:12" x14ac:dyDescent="0.25">
      <c r="L15238" s="60"/>
    </row>
    <row r="15239" spans="12:12" x14ac:dyDescent="0.25">
      <c r="L15239" s="60"/>
    </row>
    <row r="15240" spans="12:12" x14ac:dyDescent="0.25">
      <c r="L15240" s="60"/>
    </row>
    <row r="15241" spans="12:12" x14ac:dyDescent="0.25">
      <c r="L15241" s="60"/>
    </row>
    <row r="15242" spans="12:12" x14ac:dyDescent="0.25">
      <c r="L15242" s="60"/>
    </row>
    <row r="15243" spans="12:12" x14ac:dyDescent="0.25">
      <c r="L15243" s="60"/>
    </row>
    <row r="15244" spans="12:12" x14ac:dyDescent="0.25">
      <c r="L15244" s="60"/>
    </row>
    <row r="15245" spans="12:12" x14ac:dyDescent="0.25">
      <c r="L15245" s="60"/>
    </row>
    <row r="15246" spans="12:12" x14ac:dyDescent="0.25">
      <c r="L15246" s="60"/>
    </row>
    <row r="15247" spans="12:12" x14ac:dyDescent="0.25">
      <c r="L15247" s="60"/>
    </row>
    <row r="15248" spans="12:12" x14ac:dyDescent="0.25">
      <c r="L15248" s="60"/>
    </row>
    <row r="15249" spans="12:12" x14ac:dyDescent="0.25">
      <c r="L15249" s="60"/>
    </row>
    <row r="15250" spans="12:12" x14ac:dyDescent="0.25">
      <c r="L15250" s="60"/>
    </row>
    <row r="15251" spans="12:12" x14ac:dyDescent="0.25">
      <c r="L15251" s="60"/>
    </row>
    <row r="15252" spans="12:12" x14ac:dyDescent="0.25">
      <c r="L15252" s="60"/>
    </row>
    <row r="15253" spans="12:12" x14ac:dyDescent="0.25">
      <c r="L15253" s="60"/>
    </row>
    <row r="15254" spans="12:12" x14ac:dyDescent="0.25">
      <c r="L15254" s="60"/>
    </row>
    <row r="15255" spans="12:12" x14ac:dyDescent="0.25">
      <c r="L15255" s="60"/>
    </row>
    <row r="15256" spans="12:12" x14ac:dyDescent="0.25">
      <c r="L15256" s="60"/>
    </row>
    <row r="15257" spans="12:12" x14ac:dyDescent="0.25">
      <c r="L15257" s="60"/>
    </row>
    <row r="15258" spans="12:12" x14ac:dyDescent="0.25">
      <c r="L15258" s="60"/>
    </row>
    <row r="15259" spans="12:12" x14ac:dyDescent="0.25">
      <c r="L15259" s="60"/>
    </row>
    <row r="15260" spans="12:12" x14ac:dyDescent="0.25">
      <c r="L15260" s="60"/>
    </row>
    <row r="15261" spans="12:12" x14ac:dyDescent="0.25">
      <c r="L15261" s="60"/>
    </row>
    <row r="15262" spans="12:12" x14ac:dyDescent="0.25">
      <c r="L15262" s="60"/>
    </row>
    <row r="15263" spans="12:12" x14ac:dyDescent="0.25">
      <c r="L15263" s="60"/>
    </row>
    <row r="15264" spans="12:12" x14ac:dyDescent="0.25">
      <c r="L15264" s="60"/>
    </row>
    <row r="15265" spans="12:12" x14ac:dyDescent="0.25">
      <c r="L15265" s="60"/>
    </row>
    <row r="15266" spans="12:12" x14ac:dyDescent="0.25">
      <c r="L15266" s="60"/>
    </row>
    <row r="15267" spans="12:12" x14ac:dyDescent="0.25">
      <c r="L15267" s="60"/>
    </row>
    <row r="15268" spans="12:12" x14ac:dyDescent="0.25">
      <c r="L15268" s="60"/>
    </row>
    <row r="15269" spans="12:12" x14ac:dyDescent="0.25">
      <c r="L15269" s="60"/>
    </row>
    <row r="15270" spans="12:12" x14ac:dyDescent="0.25">
      <c r="L15270" s="60"/>
    </row>
    <row r="15271" spans="12:12" x14ac:dyDescent="0.25">
      <c r="L15271" s="60"/>
    </row>
    <row r="15272" spans="12:12" x14ac:dyDescent="0.25">
      <c r="L15272" s="60"/>
    </row>
    <row r="15273" spans="12:12" x14ac:dyDescent="0.25">
      <c r="L15273" s="60"/>
    </row>
    <row r="15274" spans="12:12" x14ac:dyDescent="0.25">
      <c r="L15274" s="60"/>
    </row>
    <row r="15275" spans="12:12" x14ac:dyDescent="0.25">
      <c r="L15275" s="60"/>
    </row>
    <row r="15276" spans="12:12" x14ac:dyDescent="0.25">
      <c r="L15276" s="60"/>
    </row>
    <row r="15277" spans="12:12" x14ac:dyDescent="0.25">
      <c r="L15277" s="60"/>
    </row>
    <row r="15278" spans="12:12" x14ac:dyDescent="0.25">
      <c r="L15278" s="60"/>
    </row>
    <row r="15279" spans="12:12" x14ac:dyDescent="0.25">
      <c r="L15279" s="60"/>
    </row>
    <row r="15280" spans="12:12" x14ac:dyDescent="0.25">
      <c r="L15280" s="60"/>
    </row>
    <row r="15281" spans="12:12" x14ac:dyDescent="0.25">
      <c r="L15281" s="60"/>
    </row>
    <row r="15282" spans="12:12" x14ac:dyDescent="0.25">
      <c r="L15282" s="60"/>
    </row>
    <row r="15283" spans="12:12" x14ac:dyDescent="0.25">
      <c r="L15283" s="60"/>
    </row>
    <row r="15284" spans="12:12" x14ac:dyDescent="0.25">
      <c r="L15284" s="60"/>
    </row>
    <row r="15285" spans="12:12" x14ac:dyDescent="0.25">
      <c r="L15285" s="60"/>
    </row>
    <row r="15286" spans="12:12" x14ac:dyDescent="0.25">
      <c r="L15286" s="60"/>
    </row>
    <row r="15287" spans="12:12" x14ac:dyDescent="0.25">
      <c r="L15287" s="60"/>
    </row>
    <row r="15288" spans="12:12" x14ac:dyDescent="0.25">
      <c r="L15288" s="60"/>
    </row>
    <row r="15289" spans="12:12" x14ac:dyDescent="0.25">
      <c r="L15289" s="60"/>
    </row>
    <row r="15290" spans="12:12" x14ac:dyDescent="0.25">
      <c r="L15290" s="60"/>
    </row>
    <row r="15291" spans="12:12" x14ac:dyDescent="0.25">
      <c r="L15291" s="60"/>
    </row>
    <row r="15292" spans="12:12" x14ac:dyDescent="0.25">
      <c r="L15292" s="60"/>
    </row>
    <row r="15293" spans="12:12" x14ac:dyDescent="0.25">
      <c r="L15293" s="60"/>
    </row>
    <row r="15294" spans="12:12" x14ac:dyDescent="0.25">
      <c r="L15294" s="60"/>
    </row>
    <row r="15295" spans="12:12" x14ac:dyDescent="0.25">
      <c r="L15295" s="60"/>
    </row>
    <row r="15296" spans="12:12" x14ac:dyDescent="0.25">
      <c r="L15296" s="60"/>
    </row>
    <row r="15297" spans="12:12" x14ac:dyDescent="0.25">
      <c r="L15297" s="60"/>
    </row>
    <row r="15298" spans="12:12" x14ac:dyDescent="0.25">
      <c r="L15298" s="60"/>
    </row>
    <row r="15299" spans="12:12" x14ac:dyDescent="0.25">
      <c r="L15299" s="60"/>
    </row>
    <row r="15300" spans="12:12" x14ac:dyDescent="0.25">
      <c r="L15300" s="60"/>
    </row>
    <row r="15301" spans="12:12" x14ac:dyDescent="0.25">
      <c r="L15301" s="60"/>
    </row>
    <row r="15302" spans="12:12" x14ac:dyDescent="0.25">
      <c r="L15302" s="60"/>
    </row>
    <row r="15303" spans="12:12" x14ac:dyDescent="0.25">
      <c r="L15303" s="60"/>
    </row>
    <row r="15304" spans="12:12" x14ac:dyDescent="0.25">
      <c r="L15304" s="60"/>
    </row>
    <row r="15305" spans="12:12" x14ac:dyDescent="0.25">
      <c r="L15305" s="60"/>
    </row>
    <row r="15306" spans="12:12" x14ac:dyDescent="0.25">
      <c r="L15306" s="60"/>
    </row>
    <row r="15307" spans="12:12" x14ac:dyDescent="0.25">
      <c r="L15307" s="60"/>
    </row>
    <row r="15308" spans="12:12" x14ac:dyDescent="0.25">
      <c r="L15308" s="60"/>
    </row>
    <row r="15309" spans="12:12" x14ac:dyDescent="0.25">
      <c r="L15309" s="60"/>
    </row>
    <row r="15310" spans="12:12" x14ac:dyDescent="0.25">
      <c r="L15310" s="60"/>
    </row>
    <row r="15311" spans="12:12" x14ac:dyDescent="0.25">
      <c r="L15311" s="60"/>
    </row>
    <row r="15312" spans="12:12" x14ac:dyDescent="0.25">
      <c r="L15312" s="60"/>
    </row>
    <row r="15313" spans="12:12" x14ac:dyDescent="0.25">
      <c r="L15313" s="60"/>
    </row>
    <row r="15314" spans="12:12" x14ac:dyDescent="0.25">
      <c r="L15314" s="60"/>
    </row>
    <row r="15315" spans="12:12" x14ac:dyDescent="0.25">
      <c r="L15315" s="60"/>
    </row>
    <row r="15316" spans="12:12" x14ac:dyDescent="0.25">
      <c r="L15316" s="60"/>
    </row>
    <row r="15317" spans="12:12" x14ac:dyDescent="0.25">
      <c r="L15317" s="60"/>
    </row>
    <row r="15318" spans="12:12" x14ac:dyDescent="0.25">
      <c r="L15318" s="60"/>
    </row>
    <row r="15319" spans="12:12" x14ac:dyDescent="0.25">
      <c r="L15319" s="60"/>
    </row>
    <row r="15320" spans="12:12" x14ac:dyDescent="0.25">
      <c r="L15320" s="60"/>
    </row>
    <row r="15321" spans="12:12" x14ac:dyDescent="0.25">
      <c r="L15321" s="60"/>
    </row>
    <row r="15322" spans="12:12" x14ac:dyDescent="0.25">
      <c r="L15322" s="60"/>
    </row>
    <row r="15323" spans="12:12" x14ac:dyDescent="0.25">
      <c r="L15323" s="60"/>
    </row>
    <row r="15324" spans="12:12" x14ac:dyDescent="0.25">
      <c r="L15324" s="60"/>
    </row>
    <row r="15325" spans="12:12" x14ac:dyDescent="0.25">
      <c r="L15325" s="60"/>
    </row>
    <row r="15326" spans="12:12" x14ac:dyDescent="0.25">
      <c r="L15326" s="60"/>
    </row>
    <row r="15327" spans="12:12" x14ac:dyDescent="0.25">
      <c r="L15327" s="60"/>
    </row>
    <row r="15328" spans="12:12" x14ac:dyDescent="0.25">
      <c r="L15328" s="60"/>
    </row>
    <row r="15329" spans="12:12" x14ac:dyDescent="0.25">
      <c r="L15329" s="60"/>
    </row>
    <row r="15330" spans="12:12" x14ac:dyDescent="0.25">
      <c r="L15330" s="60"/>
    </row>
    <row r="15331" spans="12:12" x14ac:dyDescent="0.25">
      <c r="L15331" s="60"/>
    </row>
    <row r="15332" spans="12:12" x14ac:dyDescent="0.25">
      <c r="L15332" s="60"/>
    </row>
    <row r="15333" spans="12:12" x14ac:dyDescent="0.25">
      <c r="L15333" s="60"/>
    </row>
    <row r="15334" spans="12:12" x14ac:dyDescent="0.25">
      <c r="L15334" s="60"/>
    </row>
    <row r="15335" spans="12:12" x14ac:dyDescent="0.25">
      <c r="L15335" s="60"/>
    </row>
    <row r="15336" spans="12:12" x14ac:dyDescent="0.25">
      <c r="L15336" s="60"/>
    </row>
    <row r="15337" spans="12:12" x14ac:dyDescent="0.25">
      <c r="L15337" s="60"/>
    </row>
    <row r="15338" spans="12:12" x14ac:dyDescent="0.25">
      <c r="L15338" s="60"/>
    </row>
    <row r="15339" spans="12:12" x14ac:dyDescent="0.25">
      <c r="L15339" s="60"/>
    </row>
    <row r="15340" spans="12:12" x14ac:dyDescent="0.25">
      <c r="L15340" s="60"/>
    </row>
    <row r="15341" spans="12:12" x14ac:dyDescent="0.25">
      <c r="L15341" s="60"/>
    </row>
    <row r="15342" spans="12:12" x14ac:dyDescent="0.25">
      <c r="L15342" s="60"/>
    </row>
    <row r="15343" spans="12:12" x14ac:dyDescent="0.25">
      <c r="L15343" s="60"/>
    </row>
    <row r="15344" spans="12:12" x14ac:dyDescent="0.25">
      <c r="L15344" s="60"/>
    </row>
    <row r="15345" spans="12:12" x14ac:dyDescent="0.25">
      <c r="L15345" s="60"/>
    </row>
    <row r="15346" spans="12:12" x14ac:dyDescent="0.25">
      <c r="L15346" s="60"/>
    </row>
    <row r="15347" spans="12:12" x14ac:dyDescent="0.25">
      <c r="L15347" s="60"/>
    </row>
    <row r="15348" spans="12:12" x14ac:dyDescent="0.25">
      <c r="L15348" s="60"/>
    </row>
    <row r="15349" spans="12:12" x14ac:dyDescent="0.25">
      <c r="L15349" s="60"/>
    </row>
    <row r="15350" spans="12:12" x14ac:dyDescent="0.25">
      <c r="L15350" s="60"/>
    </row>
    <row r="15351" spans="12:12" x14ac:dyDescent="0.25">
      <c r="L15351" s="60"/>
    </row>
    <row r="15352" spans="12:12" x14ac:dyDescent="0.25">
      <c r="L15352" s="60"/>
    </row>
    <row r="15353" spans="12:12" x14ac:dyDescent="0.25">
      <c r="L15353" s="60"/>
    </row>
    <row r="15354" spans="12:12" x14ac:dyDescent="0.25">
      <c r="L15354" s="60"/>
    </row>
    <row r="15355" spans="12:12" x14ac:dyDescent="0.25">
      <c r="L15355" s="60"/>
    </row>
    <row r="15356" spans="12:12" x14ac:dyDescent="0.25">
      <c r="L15356" s="60"/>
    </row>
    <row r="15357" spans="12:12" x14ac:dyDescent="0.25">
      <c r="L15357" s="60"/>
    </row>
    <row r="15358" spans="12:12" x14ac:dyDescent="0.25">
      <c r="L15358" s="60"/>
    </row>
    <row r="15359" spans="12:12" x14ac:dyDescent="0.25">
      <c r="L15359" s="60"/>
    </row>
    <row r="15360" spans="12:12" x14ac:dyDescent="0.25">
      <c r="L15360" s="60"/>
    </row>
    <row r="15361" spans="12:12" x14ac:dyDescent="0.25">
      <c r="L15361" s="60"/>
    </row>
    <row r="15362" spans="12:12" x14ac:dyDescent="0.25">
      <c r="L15362" s="60"/>
    </row>
    <row r="15363" spans="12:12" x14ac:dyDescent="0.25">
      <c r="L15363" s="60"/>
    </row>
    <row r="15364" spans="12:12" x14ac:dyDescent="0.25">
      <c r="L15364" s="60"/>
    </row>
    <row r="15365" spans="12:12" x14ac:dyDescent="0.25">
      <c r="L15365" s="60"/>
    </row>
    <row r="15366" spans="12:12" x14ac:dyDescent="0.25">
      <c r="L15366" s="60"/>
    </row>
    <row r="15367" spans="12:12" x14ac:dyDescent="0.25">
      <c r="L15367" s="60"/>
    </row>
    <row r="15368" spans="12:12" x14ac:dyDescent="0.25">
      <c r="L15368" s="60"/>
    </row>
    <row r="15369" spans="12:12" x14ac:dyDescent="0.25">
      <c r="L15369" s="60"/>
    </row>
    <row r="15370" spans="12:12" x14ac:dyDescent="0.25">
      <c r="L15370" s="60"/>
    </row>
    <row r="15371" spans="12:12" x14ac:dyDescent="0.25">
      <c r="L15371" s="60"/>
    </row>
    <row r="15372" spans="12:12" x14ac:dyDescent="0.25">
      <c r="L15372" s="60"/>
    </row>
    <row r="15373" spans="12:12" x14ac:dyDescent="0.25">
      <c r="L15373" s="60"/>
    </row>
    <row r="15374" spans="12:12" x14ac:dyDescent="0.25">
      <c r="L15374" s="60"/>
    </row>
    <row r="15375" spans="12:12" x14ac:dyDescent="0.25">
      <c r="L15375" s="60"/>
    </row>
    <row r="15376" spans="12:12" x14ac:dyDescent="0.25">
      <c r="L15376" s="60"/>
    </row>
    <row r="15377" spans="12:12" x14ac:dyDescent="0.25">
      <c r="L15377" s="60"/>
    </row>
    <row r="15378" spans="12:12" x14ac:dyDescent="0.25">
      <c r="L15378" s="60"/>
    </row>
    <row r="15379" spans="12:12" x14ac:dyDescent="0.25">
      <c r="L15379" s="60"/>
    </row>
    <row r="15380" spans="12:12" x14ac:dyDescent="0.25">
      <c r="L15380" s="60"/>
    </row>
    <row r="15381" spans="12:12" x14ac:dyDescent="0.25">
      <c r="L15381" s="60"/>
    </row>
    <row r="15382" spans="12:12" x14ac:dyDescent="0.25">
      <c r="L15382" s="60"/>
    </row>
    <row r="15383" spans="12:12" x14ac:dyDescent="0.25">
      <c r="L15383" s="60"/>
    </row>
    <row r="15384" spans="12:12" x14ac:dyDescent="0.25">
      <c r="L15384" s="60"/>
    </row>
    <row r="15385" spans="12:12" x14ac:dyDescent="0.25">
      <c r="L15385" s="60"/>
    </row>
    <row r="15386" spans="12:12" x14ac:dyDescent="0.25">
      <c r="L15386" s="60"/>
    </row>
    <row r="15387" spans="12:12" x14ac:dyDescent="0.25">
      <c r="L15387" s="60"/>
    </row>
    <row r="15388" spans="12:12" x14ac:dyDescent="0.25">
      <c r="L15388" s="60"/>
    </row>
    <row r="15389" spans="12:12" x14ac:dyDescent="0.25">
      <c r="L15389" s="60"/>
    </row>
    <row r="15390" spans="12:12" x14ac:dyDescent="0.25">
      <c r="L15390" s="60"/>
    </row>
    <row r="15391" spans="12:12" x14ac:dyDescent="0.25">
      <c r="L15391" s="60"/>
    </row>
    <row r="15392" spans="12:12" x14ac:dyDescent="0.25">
      <c r="L15392" s="60"/>
    </row>
    <row r="15393" spans="12:12" x14ac:dyDescent="0.25">
      <c r="L15393" s="60"/>
    </row>
    <row r="15394" spans="12:12" x14ac:dyDescent="0.25">
      <c r="L15394" s="60"/>
    </row>
    <row r="15395" spans="12:12" x14ac:dyDescent="0.25">
      <c r="L15395" s="60"/>
    </row>
    <row r="15396" spans="12:12" x14ac:dyDescent="0.25">
      <c r="L15396" s="60"/>
    </row>
    <row r="15397" spans="12:12" x14ac:dyDescent="0.25">
      <c r="L15397" s="60"/>
    </row>
    <row r="15398" spans="12:12" x14ac:dyDescent="0.25">
      <c r="L15398" s="60"/>
    </row>
    <row r="15399" spans="12:12" x14ac:dyDescent="0.25">
      <c r="L15399" s="60"/>
    </row>
    <row r="15400" spans="12:12" x14ac:dyDescent="0.25">
      <c r="L15400" s="60"/>
    </row>
    <row r="15401" spans="12:12" x14ac:dyDescent="0.25">
      <c r="L15401" s="60"/>
    </row>
    <row r="15402" spans="12:12" x14ac:dyDescent="0.25">
      <c r="L15402" s="60"/>
    </row>
    <row r="15403" spans="12:12" x14ac:dyDescent="0.25">
      <c r="L15403" s="60"/>
    </row>
    <row r="15404" spans="12:12" x14ac:dyDescent="0.25">
      <c r="L15404" s="60"/>
    </row>
    <row r="15405" spans="12:12" x14ac:dyDescent="0.25">
      <c r="L15405" s="60"/>
    </row>
    <row r="15406" spans="12:12" x14ac:dyDescent="0.25">
      <c r="L15406" s="60"/>
    </row>
    <row r="15407" spans="12:12" x14ac:dyDescent="0.25">
      <c r="L15407" s="60"/>
    </row>
    <row r="15408" spans="12:12" x14ac:dyDescent="0.25">
      <c r="L15408" s="60"/>
    </row>
    <row r="15409" spans="12:12" x14ac:dyDescent="0.25">
      <c r="L15409" s="60"/>
    </row>
    <row r="15410" spans="12:12" x14ac:dyDescent="0.25">
      <c r="L15410" s="60"/>
    </row>
    <row r="15411" spans="12:12" x14ac:dyDescent="0.25">
      <c r="L15411" s="60"/>
    </row>
    <row r="15412" spans="12:12" x14ac:dyDescent="0.25">
      <c r="L15412" s="60"/>
    </row>
    <row r="15413" spans="12:12" x14ac:dyDescent="0.25">
      <c r="L15413" s="60"/>
    </row>
    <row r="15414" spans="12:12" x14ac:dyDescent="0.25">
      <c r="L15414" s="60"/>
    </row>
    <row r="15415" spans="12:12" x14ac:dyDescent="0.25">
      <c r="L15415" s="60"/>
    </row>
    <row r="15416" spans="12:12" x14ac:dyDescent="0.25">
      <c r="L15416" s="60"/>
    </row>
    <row r="15417" spans="12:12" x14ac:dyDescent="0.25">
      <c r="L15417" s="60"/>
    </row>
    <row r="15418" spans="12:12" x14ac:dyDescent="0.25">
      <c r="L15418" s="60"/>
    </row>
    <row r="15419" spans="12:12" x14ac:dyDescent="0.25">
      <c r="L15419" s="60"/>
    </row>
    <row r="15420" spans="12:12" x14ac:dyDescent="0.25">
      <c r="L15420" s="60"/>
    </row>
    <row r="15421" spans="12:12" x14ac:dyDescent="0.25">
      <c r="L15421" s="60"/>
    </row>
    <row r="15422" spans="12:12" x14ac:dyDescent="0.25">
      <c r="L15422" s="60"/>
    </row>
    <row r="15423" spans="12:12" x14ac:dyDescent="0.25">
      <c r="L15423" s="60"/>
    </row>
    <row r="15424" spans="12:12" x14ac:dyDescent="0.25">
      <c r="L15424" s="60"/>
    </row>
    <row r="15425" spans="12:12" x14ac:dyDescent="0.25">
      <c r="L15425" s="60"/>
    </row>
    <row r="15426" spans="12:12" x14ac:dyDescent="0.25">
      <c r="L15426" s="60"/>
    </row>
    <row r="15427" spans="12:12" x14ac:dyDescent="0.25">
      <c r="L15427" s="60"/>
    </row>
    <row r="15428" spans="12:12" x14ac:dyDescent="0.25">
      <c r="L15428" s="60"/>
    </row>
    <row r="15429" spans="12:12" x14ac:dyDescent="0.25">
      <c r="L15429" s="60"/>
    </row>
    <row r="15430" spans="12:12" x14ac:dyDescent="0.25">
      <c r="L15430" s="60"/>
    </row>
    <row r="15431" spans="12:12" x14ac:dyDescent="0.25">
      <c r="L15431" s="60"/>
    </row>
    <row r="15432" spans="12:12" x14ac:dyDescent="0.25">
      <c r="L15432" s="60"/>
    </row>
    <row r="15433" spans="12:12" x14ac:dyDescent="0.25">
      <c r="L15433" s="60"/>
    </row>
    <row r="15434" spans="12:12" x14ac:dyDescent="0.25">
      <c r="L15434" s="60"/>
    </row>
    <row r="15435" spans="12:12" x14ac:dyDescent="0.25">
      <c r="L15435" s="60"/>
    </row>
    <row r="15436" spans="12:12" x14ac:dyDescent="0.25">
      <c r="L15436" s="60"/>
    </row>
    <row r="15437" spans="12:12" x14ac:dyDescent="0.25">
      <c r="L15437" s="60"/>
    </row>
    <row r="15438" spans="12:12" x14ac:dyDescent="0.25">
      <c r="L15438" s="60"/>
    </row>
    <row r="15439" spans="12:12" x14ac:dyDescent="0.25">
      <c r="L15439" s="60"/>
    </row>
    <row r="15440" spans="12:12" x14ac:dyDescent="0.25">
      <c r="L15440" s="60"/>
    </row>
    <row r="15441" spans="12:12" x14ac:dyDescent="0.25">
      <c r="L15441" s="60"/>
    </row>
    <row r="15442" spans="12:12" x14ac:dyDescent="0.25">
      <c r="L15442" s="60"/>
    </row>
    <row r="15443" spans="12:12" x14ac:dyDescent="0.25">
      <c r="L15443" s="60"/>
    </row>
    <row r="15444" spans="12:12" x14ac:dyDescent="0.25">
      <c r="L15444" s="60"/>
    </row>
    <row r="15445" spans="12:12" x14ac:dyDescent="0.25">
      <c r="L15445" s="60"/>
    </row>
    <row r="15446" spans="12:12" x14ac:dyDescent="0.25">
      <c r="L15446" s="60"/>
    </row>
    <row r="15447" spans="12:12" x14ac:dyDescent="0.25">
      <c r="L15447" s="60"/>
    </row>
    <row r="15448" spans="12:12" x14ac:dyDescent="0.25">
      <c r="L15448" s="60"/>
    </row>
    <row r="15449" spans="12:12" x14ac:dyDescent="0.25">
      <c r="L15449" s="60"/>
    </row>
    <row r="15450" spans="12:12" x14ac:dyDescent="0.25">
      <c r="L15450" s="60"/>
    </row>
    <row r="15451" spans="12:12" x14ac:dyDescent="0.25">
      <c r="L15451" s="60"/>
    </row>
    <row r="15452" spans="12:12" x14ac:dyDescent="0.25">
      <c r="L15452" s="60"/>
    </row>
    <row r="15453" spans="12:12" x14ac:dyDescent="0.25">
      <c r="L15453" s="60"/>
    </row>
    <row r="15454" spans="12:12" x14ac:dyDescent="0.25">
      <c r="L15454" s="60"/>
    </row>
    <row r="15455" spans="12:12" x14ac:dyDescent="0.25">
      <c r="L15455" s="60"/>
    </row>
    <row r="15456" spans="12:12" x14ac:dyDescent="0.25">
      <c r="L15456" s="60"/>
    </row>
    <row r="15457" spans="12:12" x14ac:dyDescent="0.25">
      <c r="L15457" s="60"/>
    </row>
    <row r="15458" spans="12:12" x14ac:dyDescent="0.25">
      <c r="L15458" s="60"/>
    </row>
    <row r="15459" spans="12:12" x14ac:dyDescent="0.25">
      <c r="L15459" s="60"/>
    </row>
    <row r="15460" spans="12:12" x14ac:dyDescent="0.25">
      <c r="L15460" s="60"/>
    </row>
    <row r="15461" spans="12:12" x14ac:dyDescent="0.25">
      <c r="L15461" s="60"/>
    </row>
    <row r="15462" spans="12:12" x14ac:dyDescent="0.25">
      <c r="L15462" s="60"/>
    </row>
    <row r="15463" spans="12:12" x14ac:dyDescent="0.25">
      <c r="L15463" s="60"/>
    </row>
    <row r="15464" spans="12:12" x14ac:dyDescent="0.25">
      <c r="L15464" s="60"/>
    </row>
    <row r="15465" spans="12:12" x14ac:dyDescent="0.25">
      <c r="L15465" s="60"/>
    </row>
    <row r="15466" spans="12:12" x14ac:dyDescent="0.25">
      <c r="L15466" s="60"/>
    </row>
    <row r="15467" spans="12:12" x14ac:dyDescent="0.25">
      <c r="L15467" s="60"/>
    </row>
    <row r="15468" spans="12:12" x14ac:dyDescent="0.25">
      <c r="L15468" s="60"/>
    </row>
    <row r="15469" spans="12:12" x14ac:dyDescent="0.25">
      <c r="L15469" s="60"/>
    </row>
    <row r="15470" spans="12:12" x14ac:dyDescent="0.25">
      <c r="L15470" s="60"/>
    </row>
    <row r="15471" spans="12:12" x14ac:dyDescent="0.25">
      <c r="L15471" s="60"/>
    </row>
    <row r="15472" spans="12:12" x14ac:dyDescent="0.25">
      <c r="L15472" s="60"/>
    </row>
    <row r="15473" spans="12:12" x14ac:dyDescent="0.25">
      <c r="L15473" s="60"/>
    </row>
    <row r="15474" spans="12:12" x14ac:dyDescent="0.25">
      <c r="L15474" s="60"/>
    </row>
    <row r="15475" spans="12:12" x14ac:dyDescent="0.25">
      <c r="L15475" s="60"/>
    </row>
    <row r="15476" spans="12:12" x14ac:dyDescent="0.25">
      <c r="L15476" s="60"/>
    </row>
    <row r="15477" spans="12:12" x14ac:dyDescent="0.25">
      <c r="L15477" s="60"/>
    </row>
    <row r="15478" spans="12:12" x14ac:dyDescent="0.25">
      <c r="L15478" s="60"/>
    </row>
    <row r="15479" spans="12:12" x14ac:dyDescent="0.25">
      <c r="L15479" s="60"/>
    </row>
    <row r="15480" spans="12:12" x14ac:dyDescent="0.25">
      <c r="L15480" s="60"/>
    </row>
    <row r="15481" spans="12:12" x14ac:dyDescent="0.25">
      <c r="L15481" s="60"/>
    </row>
    <row r="15482" spans="12:12" x14ac:dyDescent="0.25">
      <c r="L15482" s="60"/>
    </row>
    <row r="15483" spans="12:12" x14ac:dyDescent="0.25">
      <c r="L15483" s="60"/>
    </row>
    <row r="15484" spans="12:12" x14ac:dyDescent="0.25">
      <c r="L15484" s="60"/>
    </row>
    <row r="15485" spans="12:12" x14ac:dyDescent="0.25">
      <c r="L15485" s="60"/>
    </row>
    <row r="15486" spans="12:12" x14ac:dyDescent="0.25">
      <c r="L15486" s="60"/>
    </row>
    <row r="15487" spans="12:12" x14ac:dyDescent="0.25">
      <c r="L15487" s="60"/>
    </row>
    <row r="15488" spans="12:12" x14ac:dyDescent="0.25">
      <c r="L15488" s="60"/>
    </row>
    <row r="15489" spans="12:12" x14ac:dyDescent="0.25">
      <c r="L15489" s="60"/>
    </row>
    <row r="15490" spans="12:12" x14ac:dyDescent="0.25">
      <c r="L15490" s="60"/>
    </row>
    <row r="15491" spans="12:12" x14ac:dyDescent="0.25">
      <c r="L15491" s="60"/>
    </row>
    <row r="15492" spans="12:12" x14ac:dyDescent="0.25">
      <c r="L15492" s="60"/>
    </row>
    <row r="15493" spans="12:12" x14ac:dyDescent="0.25">
      <c r="L15493" s="60"/>
    </row>
    <row r="15494" spans="12:12" x14ac:dyDescent="0.25">
      <c r="L15494" s="60"/>
    </row>
    <row r="15495" spans="12:12" x14ac:dyDescent="0.25">
      <c r="L15495" s="60"/>
    </row>
    <row r="15496" spans="12:12" x14ac:dyDescent="0.25">
      <c r="L15496" s="60"/>
    </row>
    <row r="15497" spans="12:12" x14ac:dyDescent="0.25">
      <c r="L15497" s="60"/>
    </row>
    <row r="15498" spans="12:12" x14ac:dyDescent="0.25">
      <c r="L15498" s="60"/>
    </row>
    <row r="15499" spans="12:12" x14ac:dyDescent="0.25">
      <c r="L15499" s="60"/>
    </row>
    <row r="15500" spans="12:12" x14ac:dyDescent="0.25">
      <c r="L15500" s="60"/>
    </row>
    <row r="15501" spans="12:12" x14ac:dyDescent="0.25">
      <c r="L15501" s="60"/>
    </row>
    <row r="15502" spans="12:12" x14ac:dyDescent="0.25">
      <c r="L15502" s="60"/>
    </row>
    <row r="15503" spans="12:12" x14ac:dyDescent="0.25">
      <c r="L15503" s="60"/>
    </row>
    <row r="15504" spans="12:12" x14ac:dyDescent="0.25">
      <c r="L15504" s="60"/>
    </row>
    <row r="15505" spans="12:12" x14ac:dyDescent="0.25">
      <c r="L15505" s="60"/>
    </row>
    <row r="15506" spans="12:12" x14ac:dyDescent="0.25">
      <c r="L15506" s="60"/>
    </row>
    <row r="15507" spans="12:12" x14ac:dyDescent="0.25">
      <c r="L15507" s="60"/>
    </row>
    <row r="15508" spans="12:12" x14ac:dyDescent="0.25">
      <c r="L15508" s="60"/>
    </row>
    <row r="15509" spans="12:12" x14ac:dyDescent="0.25">
      <c r="L15509" s="60"/>
    </row>
    <row r="15510" spans="12:12" x14ac:dyDescent="0.25">
      <c r="L15510" s="60"/>
    </row>
    <row r="15511" spans="12:12" x14ac:dyDescent="0.25">
      <c r="L15511" s="60"/>
    </row>
    <row r="15512" spans="12:12" x14ac:dyDescent="0.25">
      <c r="L15512" s="60"/>
    </row>
    <row r="15513" spans="12:12" x14ac:dyDescent="0.25">
      <c r="L15513" s="60"/>
    </row>
    <row r="15514" spans="12:12" x14ac:dyDescent="0.25">
      <c r="L15514" s="60"/>
    </row>
    <row r="15515" spans="12:12" x14ac:dyDescent="0.25">
      <c r="L15515" s="60"/>
    </row>
    <row r="15516" spans="12:12" x14ac:dyDescent="0.25">
      <c r="L15516" s="60"/>
    </row>
    <row r="15517" spans="12:12" x14ac:dyDescent="0.25">
      <c r="L15517" s="60"/>
    </row>
    <row r="15518" spans="12:12" x14ac:dyDescent="0.25">
      <c r="L15518" s="60"/>
    </row>
    <row r="15519" spans="12:12" x14ac:dyDescent="0.25">
      <c r="L15519" s="60"/>
    </row>
    <row r="15520" spans="12:12" x14ac:dyDescent="0.25">
      <c r="L15520" s="60"/>
    </row>
    <row r="15521" spans="12:12" x14ac:dyDescent="0.25">
      <c r="L15521" s="60"/>
    </row>
    <row r="15522" spans="12:12" x14ac:dyDescent="0.25">
      <c r="L15522" s="60"/>
    </row>
    <row r="15523" spans="12:12" x14ac:dyDescent="0.25">
      <c r="L15523" s="60"/>
    </row>
    <row r="15524" spans="12:12" x14ac:dyDescent="0.25">
      <c r="L15524" s="60"/>
    </row>
    <row r="15525" spans="12:12" x14ac:dyDescent="0.25">
      <c r="L15525" s="60"/>
    </row>
    <row r="15526" spans="12:12" x14ac:dyDescent="0.25">
      <c r="L15526" s="60"/>
    </row>
    <row r="15527" spans="12:12" x14ac:dyDescent="0.25">
      <c r="L15527" s="60"/>
    </row>
    <row r="15528" spans="12:12" x14ac:dyDescent="0.25">
      <c r="L15528" s="60"/>
    </row>
    <row r="15529" spans="12:12" x14ac:dyDescent="0.25">
      <c r="L15529" s="60"/>
    </row>
    <row r="15530" spans="12:12" x14ac:dyDescent="0.25">
      <c r="L15530" s="60"/>
    </row>
    <row r="15531" spans="12:12" x14ac:dyDescent="0.25">
      <c r="L15531" s="60"/>
    </row>
    <row r="15532" spans="12:12" x14ac:dyDescent="0.25">
      <c r="L15532" s="60"/>
    </row>
    <row r="15533" spans="12:12" x14ac:dyDescent="0.25">
      <c r="L15533" s="60"/>
    </row>
    <row r="15534" spans="12:12" x14ac:dyDescent="0.25">
      <c r="L15534" s="60"/>
    </row>
    <row r="15535" spans="12:12" x14ac:dyDescent="0.25">
      <c r="L15535" s="60"/>
    </row>
    <row r="15536" spans="12:12" x14ac:dyDescent="0.25">
      <c r="L15536" s="60"/>
    </row>
    <row r="15537" spans="12:12" x14ac:dyDescent="0.25">
      <c r="L15537" s="60"/>
    </row>
    <row r="15538" spans="12:12" x14ac:dyDescent="0.25">
      <c r="L15538" s="60"/>
    </row>
    <row r="15539" spans="12:12" x14ac:dyDescent="0.25">
      <c r="L15539" s="60"/>
    </row>
    <row r="15540" spans="12:12" x14ac:dyDescent="0.25">
      <c r="L15540" s="60"/>
    </row>
    <row r="15541" spans="12:12" x14ac:dyDescent="0.25">
      <c r="L15541" s="60"/>
    </row>
    <row r="15542" spans="12:12" x14ac:dyDescent="0.25">
      <c r="L15542" s="60"/>
    </row>
    <row r="15543" spans="12:12" x14ac:dyDescent="0.25">
      <c r="L15543" s="60"/>
    </row>
    <row r="15544" spans="12:12" x14ac:dyDescent="0.25">
      <c r="L15544" s="60"/>
    </row>
    <row r="15545" spans="12:12" x14ac:dyDescent="0.25">
      <c r="L15545" s="60"/>
    </row>
    <row r="15546" spans="12:12" x14ac:dyDescent="0.25">
      <c r="L15546" s="60"/>
    </row>
    <row r="15547" spans="12:12" x14ac:dyDescent="0.25">
      <c r="L15547" s="60"/>
    </row>
    <row r="15548" spans="12:12" x14ac:dyDescent="0.25">
      <c r="L15548" s="60"/>
    </row>
    <row r="15549" spans="12:12" x14ac:dyDescent="0.25">
      <c r="L15549" s="60"/>
    </row>
    <row r="15550" spans="12:12" x14ac:dyDescent="0.25">
      <c r="L15550" s="60"/>
    </row>
    <row r="15551" spans="12:12" x14ac:dyDescent="0.25">
      <c r="L15551" s="60"/>
    </row>
    <row r="15552" spans="12:12" x14ac:dyDescent="0.25">
      <c r="L15552" s="60"/>
    </row>
    <row r="15553" spans="12:12" x14ac:dyDescent="0.25">
      <c r="L15553" s="60"/>
    </row>
    <row r="15554" spans="12:12" x14ac:dyDescent="0.25">
      <c r="L15554" s="60"/>
    </row>
    <row r="15555" spans="12:12" x14ac:dyDescent="0.25">
      <c r="L15555" s="60"/>
    </row>
    <row r="15556" spans="12:12" x14ac:dyDescent="0.25">
      <c r="L15556" s="60"/>
    </row>
    <row r="15557" spans="12:12" x14ac:dyDescent="0.25">
      <c r="L15557" s="60"/>
    </row>
    <row r="15558" spans="12:12" x14ac:dyDescent="0.25">
      <c r="L15558" s="60"/>
    </row>
    <row r="15559" spans="12:12" x14ac:dyDescent="0.25">
      <c r="L15559" s="60"/>
    </row>
    <row r="15560" spans="12:12" x14ac:dyDescent="0.25">
      <c r="L15560" s="60"/>
    </row>
    <row r="15561" spans="12:12" x14ac:dyDescent="0.25">
      <c r="L15561" s="60"/>
    </row>
    <row r="15562" spans="12:12" x14ac:dyDescent="0.25">
      <c r="L15562" s="60"/>
    </row>
    <row r="15563" spans="12:12" x14ac:dyDescent="0.25">
      <c r="L15563" s="60"/>
    </row>
    <row r="15564" spans="12:12" x14ac:dyDescent="0.25">
      <c r="L15564" s="60"/>
    </row>
    <row r="15565" spans="12:12" x14ac:dyDescent="0.25">
      <c r="L15565" s="60"/>
    </row>
    <row r="15566" spans="12:12" x14ac:dyDescent="0.25">
      <c r="L15566" s="60"/>
    </row>
    <row r="15567" spans="12:12" x14ac:dyDescent="0.25">
      <c r="L15567" s="60"/>
    </row>
    <row r="15568" spans="12:12" x14ac:dyDescent="0.25">
      <c r="L15568" s="60"/>
    </row>
    <row r="15569" spans="12:12" x14ac:dyDescent="0.25">
      <c r="L15569" s="60"/>
    </row>
    <row r="15570" spans="12:12" x14ac:dyDescent="0.25">
      <c r="L15570" s="60"/>
    </row>
    <row r="15571" spans="12:12" x14ac:dyDescent="0.25">
      <c r="L15571" s="60"/>
    </row>
    <row r="15572" spans="12:12" x14ac:dyDescent="0.25">
      <c r="L15572" s="60"/>
    </row>
    <row r="15573" spans="12:12" x14ac:dyDescent="0.25">
      <c r="L15573" s="60"/>
    </row>
    <row r="15574" spans="12:12" x14ac:dyDescent="0.25">
      <c r="L15574" s="60"/>
    </row>
    <row r="15575" spans="12:12" x14ac:dyDescent="0.25">
      <c r="L15575" s="60"/>
    </row>
    <row r="15576" spans="12:12" x14ac:dyDescent="0.25">
      <c r="L15576" s="60"/>
    </row>
    <row r="15577" spans="12:12" x14ac:dyDescent="0.25">
      <c r="L15577" s="60"/>
    </row>
    <row r="15578" spans="12:12" x14ac:dyDescent="0.25">
      <c r="L15578" s="60"/>
    </row>
    <row r="15579" spans="12:12" x14ac:dyDescent="0.25">
      <c r="L15579" s="60"/>
    </row>
    <row r="15580" spans="12:12" x14ac:dyDescent="0.25">
      <c r="L15580" s="60"/>
    </row>
    <row r="15581" spans="12:12" x14ac:dyDescent="0.25">
      <c r="L15581" s="60"/>
    </row>
    <row r="15582" spans="12:12" x14ac:dyDescent="0.25">
      <c r="L15582" s="60"/>
    </row>
    <row r="15583" spans="12:12" x14ac:dyDescent="0.25">
      <c r="L15583" s="60"/>
    </row>
    <row r="15584" spans="12:12" x14ac:dyDescent="0.25">
      <c r="L15584" s="60"/>
    </row>
    <row r="15585" spans="12:12" x14ac:dyDescent="0.25">
      <c r="L15585" s="60"/>
    </row>
    <row r="15586" spans="12:12" x14ac:dyDescent="0.25">
      <c r="L15586" s="60"/>
    </row>
    <row r="15587" spans="12:12" x14ac:dyDescent="0.25">
      <c r="L15587" s="60"/>
    </row>
    <row r="15588" spans="12:12" x14ac:dyDescent="0.25">
      <c r="L15588" s="60"/>
    </row>
    <row r="15589" spans="12:12" x14ac:dyDescent="0.25">
      <c r="L15589" s="60"/>
    </row>
    <row r="15590" spans="12:12" x14ac:dyDescent="0.25">
      <c r="L15590" s="60"/>
    </row>
    <row r="15591" spans="12:12" x14ac:dyDescent="0.25">
      <c r="L15591" s="60"/>
    </row>
    <row r="15592" spans="12:12" x14ac:dyDescent="0.25">
      <c r="L15592" s="60"/>
    </row>
    <row r="15593" spans="12:12" x14ac:dyDescent="0.25">
      <c r="L15593" s="60"/>
    </row>
    <row r="15594" spans="12:12" x14ac:dyDescent="0.25">
      <c r="L15594" s="60"/>
    </row>
    <row r="15595" spans="12:12" x14ac:dyDescent="0.25">
      <c r="L15595" s="60"/>
    </row>
    <row r="15596" spans="12:12" x14ac:dyDescent="0.25">
      <c r="L15596" s="60"/>
    </row>
    <row r="15597" spans="12:12" x14ac:dyDescent="0.25">
      <c r="L15597" s="60"/>
    </row>
    <row r="15598" spans="12:12" x14ac:dyDescent="0.25">
      <c r="L15598" s="60"/>
    </row>
    <row r="15599" spans="12:12" x14ac:dyDescent="0.25">
      <c r="L15599" s="60"/>
    </row>
    <row r="15600" spans="12:12" x14ac:dyDescent="0.25">
      <c r="L15600" s="60"/>
    </row>
    <row r="15601" spans="12:12" x14ac:dyDescent="0.25">
      <c r="L15601" s="60"/>
    </row>
    <row r="15602" spans="12:12" x14ac:dyDescent="0.25">
      <c r="L15602" s="60"/>
    </row>
    <row r="15603" spans="12:12" x14ac:dyDescent="0.25">
      <c r="L15603" s="60"/>
    </row>
    <row r="15604" spans="12:12" x14ac:dyDescent="0.25">
      <c r="L15604" s="60"/>
    </row>
    <row r="15605" spans="12:12" x14ac:dyDescent="0.25">
      <c r="L15605" s="60"/>
    </row>
    <row r="15606" spans="12:12" x14ac:dyDescent="0.25">
      <c r="L15606" s="60"/>
    </row>
    <row r="15607" spans="12:12" x14ac:dyDescent="0.25">
      <c r="L15607" s="60"/>
    </row>
    <row r="15608" spans="12:12" x14ac:dyDescent="0.25">
      <c r="L15608" s="60"/>
    </row>
    <row r="15609" spans="12:12" x14ac:dyDescent="0.25">
      <c r="L15609" s="60"/>
    </row>
    <row r="15610" spans="12:12" x14ac:dyDescent="0.25">
      <c r="L15610" s="60"/>
    </row>
    <row r="15611" spans="12:12" x14ac:dyDescent="0.25">
      <c r="L15611" s="60"/>
    </row>
    <row r="15612" spans="12:12" x14ac:dyDescent="0.25">
      <c r="L15612" s="60"/>
    </row>
    <row r="15613" spans="12:12" x14ac:dyDescent="0.25">
      <c r="L15613" s="60"/>
    </row>
    <row r="15614" spans="12:12" x14ac:dyDescent="0.25">
      <c r="L15614" s="60"/>
    </row>
    <row r="15615" spans="12:12" x14ac:dyDescent="0.25">
      <c r="L15615" s="60"/>
    </row>
    <row r="15616" spans="12:12" x14ac:dyDescent="0.25">
      <c r="L15616" s="60"/>
    </row>
    <row r="15617" spans="12:12" x14ac:dyDescent="0.25">
      <c r="L15617" s="60"/>
    </row>
    <row r="15618" spans="12:12" x14ac:dyDescent="0.25">
      <c r="L15618" s="60"/>
    </row>
    <row r="15619" spans="12:12" x14ac:dyDescent="0.25">
      <c r="L15619" s="60"/>
    </row>
    <row r="15620" spans="12:12" x14ac:dyDescent="0.25">
      <c r="L15620" s="60"/>
    </row>
    <row r="15621" spans="12:12" x14ac:dyDescent="0.25">
      <c r="L15621" s="60"/>
    </row>
    <row r="15622" spans="12:12" x14ac:dyDescent="0.25">
      <c r="L15622" s="60"/>
    </row>
    <row r="15623" spans="12:12" x14ac:dyDescent="0.25">
      <c r="L15623" s="60"/>
    </row>
    <row r="15624" spans="12:12" x14ac:dyDescent="0.25">
      <c r="L15624" s="60"/>
    </row>
    <row r="15625" spans="12:12" x14ac:dyDescent="0.25">
      <c r="L15625" s="60"/>
    </row>
    <row r="15626" spans="12:12" x14ac:dyDescent="0.25">
      <c r="L15626" s="60"/>
    </row>
    <row r="15627" spans="12:12" x14ac:dyDescent="0.25">
      <c r="L15627" s="60"/>
    </row>
    <row r="15628" spans="12:12" x14ac:dyDescent="0.25">
      <c r="L15628" s="60"/>
    </row>
    <row r="15629" spans="12:12" x14ac:dyDescent="0.25">
      <c r="L15629" s="60"/>
    </row>
    <row r="15630" spans="12:12" x14ac:dyDescent="0.25">
      <c r="L15630" s="60"/>
    </row>
    <row r="15631" spans="12:12" x14ac:dyDescent="0.25">
      <c r="L15631" s="60"/>
    </row>
    <row r="15632" spans="12:12" x14ac:dyDescent="0.25">
      <c r="L15632" s="60"/>
    </row>
    <row r="15633" spans="12:12" x14ac:dyDescent="0.25">
      <c r="L15633" s="60"/>
    </row>
    <row r="15634" spans="12:12" x14ac:dyDescent="0.25">
      <c r="L15634" s="60"/>
    </row>
    <row r="15635" spans="12:12" x14ac:dyDescent="0.25">
      <c r="L15635" s="60"/>
    </row>
    <row r="15636" spans="12:12" x14ac:dyDescent="0.25">
      <c r="L15636" s="60"/>
    </row>
    <row r="15637" spans="12:12" x14ac:dyDescent="0.25">
      <c r="L15637" s="60"/>
    </row>
    <row r="15638" spans="12:12" x14ac:dyDescent="0.25">
      <c r="L15638" s="60"/>
    </row>
    <row r="15639" spans="12:12" x14ac:dyDescent="0.25">
      <c r="L15639" s="60"/>
    </row>
    <row r="15640" spans="12:12" x14ac:dyDescent="0.25">
      <c r="L15640" s="60"/>
    </row>
    <row r="15641" spans="12:12" x14ac:dyDescent="0.25">
      <c r="L15641" s="60"/>
    </row>
    <row r="15642" spans="12:12" x14ac:dyDescent="0.25">
      <c r="L15642" s="60"/>
    </row>
    <row r="15643" spans="12:12" x14ac:dyDescent="0.25">
      <c r="L15643" s="60"/>
    </row>
    <row r="15644" spans="12:12" x14ac:dyDescent="0.25">
      <c r="L15644" s="60"/>
    </row>
    <row r="15645" spans="12:12" x14ac:dyDescent="0.25">
      <c r="L15645" s="60"/>
    </row>
    <row r="15646" spans="12:12" x14ac:dyDescent="0.25">
      <c r="L15646" s="60"/>
    </row>
    <row r="15647" spans="12:12" x14ac:dyDescent="0.25">
      <c r="L15647" s="60"/>
    </row>
    <row r="15648" spans="12:12" x14ac:dyDescent="0.25">
      <c r="L15648" s="60"/>
    </row>
    <row r="15649" spans="12:12" x14ac:dyDescent="0.25">
      <c r="L15649" s="60"/>
    </row>
    <row r="15650" spans="12:12" x14ac:dyDescent="0.25">
      <c r="L15650" s="60"/>
    </row>
    <row r="15651" spans="12:12" x14ac:dyDescent="0.25">
      <c r="L15651" s="60"/>
    </row>
    <row r="15652" spans="12:12" x14ac:dyDescent="0.25">
      <c r="L15652" s="60"/>
    </row>
    <row r="15653" spans="12:12" x14ac:dyDescent="0.25">
      <c r="L15653" s="60"/>
    </row>
    <row r="15654" spans="12:12" x14ac:dyDescent="0.25">
      <c r="L15654" s="60"/>
    </row>
    <row r="15655" spans="12:12" x14ac:dyDescent="0.25">
      <c r="L15655" s="60"/>
    </row>
    <row r="15656" spans="12:12" x14ac:dyDescent="0.25">
      <c r="L15656" s="60"/>
    </row>
    <row r="15657" spans="12:12" x14ac:dyDescent="0.25">
      <c r="L15657" s="60"/>
    </row>
    <row r="15658" spans="12:12" x14ac:dyDescent="0.25">
      <c r="L15658" s="60"/>
    </row>
    <row r="15659" spans="12:12" x14ac:dyDescent="0.25">
      <c r="L15659" s="60"/>
    </row>
    <row r="15660" spans="12:12" x14ac:dyDescent="0.25">
      <c r="L15660" s="60"/>
    </row>
    <row r="15661" spans="12:12" x14ac:dyDescent="0.25">
      <c r="L15661" s="60"/>
    </row>
    <row r="15662" spans="12:12" x14ac:dyDescent="0.25">
      <c r="L15662" s="60"/>
    </row>
    <row r="15663" spans="12:12" x14ac:dyDescent="0.25">
      <c r="L15663" s="60"/>
    </row>
    <row r="15664" spans="12:12" x14ac:dyDescent="0.25">
      <c r="L15664" s="60"/>
    </row>
    <row r="15665" spans="12:12" x14ac:dyDescent="0.25">
      <c r="L15665" s="60"/>
    </row>
    <row r="15666" spans="12:12" x14ac:dyDescent="0.25">
      <c r="L15666" s="60"/>
    </row>
    <row r="15667" spans="12:12" x14ac:dyDescent="0.25">
      <c r="L15667" s="60"/>
    </row>
    <row r="15668" spans="12:12" x14ac:dyDescent="0.25">
      <c r="L15668" s="60"/>
    </row>
    <row r="15669" spans="12:12" x14ac:dyDescent="0.25">
      <c r="L15669" s="60"/>
    </row>
    <row r="15670" spans="12:12" x14ac:dyDescent="0.25">
      <c r="L15670" s="60"/>
    </row>
    <row r="15671" spans="12:12" x14ac:dyDescent="0.25">
      <c r="L15671" s="60"/>
    </row>
    <row r="15672" spans="12:12" x14ac:dyDescent="0.25">
      <c r="L15672" s="60"/>
    </row>
    <row r="15673" spans="12:12" x14ac:dyDescent="0.25">
      <c r="L15673" s="60"/>
    </row>
    <row r="15674" spans="12:12" x14ac:dyDescent="0.25">
      <c r="L15674" s="60"/>
    </row>
    <row r="15675" spans="12:12" x14ac:dyDescent="0.25">
      <c r="L15675" s="60"/>
    </row>
    <row r="15676" spans="12:12" x14ac:dyDescent="0.25">
      <c r="L15676" s="60"/>
    </row>
    <row r="15677" spans="12:12" x14ac:dyDescent="0.25">
      <c r="L15677" s="60"/>
    </row>
    <row r="15678" spans="12:12" x14ac:dyDescent="0.25">
      <c r="L15678" s="60"/>
    </row>
    <row r="15679" spans="12:12" x14ac:dyDescent="0.25">
      <c r="L15679" s="60"/>
    </row>
    <row r="15680" spans="12:12" x14ac:dyDescent="0.25">
      <c r="L15680" s="60"/>
    </row>
    <row r="15681" spans="12:12" x14ac:dyDescent="0.25">
      <c r="L15681" s="60"/>
    </row>
    <row r="15682" spans="12:12" x14ac:dyDescent="0.25">
      <c r="L15682" s="60"/>
    </row>
    <row r="15683" spans="12:12" x14ac:dyDescent="0.25">
      <c r="L15683" s="60"/>
    </row>
    <row r="15684" spans="12:12" x14ac:dyDescent="0.25">
      <c r="L15684" s="60"/>
    </row>
    <row r="15685" spans="12:12" x14ac:dyDescent="0.25">
      <c r="L15685" s="60"/>
    </row>
    <row r="15686" spans="12:12" x14ac:dyDescent="0.25">
      <c r="L15686" s="60"/>
    </row>
    <row r="15687" spans="12:12" x14ac:dyDescent="0.25">
      <c r="L15687" s="60"/>
    </row>
    <row r="15688" spans="12:12" x14ac:dyDescent="0.25">
      <c r="L15688" s="60"/>
    </row>
    <row r="15689" spans="12:12" x14ac:dyDescent="0.25">
      <c r="L15689" s="60"/>
    </row>
    <row r="15690" spans="12:12" x14ac:dyDescent="0.25">
      <c r="L15690" s="60"/>
    </row>
    <row r="15691" spans="12:12" x14ac:dyDescent="0.25">
      <c r="L15691" s="60"/>
    </row>
    <row r="15692" spans="12:12" x14ac:dyDescent="0.25">
      <c r="L15692" s="60"/>
    </row>
    <row r="15693" spans="12:12" x14ac:dyDescent="0.25">
      <c r="L15693" s="60"/>
    </row>
    <row r="15694" spans="12:12" x14ac:dyDescent="0.25">
      <c r="L15694" s="60"/>
    </row>
    <row r="15695" spans="12:12" x14ac:dyDescent="0.25">
      <c r="L15695" s="60"/>
    </row>
    <row r="15696" spans="12:12" x14ac:dyDescent="0.25">
      <c r="L15696" s="60"/>
    </row>
    <row r="15697" spans="12:12" x14ac:dyDescent="0.25">
      <c r="L15697" s="60"/>
    </row>
    <row r="15698" spans="12:12" x14ac:dyDescent="0.25">
      <c r="L15698" s="60"/>
    </row>
    <row r="15699" spans="12:12" x14ac:dyDescent="0.25">
      <c r="L15699" s="60"/>
    </row>
    <row r="15700" spans="12:12" x14ac:dyDescent="0.25">
      <c r="L15700" s="60"/>
    </row>
    <row r="15701" spans="12:12" x14ac:dyDescent="0.25">
      <c r="L15701" s="60"/>
    </row>
    <row r="15702" spans="12:12" x14ac:dyDescent="0.25">
      <c r="L15702" s="60"/>
    </row>
    <row r="15703" spans="12:12" x14ac:dyDescent="0.25">
      <c r="L15703" s="60"/>
    </row>
    <row r="15704" spans="12:12" x14ac:dyDescent="0.25">
      <c r="L15704" s="60"/>
    </row>
    <row r="15705" spans="12:12" x14ac:dyDescent="0.25">
      <c r="L15705" s="60"/>
    </row>
    <row r="15706" spans="12:12" x14ac:dyDescent="0.25">
      <c r="L15706" s="60"/>
    </row>
    <row r="15707" spans="12:12" x14ac:dyDescent="0.25">
      <c r="L15707" s="60"/>
    </row>
    <row r="15708" spans="12:12" x14ac:dyDescent="0.25">
      <c r="L15708" s="60"/>
    </row>
    <row r="15709" spans="12:12" x14ac:dyDescent="0.25">
      <c r="L15709" s="60"/>
    </row>
    <row r="15710" spans="12:12" x14ac:dyDescent="0.25">
      <c r="L15710" s="60"/>
    </row>
    <row r="15711" spans="12:12" x14ac:dyDescent="0.25">
      <c r="L15711" s="60"/>
    </row>
    <row r="15712" spans="12:12" x14ac:dyDescent="0.25">
      <c r="L15712" s="60"/>
    </row>
    <row r="15713" spans="12:12" x14ac:dyDescent="0.25">
      <c r="L15713" s="60"/>
    </row>
    <row r="15714" spans="12:12" x14ac:dyDescent="0.25">
      <c r="L15714" s="60"/>
    </row>
    <row r="15715" spans="12:12" x14ac:dyDescent="0.25">
      <c r="L15715" s="60"/>
    </row>
    <row r="15716" spans="12:12" x14ac:dyDescent="0.25">
      <c r="L15716" s="60"/>
    </row>
    <row r="15717" spans="12:12" x14ac:dyDescent="0.25">
      <c r="L15717" s="60"/>
    </row>
    <row r="15718" spans="12:12" x14ac:dyDescent="0.25">
      <c r="L15718" s="60"/>
    </row>
    <row r="15719" spans="12:12" x14ac:dyDescent="0.25">
      <c r="L15719" s="60"/>
    </row>
    <row r="15720" spans="12:12" x14ac:dyDescent="0.25">
      <c r="L15720" s="60"/>
    </row>
    <row r="15721" spans="12:12" x14ac:dyDescent="0.25">
      <c r="L15721" s="60"/>
    </row>
    <row r="15722" spans="12:12" x14ac:dyDescent="0.25">
      <c r="L15722" s="60"/>
    </row>
    <row r="15723" spans="12:12" x14ac:dyDescent="0.25">
      <c r="L15723" s="60"/>
    </row>
    <row r="15724" spans="12:12" x14ac:dyDescent="0.25">
      <c r="L15724" s="60"/>
    </row>
    <row r="15725" spans="12:12" x14ac:dyDescent="0.25">
      <c r="L15725" s="60"/>
    </row>
    <row r="15726" spans="12:12" x14ac:dyDescent="0.25">
      <c r="L15726" s="60"/>
    </row>
    <row r="15727" spans="12:12" x14ac:dyDescent="0.25">
      <c r="L15727" s="60"/>
    </row>
    <row r="15728" spans="12:12" x14ac:dyDescent="0.25">
      <c r="L15728" s="60"/>
    </row>
    <row r="15729" spans="12:12" x14ac:dyDescent="0.25">
      <c r="L15729" s="60"/>
    </row>
    <row r="15730" spans="12:12" x14ac:dyDescent="0.25">
      <c r="L15730" s="60"/>
    </row>
    <row r="15731" spans="12:12" x14ac:dyDescent="0.25">
      <c r="L15731" s="60"/>
    </row>
    <row r="15732" spans="12:12" x14ac:dyDescent="0.25">
      <c r="L15732" s="60"/>
    </row>
    <row r="15733" spans="12:12" x14ac:dyDescent="0.25">
      <c r="L15733" s="60"/>
    </row>
    <row r="15734" spans="12:12" x14ac:dyDescent="0.25">
      <c r="L15734" s="60"/>
    </row>
    <row r="15735" spans="12:12" x14ac:dyDescent="0.25">
      <c r="L15735" s="60"/>
    </row>
    <row r="15736" spans="12:12" x14ac:dyDescent="0.25">
      <c r="L15736" s="60"/>
    </row>
    <row r="15737" spans="12:12" x14ac:dyDescent="0.25">
      <c r="L15737" s="60"/>
    </row>
    <row r="15738" spans="12:12" x14ac:dyDescent="0.25">
      <c r="L15738" s="60"/>
    </row>
    <row r="15739" spans="12:12" x14ac:dyDescent="0.25">
      <c r="L15739" s="60"/>
    </row>
    <row r="15740" spans="12:12" x14ac:dyDescent="0.25">
      <c r="L15740" s="60"/>
    </row>
    <row r="15741" spans="12:12" x14ac:dyDescent="0.25">
      <c r="L15741" s="60"/>
    </row>
    <row r="15742" spans="12:12" x14ac:dyDescent="0.25">
      <c r="L15742" s="60"/>
    </row>
    <row r="15743" spans="12:12" x14ac:dyDescent="0.25">
      <c r="L15743" s="60"/>
    </row>
    <row r="15744" spans="12:12" x14ac:dyDescent="0.25">
      <c r="L15744" s="60"/>
    </row>
    <row r="15745" spans="12:12" x14ac:dyDescent="0.25">
      <c r="L15745" s="60"/>
    </row>
    <row r="15746" spans="12:12" x14ac:dyDescent="0.25">
      <c r="L15746" s="60"/>
    </row>
    <row r="15747" spans="12:12" x14ac:dyDescent="0.25">
      <c r="L15747" s="60"/>
    </row>
    <row r="15748" spans="12:12" x14ac:dyDescent="0.25">
      <c r="L15748" s="60"/>
    </row>
    <row r="15749" spans="12:12" x14ac:dyDescent="0.25">
      <c r="L15749" s="60"/>
    </row>
    <row r="15750" spans="12:12" x14ac:dyDescent="0.25">
      <c r="L15750" s="60"/>
    </row>
    <row r="15751" spans="12:12" x14ac:dyDescent="0.25">
      <c r="L15751" s="60"/>
    </row>
    <row r="15752" spans="12:12" x14ac:dyDescent="0.25">
      <c r="L15752" s="60"/>
    </row>
    <row r="15753" spans="12:12" x14ac:dyDescent="0.25">
      <c r="L15753" s="60"/>
    </row>
    <row r="15754" spans="12:12" x14ac:dyDescent="0.25">
      <c r="L15754" s="60"/>
    </row>
    <row r="15755" spans="12:12" x14ac:dyDescent="0.25">
      <c r="L15755" s="60"/>
    </row>
    <row r="15756" spans="12:12" x14ac:dyDescent="0.25">
      <c r="L15756" s="60"/>
    </row>
    <row r="15757" spans="12:12" x14ac:dyDescent="0.25">
      <c r="L15757" s="60"/>
    </row>
    <row r="15758" spans="12:12" x14ac:dyDescent="0.25">
      <c r="L15758" s="60"/>
    </row>
    <row r="15759" spans="12:12" x14ac:dyDescent="0.25">
      <c r="L15759" s="60"/>
    </row>
    <row r="15760" spans="12:12" x14ac:dyDescent="0.25">
      <c r="L15760" s="60"/>
    </row>
    <row r="15761" spans="12:12" x14ac:dyDescent="0.25">
      <c r="L15761" s="60"/>
    </row>
    <row r="15762" spans="12:12" x14ac:dyDescent="0.25">
      <c r="L15762" s="60"/>
    </row>
    <row r="15763" spans="12:12" x14ac:dyDescent="0.25">
      <c r="L15763" s="60"/>
    </row>
    <row r="15764" spans="12:12" x14ac:dyDescent="0.25">
      <c r="L15764" s="60"/>
    </row>
    <row r="15765" spans="12:12" x14ac:dyDescent="0.25">
      <c r="L15765" s="60"/>
    </row>
    <row r="15766" spans="12:12" x14ac:dyDescent="0.25">
      <c r="L15766" s="60"/>
    </row>
    <row r="15767" spans="12:12" x14ac:dyDescent="0.25">
      <c r="L15767" s="60"/>
    </row>
    <row r="15768" spans="12:12" x14ac:dyDescent="0.25">
      <c r="L15768" s="60"/>
    </row>
    <row r="15769" spans="12:12" x14ac:dyDescent="0.25">
      <c r="L15769" s="60"/>
    </row>
    <row r="15770" spans="12:12" x14ac:dyDescent="0.25">
      <c r="L15770" s="60"/>
    </row>
    <row r="15771" spans="12:12" x14ac:dyDescent="0.25">
      <c r="L15771" s="60"/>
    </row>
    <row r="15772" spans="12:12" x14ac:dyDescent="0.25">
      <c r="L15772" s="60"/>
    </row>
    <row r="15773" spans="12:12" x14ac:dyDescent="0.25">
      <c r="L15773" s="60"/>
    </row>
    <row r="15774" spans="12:12" x14ac:dyDescent="0.25">
      <c r="L15774" s="60"/>
    </row>
    <row r="15775" spans="12:12" x14ac:dyDescent="0.25">
      <c r="L15775" s="60"/>
    </row>
    <row r="15776" spans="12:12" x14ac:dyDescent="0.25">
      <c r="L15776" s="60"/>
    </row>
    <row r="15777" spans="12:12" x14ac:dyDescent="0.25">
      <c r="L15777" s="60"/>
    </row>
    <row r="15778" spans="12:12" x14ac:dyDescent="0.25">
      <c r="L15778" s="60"/>
    </row>
    <row r="15779" spans="12:12" x14ac:dyDescent="0.25">
      <c r="L15779" s="60"/>
    </row>
    <row r="15780" spans="12:12" x14ac:dyDescent="0.25">
      <c r="L15780" s="60"/>
    </row>
    <row r="15781" spans="12:12" x14ac:dyDescent="0.25">
      <c r="L15781" s="60"/>
    </row>
    <row r="15782" spans="12:12" x14ac:dyDescent="0.25">
      <c r="L15782" s="60"/>
    </row>
    <row r="15783" spans="12:12" x14ac:dyDescent="0.25">
      <c r="L15783" s="60"/>
    </row>
    <row r="15784" spans="12:12" x14ac:dyDescent="0.25">
      <c r="L15784" s="60"/>
    </row>
    <row r="15785" spans="12:12" x14ac:dyDescent="0.25">
      <c r="L15785" s="60"/>
    </row>
    <row r="15786" spans="12:12" x14ac:dyDescent="0.25">
      <c r="L15786" s="60"/>
    </row>
    <row r="15787" spans="12:12" x14ac:dyDescent="0.25">
      <c r="L15787" s="60"/>
    </row>
    <row r="15788" spans="12:12" x14ac:dyDescent="0.25">
      <c r="L15788" s="60"/>
    </row>
    <row r="15789" spans="12:12" x14ac:dyDescent="0.25">
      <c r="L15789" s="60"/>
    </row>
    <row r="15790" spans="12:12" x14ac:dyDescent="0.25">
      <c r="L15790" s="60"/>
    </row>
    <row r="15791" spans="12:12" x14ac:dyDescent="0.25">
      <c r="L15791" s="60"/>
    </row>
    <row r="15792" spans="12:12" x14ac:dyDescent="0.25">
      <c r="L15792" s="60"/>
    </row>
    <row r="15793" spans="12:12" x14ac:dyDescent="0.25">
      <c r="L15793" s="60"/>
    </row>
    <row r="15794" spans="12:12" x14ac:dyDescent="0.25">
      <c r="L15794" s="60"/>
    </row>
    <row r="15795" spans="12:12" x14ac:dyDescent="0.25">
      <c r="L15795" s="60"/>
    </row>
    <row r="15796" spans="12:12" x14ac:dyDescent="0.25">
      <c r="L15796" s="60"/>
    </row>
    <row r="15797" spans="12:12" x14ac:dyDescent="0.25">
      <c r="L15797" s="60"/>
    </row>
    <row r="15798" spans="12:12" x14ac:dyDescent="0.25">
      <c r="L15798" s="60"/>
    </row>
    <row r="15799" spans="12:12" x14ac:dyDescent="0.25">
      <c r="L15799" s="60"/>
    </row>
    <row r="15800" spans="12:12" x14ac:dyDescent="0.25">
      <c r="L15800" s="60"/>
    </row>
    <row r="15801" spans="12:12" x14ac:dyDescent="0.25">
      <c r="L15801" s="60"/>
    </row>
    <row r="15802" spans="12:12" x14ac:dyDescent="0.25">
      <c r="L15802" s="60"/>
    </row>
    <row r="15803" spans="12:12" x14ac:dyDescent="0.25">
      <c r="L15803" s="60"/>
    </row>
    <row r="15804" spans="12:12" x14ac:dyDescent="0.25">
      <c r="L15804" s="60"/>
    </row>
    <row r="15805" spans="12:12" x14ac:dyDescent="0.25">
      <c r="L15805" s="60"/>
    </row>
    <row r="15806" spans="12:12" x14ac:dyDescent="0.25">
      <c r="L15806" s="60"/>
    </row>
    <row r="15807" spans="12:12" x14ac:dyDescent="0.25">
      <c r="L15807" s="60"/>
    </row>
    <row r="15808" spans="12:12" x14ac:dyDescent="0.25">
      <c r="L15808" s="60"/>
    </row>
    <row r="15809" spans="12:12" x14ac:dyDescent="0.25">
      <c r="L15809" s="60"/>
    </row>
    <row r="15810" spans="12:12" x14ac:dyDescent="0.25">
      <c r="L15810" s="60"/>
    </row>
    <row r="15811" spans="12:12" x14ac:dyDescent="0.25">
      <c r="L15811" s="60"/>
    </row>
    <row r="15812" spans="12:12" x14ac:dyDescent="0.25">
      <c r="L15812" s="60"/>
    </row>
    <row r="15813" spans="12:12" x14ac:dyDescent="0.25">
      <c r="L15813" s="60"/>
    </row>
    <row r="15814" spans="12:12" x14ac:dyDescent="0.25">
      <c r="L15814" s="60"/>
    </row>
    <row r="15815" spans="12:12" x14ac:dyDescent="0.25">
      <c r="L15815" s="60"/>
    </row>
    <row r="15816" spans="12:12" x14ac:dyDescent="0.25">
      <c r="L15816" s="60"/>
    </row>
    <row r="15817" spans="12:12" x14ac:dyDescent="0.25">
      <c r="L15817" s="60"/>
    </row>
    <row r="15818" spans="12:12" x14ac:dyDescent="0.25">
      <c r="L15818" s="60"/>
    </row>
    <row r="15819" spans="12:12" x14ac:dyDescent="0.25">
      <c r="L15819" s="60"/>
    </row>
    <row r="15820" spans="12:12" x14ac:dyDescent="0.25">
      <c r="L15820" s="60"/>
    </row>
    <row r="15821" spans="12:12" x14ac:dyDescent="0.25">
      <c r="L15821" s="60"/>
    </row>
    <row r="15822" spans="12:12" x14ac:dyDescent="0.25">
      <c r="L15822" s="60"/>
    </row>
    <row r="15823" spans="12:12" x14ac:dyDescent="0.25">
      <c r="L15823" s="60"/>
    </row>
    <row r="15824" spans="12:12" x14ac:dyDescent="0.25">
      <c r="L15824" s="60"/>
    </row>
    <row r="15825" spans="12:12" x14ac:dyDescent="0.25">
      <c r="L15825" s="60"/>
    </row>
    <row r="15826" spans="12:12" x14ac:dyDescent="0.25">
      <c r="L15826" s="60"/>
    </row>
    <row r="15827" spans="12:12" x14ac:dyDescent="0.25">
      <c r="L15827" s="60"/>
    </row>
    <row r="15828" spans="12:12" x14ac:dyDescent="0.25">
      <c r="L15828" s="60"/>
    </row>
    <row r="15829" spans="12:12" x14ac:dyDescent="0.25">
      <c r="L15829" s="60"/>
    </row>
    <row r="15830" spans="12:12" x14ac:dyDescent="0.25">
      <c r="L15830" s="60"/>
    </row>
    <row r="15831" spans="12:12" x14ac:dyDescent="0.25">
      <c r="L15831" s="60"/>
    </row>
    <row r="15832" spans="12:12" x14ac:dyDescent="0.25">
      <c r="L15832" s="60"/>
    </row>
    <row r="15833" spans="12:12" x14ac:dyDescent="0.25">
      <c r="L15833" s="60"/>
    </row>
    <row r="15834" spans="12:12" x14ac:dyDescent="0.25">
      <c r="L15834" s="60"/>
    </row>
    <row r="15835" spans="12:12" x14ac:dyDescent="0.25">
      <c r="L15835" s="60"/>
    </row>
    <row r="15836" spans="12:12" x14ac:dyDescent="0.25">
      <c r="L15836" s="60"/>
    </row>
    <row r="15837" spans="12:12" x14ac:dyDescent="0.25">
      <c r="L15837" s="60"/>
    </row>
    <row r="15838" spans="12:12" x14ac:dyDescent="0.25">
      <c r="L15838" s="60"/>
    </row>
    <row r="15839" spans="12:12" x14ac:dyDescent="0.25">
      <c r="L15839" s="60"/>
    </row>
    <row r="15840" spans="12:12" x14ac:dyDescent="0.25">
      <c r="L15840" s="60"/>
    </row>
    <row r="15841" spans="12:12" x14ac:dyDescent="0.25">
      <c r="L15841" s="60"/>
    </row>
    <row r="15842" spans="12:12" x14ac:dyDescent="0.25">
      <c r="L15842" s="60"/>
    </row>
    <row r="15843" spans="12:12" x14ac:dyDescent="0.25">
      <c r="L15843" s="60"/>
    </row>
    <row r="15844" spans="12:12" x14ac:dyDescent="0.25">
      <c r="L15844" s="60"/>
    </row>
    <row r="15845" spans="12:12" x14ac:dyDescent="0.25">
      <c r="L15845" s="60"/>
    </row>
    <row r="15846" spans="12:12" x14ac:dyDescent="0.25">
      <c r="L15846" s="60"/>
    </row>
    <row r="15847" spans="12:12" x14ac:dyDescent="0.25">
      <c r="L15847" s="60"/>
    </row>
    <row r="15848" spans="12:12" x14ac:dyDescent="0.25">
      <c r="L15848" s="60"/>
    </row>
    <row r="15849" spans="12:12" x14ac:dyDescent="0.25">
      <c r="L15849" s="60"/>
    </row>
    <row r="15850" spans="12:12" x14ac:dyDescent="0.25">
      <c r="L15850" s="60"/>
    </row>
    <row r="15851" spans="12:12" x14ac:dyDescent="0.25">
      <c r="L15851" s="60"/>
    </row>
    <row r="15852" spans="12:12" x14ac:dyDescent="0.25">
      <c r="L15852" s="60"/>
    </row>
    <row r="15853" spans="12:12" x14ac:dyDescent="0.25">
      <c r="L15853" s="60"/>
    </row>
    <row r="15854" spans="12:12" x14ac:dyDescent="0.25">
      <c r="L15854" s="60"/>
    </row>
    <row r="15855" spans="12:12" x14ac:dyDescent="0.25">
      <c r="L15855" s="60"/>
    </row>
    <row r="15856" spans="12:12" x14ac:dyDescent="0.25">
      <c r="L15856" s="60"/>
    </row>
    <row r="15857" spans="12:12" x14ac:dyDescent="0.25">
      <c r="L15857" s="60"/>
    </row>
    <row r="15858" spans="12:12" x14ac:dyDescent="0.25">
      <c r="L15858" s="60"/>
    </row>
    <row r="15859" spans="12:12" x14ac:dyDescent="0.25">
      <c r="L15859" s="60"/>
    </row>
    <row r="15860" spans="12:12" x14ac:dyDescent="0.25">
      <c r="L15860" s="60"/>
    </row>
    <row r="15861" spans="12:12" x14ac:dyDescent="0.25">
      <c r="L15861" s="60"/>
    </row>
    <row r="15862" spans="12:12" x14ac:dyDescent="0.25">
      <c r="L15862" s="60"/>
    </row>
    <row r="15863" spans="12:12" x14ac:dyDescent="0.25">
      <c r="L15863" s="60"/>
    </row>
    <row r="15864" spans="12:12" x14ac:dyDescent="0.25">
      <c r="L15864" s="60"/>
    </row>
    <row r="15865" spans="12:12" x14ac:dyDescent="0.25">
      <c r="L15865" s="60"/>
    </row>
    <row r="15866" spans="12:12" x14ac:dyDescent="0.25">
      <c r="L15866" s="60"/>
    </row>
    <row r="15867" spans="12:12" x14ac:dyDescent="0.25">
      <c r="L15867" s="60"/>
    </row>
    <row r="15868" spans="12:12" x14ac:dyDescent="0.25">
      <c r="L15868" s="60"/>
    </row>
    <row r="15869" spans="12:12" x14ac:dyDescent="0.25">
      <c r="L15869" s="60"/>
    </row>
    <row r="15870" spans="12:12" x14ac:dyDescent="0.25">
      <c r="L15870" s="60"/>
    </row>
    <row r="15871" spans="12:12" x14ac:dyDescent="0.25">
      <c r="L15871" s="60"/>
    </row>
    <row r="15872" spans="12:12" x14ac:dyDescent="0.25">
      <c r="L15872" s="60"/>
    </row>
    <row r="15873" spans="12:12" x14ac:dyDescent="0.25">
      <c r="L15873" s="60"/>
    </row>
    <row r="15874" spans="12:12" x14ac:dyDescent="0.25">
      <c r="L15874" s="60"/>
    </row>
    <row r="15875" spans="12:12" x14ac:dyDescent="0.25">
      <c r="L15875" s="60"/>
    </row>
    <row r="15876" spans="12:12" x14ac:dyDescent="0.25">
      <c r="L15876" s="60"/>
    </row>
    <row r="15877" spans="12:12" x14ac:dyDescent="0.25">
      <c r="L15877" s="60"/>
    </row>
    <row r="15878" spans="12:12" x14ac:dyDescent="0.25">
      <c r="L15878" s="60"/>
    </row>
    <row r="15879" spans="12:12" x14ac:dyDescent="0.25">
      <c r="L15879" s="60"/>
    </row>
    <row r="15880" spans="12:12" x14ac:dyDescent="0.25">
      <c r="L15880" s="60"/>
    </row>
    <row r="15881" spans="12:12" x14ac:dyDescent="0.25">
      <c r="L15881" s="60"/>
    </row>
    <row r="15882" spans="12:12" x14ac:dyDescent="0.25">
      <c r="L15882" s="60"/>
    </row>
    <row r="15883" spans="12:12" x14ac:dyDescent="0.25">
      <c r="L15883" s="60"/>
    </row>
    <row r="15884" spans="12:12" x14ac:dyDescent="0.25">
      <c r="L15884" s="60"/>
    </row>
    <row r="15885" spans="12:12" x14ac:dyDescent="0.25">
      <c r="L15885" s="60"/>
    </row>
    <row r="15886" spans="12:12" x14ac:dyDescent="0.25">
      <c r="L15886" s="60"/>
    </row>
    <row r="15887" spans="12:12" x14ac:dyDescent="0.25">
      <c r="L15887" s="60"/>
    </row>
    <row r="15888" spans="12:12" x14ac:dyDescent="0.25">
      <c r="L15888" s="60"/>
    </row>
    <row r="15889" spans="12:12" x14ac:dyDescent="0.25">
      <c r="L15889" s="60"/>
    </row>
    <row r="15890" spans="12:12" x14ac:dyDescent="0.25">
      <c r="L15890" s="60"/>
    </row>
    <row r="15891" spans="12:12" x14ac:dyDescent="0.25">
      <c r="L15891" s="60"/>
    </row>
    <row r="15892" spans="12:12" x14ac:dyDescent="0.25">
      <c r="L15892" s="60"/>
    </row>
    <row r="15893" spans="12:12" x14ac:dyDescent="0.25">
      <c r="L15893" s="60"/>
    </row>
    <row r="15894" spans="12:12" x14ac:dyDescent="0.25">
      <c r="L15894" s="60"/>
    </row>
    <row r="15895" spans="12:12" x14ac:dyDescent="0.25">
      <c r="L15895" s="60"/>
    </row>
    <row r="15896" spans="12:12" x14ac:dyDescent="0.25">
      <c r="L15896" s="60"/>
    </row>
    <row r="15897" spans="12:12" x14ac:dyDescent="0.25">
      <c r="L15897" s="60"/>
    </row>
    <row r="15898" spans="12:12" x14ac:dyDescent="0.25">
      <c r="L15898" s="60"/>
    </row>
    <row r="15899" spans="12:12" x14ac:dyDescent="0.25">
      <c r="L15899" s="60"/>
    </row>
    <row r="15900" spans="12:12" x14ac:dyDescent="0.25">
      <c r="L15900" s="60"/>
    </row>
    <row r="15901" spans="12:12" x14ac:dyDescent="0.25">
      <c r="L15901" s="60"/>
    </row>
    <row r="15902" spans="12:12" x14ac:dyDescent="0.25">
      <c r="L15902" s="60"/>
    </row>
    <row r="15903" spans="12:12" x14ac:dyDescent="0.25">
      <c r="L15903" s="60"/>
    </row>
    <row r="15904" spans="12:12" x14ac:dyDescent="0.25">
      <c r="L15904" s="60"/>
    </row>
    <row r="15905" spans="12:12" x14ac:dyDescent="0.25">
      <c r="L15905" s="60"/>
    </row>
    <row r="15906" spans="12:12" x14ac:dyDescent="0.25">
      <c r="L15906" s="60"/>
    </row>
    <row r="15907" spans="12:12" x14ac:dyDescent="0.25">
      <c r="L15907" s="60"/>
    </row>
    <row r="15908" spans="12:12" x14ac:dyDescent="0.25">
      <c r="L15908" s="60"/>
    </row>
    <row r="15909" spans="12:12" x14ac:dyDescent="0.25">
      <c r="L15909" s="60"/>
    </row>
    <row r="15910" spans="12:12" x14ac:dyDescent="0.25">
      <c r="L15910" s="60"/>
    </row>
    <row r="15911" spans="12:12" x14ac:dyDescent="0.25">
      <c r="L15911" s="60"/>
    </row>
    <row r="15912" spans="12:12" x14ac:dyDescent="0.25">
      <c r="L15912" s="60"/>
    </row>
    <row r="15913" spans="12:12" x14ac:dyDescent="0.25">
      <c r="L15913" s="60"/>
    </row>
    <row r="15914" spans="12:12" x14ac:dyDescent="0.25">
      <c r="L15914" s="60"/>
    </row>
    <row r="15915" spans="12:12" x14ac:dyDescent="0.25">
      <c r="L15915" s="60"/>
    </row>
    <row r="15916" spans="12:12" x14ac:dyDescent="0.25">
      <c r="L15916" s="60"/>
    </row>
    <row r="15917" spans="12:12" x14ac:dyDescent="0.25">
      <c r="L15917" s="60"/>
    </row>
    <row r="15918" spans="12:12" x14ac:dyDescent="0.25">
      <c r="L15918" s="60"/>
    </row>
    <row r="15919" spans="12:12" x14ac:dyDescent="0.25">
      <c r="L15919" s="60"/>
    </row>
    <row r="15920" spans="12:12" x14ac:dyDescent="0.25">
      <c r="L15920" s="60"/>
    </row>
    <row r="15921" spans="12:12" x14ac:dyDescent="0.25">
      <c r="L15921" s="60"/>
    </row>
    <row r="15922" spans="12:12" x14ac:dyDescent="0.25">
      <c r="L15922" s="60"/>
    </row>
    <row r="15923" spans="12:12" x14ac:dyDescent="0.25">
      <c r="L15923" s="60"/>
    </row>
    <row r="15924" spans="12:12" x14ac:dyDescent="0.25">
      <c r="L15924" s="60"/>
    </row>
    <row r="15925" spans="12:12" x14ac:dyDescent="0.25">
      <c r="L15925" s="60"/>
    </row>
    <row r="15926" spans="12:12" x14ac:dyDescent="0.25">
      <c r="L15926" s="60"/>
    </row>
    <row r="15927" spans="12:12" x14ac:dyDescent="0.25">
      <c r="L15927" s="60"/>
    </row>
    <row r="15928" spans="12:12" x14ac:dyDescent="0.25">
      <c r="L15928" s="60"/>
    </row>
    <row r="15929" spans="12:12" x14ac:dyDescent="0.25">
      <c r="L15929" s="60"/>
    </row>
    <row r="15930" spans="12:12" x14ac:dyDescent="0.25">
      <c r="L15930" s="60"/>
    </row>
    <row r="15931" spans="12:12" x14ac:dyDescent="0.25">
      <c r="L15931" s="60"/>
    </row>
    <row r="15932" spans="12:12" x14ac:dyDescent="0.25">
      <c r="L15932" s="60"/>
    </row>
    <row r="15933" spans="12:12" x14ac:dyDescent="0.25">
      <c r="L15933" s="60"/>
    </row>
    <row r="15934" spans="12:12" x14ac:dyDescent="0.25">
      <c r="L15934" s="60"/>
    </row>
    <row r="15935" spans="12:12" x14ac:dyDescent="0.25">
      <c r="L15935" s="60"/>
    </row>
    <row r="15936" spans="12:12" x14ac:dyDescent="0.25">
      <c r="L15936" s="60"/>
    </row>
    <row r="15937" spans="12:12" x14ac:dyDescent="0.25">
      <c r="L15937" s="60"/>
    </row>
    <row r="15938" spans="12:12" x14ac:dyDescent="0.25">
      <c r="L15938" s="60"/>
    </row>
    <row r="15939" spans="12:12" x14ac:dyDescent="0.25">
      <c r="L15939" s="60"/>
    </row>
    <row r="15940" spans="12:12" x14ac:dyDescent="0.25">
      <c r="L15940" s="60"/>
    </row>
    <row r="15941" spans="12:12" x14ac:dyDescent="0.25">
      <c r="L15941" s="60"/>
    </row>
    <row r="15942" spans="12:12" x14ac:dyDescent="0.25">
      <c r="L15942" s="60"/>
    </row>
    <row r="15943" spans="12:12" x14ac:dyDescent="0.25">
      <c r="L15943" s="60"/>
    </row>
    <row r="15944" spans="12:12" x14ac:dyDescent="0.25">
      <c r="L15944" s="60"/>
    </row>
    <row r="15945" spans="12:12" x14ac:dyDescent="0.25">
      <c r="L15945" s="60"/>
    </row>
    <row r="15946" spans="12:12" x14ac:dyDescent="0.25">
      <c r="L15946" s="60"/>
    </row>
    <row r="15947" spans="12:12" x14ac:dyDescent="0.25">
      <c r="L15947" s="60"/>
    </row>
    <row r="15948" spans="12:12" x14ac:dyDescent="0.25">
      <c r="L15948" s="60"/>
    </row>
    <row r="15949" spans="12:12" x14ac:dyDescent="0.25">
      <c r="L15949" s="60"/>
    </row>
    <row r="15950" spans="12:12" x14ac:dyDescent="0.25">
      <c r="L15950" s="60"/>
    </row>
    <row r="15951" spans="12:12" x14ac:dyDescent="0.25">
      <c r="L15951" s="60"/>
    </row>
    <row r="15952" spans="12:12" x14ac:dyDescent="0.25">
      <c r="L15952" s="60"/>
    </row>
    <row r="15953" spans="12:12" x14ac:dyDescent="0.25">
      <c r="L15953" s="60"/>
    </row>
    <row r="15954" spans="12:12" x14ac:dyDescent="0.25">
      <c r="L15954" s="60"/>
    </row>
    <row r="15955" spans="12:12" x14ac:dyDescent="0.25">
      <c r="L15955" s="60"/>
    </row>
    <row r="15956" spans="12:12" x14ac:dyDescent="0.25">
      <c r="L15956" s="60"/>
    </row>
    <row r="15957" spans="12:12" x14ac:dyDescent="0.25">
      <c r="L15957" s="60"/>
    </row>
    <row r="15958" spans="12:12" x14ac:dyDescent="0.25">
      <c r="L15958" s="60"/>
    </row>
    <row r="15959" spans="12:12" x14ac:dyDescent="0.25">
      <c r="L15959" s="60"/>
    </row>
    <row r="15960" spans="12:12" x14ac:dyDescent="0.25">
      <c r="L15960" s="60"/>
    </row>
    <row r="15961" spans="12:12" x14ac:dyDescent="0.25">
      <c r="L15961" s="60"/>
    </row>
    <row r="15962" spans="12:12" x14ac:dyDescent="0.25">
      <c r="L15962" s="60"/>
    </row>
    <row r="15963" spans="12:12" x14ac:dyDescent="0.25">
      <c r="L15963" s="60"/>
    </row>
    <row r="15964" spans="12:12" x14ac:dyDescent="0.25">
      <c r="L15964" s="60"/>
    </row>
    <row r="15965" spans="12:12" x14ac:dyDescent="0.25">
      <c r="L15965" s="60"/>
    </row>
    <row r="15966" spans="12:12" x14ac:dyDescent="0.25">
      <c r="L15966" s="60"/>
    </row>
    <row r="15967" spans="12:12" x14ac:dyDescent="0.25">
      <c r="L15967" s="60"/>
    </row>
    <row r="15968" spans="12:12" x14ac:dyDescent="0.25">
      <c r="L15968" s="60"/>
    </row>
    <row r="15969" spans="12:12" x14ac:dyDescent="0.25">
      <c r="L15969" s="60"/>
    </row>
    <row r="15970" spans="12:12" x14ac:dyDescent="0.25">
      <c r="L15970" s="60"/>
    </row>
    <row r="15971" spans="12:12" x14ac:dyDescent="0.25">
      <c r="L15971" s="60"/>
    </row>
    <row r="15972" spans="12:12" x14ac:dyDescent="0.25">
      <c r="L15972" s="60"/>
    </row>
    <row r="15973" spans="12:12" x14ac:dyDescent="0.25">
      <c r="L15973" s="60"/>
    </row>
    <row r="15974" spans="12:12" x14ac:dyDescent="0.25">
      <c r="L15974" s="60"/>
    </row>
    <row r="15975" spans="12:12" x14ac:dyDescent="0.25">
      <c r="L15975" s="60"/>
    </row>
    <row r="15976" spans="12:12" x14ac:dyDescent="0.25">
      <c r="L15976" s="60"/>
    </row>
    <row r="15977" spans="12:12" x14ac:dyDescent="0.25">
      <c r="L15977" s="60"/>
    </row>
    <row r="15978" spans="12:12" x14ac:dyDescent="0.25">
      <c r="L15978" s="60"/>
    </row>
    <row r="15979" spans="12:12" x14ac:dyDescent="0.25">
      <c r="L15979" s="60"/>
    </row>
    <row r="15980" spans="12:12" x14ac:dyDescent="0.25">
      <c r="L15980" s="60"/>
    </row>
    <row r="15981" spans="12:12" x14ac:dyDescent="0.25">
      <c r="L15981" s="60"/>
    </row>
    <row r="15982" spans="12:12" x14ac:dyDescent="0.25">
      <c r="L15982" s="60"/>
    </row>
    <row r="15983" spans="12:12" x14ac:dyDescent="0.25">
      <c r="L15983" s="60"/>
    </row>
    <row r="15984" spans="12:12" x14ac:dyDescent="0.25">
      <c r="L15984" s="60"/>
    </row>
    <row r="15985" spans="12:12" x14ac:dyDescent="0.25">
      <c r="L15985" s="60"/>
    </row>
    <row r="15986" spans="12:12" x14ac:dyDescent="0.25">
      <c r="L15986" s="60"/>
    </row>
    <row r="15987" spans="12:12" x14ac:dyDescent="0.25">
      <c r="L15987" s="60"/>
    </row>
    <row r="15988" spans="12:12" x14ac:dyDescent="0.25">
      <c r="L15988" s="60"/>
    </row>
    <row r="15989" spans="12:12" x14ac:dyDescent="0.25">
      <c r="L15989" s="60"/>
    </row>
    <row r="15990" spans="12:12" x14ac:dyDescent="0.25">
      <c r="L15990" s="60"/>
    </row>
    <row r="15991" spans="12:12" x14ac:dyDescent="0.25">
      <c r="L15991" s="60"/>
    </row>
    <row r="15992" spans="12:12" x14ac:dyDescent="0.25">
      <c r="L15992" s="60"/>
    </row>
    <row r="15993" spans="12:12" x14ac:dyDescent="0.25">
      <c r="L15993" s="60"/>
    </row>
    <row r="15994" spans="12:12" x14ac:dyDescent="0.25">
      <c r="L15994" s="60"/>
    </row>
    <row r="15995" spans="12:12" x14ac:dyDescent="0.25">
      <c r="L15995" s="60"/>
    </row>
    <row r="15996" spans="12:12" x14ac:dyDescent="0.25">
      <c r="L15996" s="60"/>
    </row>
    <row r="15997" spans="12:12" x14ac:dyDescent="0.25">
      <c r="L15997" s="60"/>
    </row>
    <row r="15998" spans="12:12" x14ac:dyDescent="0.25">
      <c r="L15998" s="60"/>
    </row>
    <row r="15999" spans="12:12" x14ac:dyDescent="0.25">
      <c r="L15999" s="60"/>
    </row>
    <row r="16000" spans="12:12" x14ac:dyDescent="0.25">
      <c r="L16000" s="60"/>
    </row>
    <row r="16001" spans="12:12" x14ac:dyDescent="0.25">
      <c r="L16001" s="60"/>
    </row>
    <row r="16002" spans="12:12" x14ac:dyDescent="0.25">
      <c r="L16002" s="60"/>
    </row>
    <row r="16003" spans="12:12" x14ac:dyDescent="0.25">
      <c r="L16003" s="60"/>
    </row>
    <row r="16004" spans="12:12" x14ac:dyDescent="0.25">
      <c r="L16004" s="60"/>
    </row>
    <row r="16005" spans="12:12" x14ac:dyDescent="0.25">
      <c r="L16005" s="60"/>
    </row>
    <row r="16006" spans="12:12" x14ac:dyDescent="0.25">
      <c r="L16006" s="60"/>
    </row>
    <row r="16007" spans="12:12" x14ac:dyDescent="0.25">
      <c r="L16007" s="60"/>
    </row>
    <row r="16008" spans="12:12" x14ac:dyDescent="0.25">
      <c r="L16008" s="60"/>
    </row>
    <row r="16009" spans="12:12" x14ac:dyDescent="0.25">
      <c r="L16009" s="60"/>
    </row>
    <row r="16010" spans="12:12" x14ac:dyDescent="0.25">
      <c r="L16010" s="60"/>
    </row>
    <row r="16011" spans="12:12" x14ac:dyDescent="0.25">
      <c r="L16011" s="60"/>
    </row>
    <row r="16012" spans="12:12" x14ac:dyDescent="0.25">
      <c r="L16012" s="60"/>
    </row>
    <row r="16013" spans="12:12" x14ac:dyDescent="0.25">
      <c r="L16013" s="60"/>
    </row>
    <row r="16014" spans="12:12" x14ac:dyDescent="0.25">
      <c r="L16014" s="60"/>
    </row>
    <row r="16015" spans="12:12" x14ac:dyDescent="0.25">
      <c r="L16015" s="60"/>
    </row>
    <row r="16016" spans="12:12" x14ac:dyDescent="0.25">
      <c r="L16016" s="60"/>
    </row>
    <row r="16017" spans="12:12" x14ac:dyDescent="0.25">
      <c r="L16017" s="60"/>
    </row>
    <row r="16018" spans="12:12" x14ac:dyDescent="0.25">
      <c r="L16018" s="60"/>
    </row>
    <row r="16019" spans="12:12" x14ac:dyDescent="0.25">
      <c r="L16019" s="60"/>
    </row>
    <row r="16020" spans="12:12" x14ac:dyDescent="0.25">
      <c r="L16020" s="60"/>
    </row>
    <row r="16021" spans="12:12" x14ac:dyDescent="0.25">
      <c r="L16021" s="60"/>
    </row>
    <row r="16022" spans="12:12" x14ac:dyDescent="0.25">
      <c r="L16022" s="60"/>
    </row>
    <row r="16023" spans="12:12" x14ac:dyDescent="0.25">
      <c r="L16023" s="60"/>
    </row>
    <row r="16024" spans="12:12" x14ac:dyDescent="0.25">
      <c r="L16024" s="60"/>
    </row>
    <row r="16025" spans="12:12" x14ac:dyDescent="0.25">
      <c r="L16025" s="60"/>
    </row>
    <row r="16026" spans="12:12" x14ac:dyDescent="0.25">
      <c r="L16026" s="60"/>
    </row>
    <row r="16027" spans="12:12" x14ac:dyDescent="0.25">
      <c r="L16027" s="60"/>
    </row>
    <row r="16028" spans="12:12" x14ac:dyDescent="0.25">
      <c r="L16028" s="60"/>
    </row>
    <row r="16029" spans="12:12" x14ac:dyDescent="0.25">
      <c r="L16029" s="60"/>
    </row>
    <row r="16030" spans="12:12" x14ac:dyDescent="0.25">
      <c r="L16030" s="60"/>
    </row>
    <row r="16031" spans="12:12" x14ac:dyDescent="0.25">
      <c r="L16031" s="60"/>
    </row>
    <row r="16032" spans="12:12" x14ac:dyDescent="0.25">
      <c r="L16032" s="60"/>
    </row>
    <row r="16033" spans="12:12" x14ac:dyDescent="0.25">
      <c r="L16033" s="60"/>
    </row>
    <row r="16034" spans="12:12" x14ac:dyDescent="0.25">
      <c r="L16034" s="60"/>
    </row>
    <row r="16035" spans="12:12" x14ac:dyDescent="0.25">
      <c r="L16035" s="60"/>
    </row>
    <row r="16036" spans="12:12" x14ac:dyDescent="0.25">
      <c r="L16036" s="60"/>
    </row>
    <row r="16037" spans="12:12" x14ac:dyDescent="0.25">
      <c r="L16037" s="60"/>
    </row>
    <row r="16038" spans="12:12" x14ac:dyDescent="0.25">
      <c r="L16038" s="60"/>
    </row>
    <row r="16039" spans="12:12" x14ac:dyDescent="0.25">
      <c r="L16039" s="60"/>
    </row>
    <row r="16040" spans="12:12" x14ac:dyDescent="0.25">
      <c r="L16040" s="60"/>
    </row>
    <row r="16041" spans="12:12" x14ac:dyDescent="0.25">
      <c r="L16041" s="60"/>
    </row>
    <row r="16042" spans="12:12" x14ac:dyDescent="0.25">
      <c r="L16042" s="60"/>
    </row>
    <row r="16043" spans="12:12" x14ac:dyDescent="0.25">
      <c r="L16043" s="60"/>
    </row>
    <row r="16044" spans="12:12" x14ac:dyDescent="0.25">
      <c r="L16044" s="60"/>
    </row>
    <row r="16045" spans="12:12" x14ac:dyDescent="0.25">
      <c r="L16045" s="60"/>
    </row>
    <row r="16046" spans="12:12" x14ac:dyDescent="0.25">
      <c r="L16046" s="60"/>
    </row>
    <row r="16047" spans="12:12" x14ac:dyDescent="0.25">
      <c r="L16047" s="60"/>
    </row>
    <row r="16048" spans="12:12" x14ac:dyDescent="0.25">
      <c r="L16048" s="60"/>
    </row>
    <row r="16049" spans="12:12" x14ac:dyDescent="0.25">
      <c r="L16049" s="60"/>
    </row>
    <row r="16050" spans="12:12" x14ac:dyDescent="0.25">
      <c r="L16050" s="60"/>
    </row>
    <row r="16051" spans="12:12" x14ac:dyDescent="0.25">
      <c r="L16051" s="60"/>
    </row>
    <row r="16052" spans="12:12" x14ac:dyDescent="0.25">
      <c r="L16052" s="60"/>
    </row>
    <row r="16053" spans="12:12" x14ac:dyDescent="0.25">
      <c r="L16053" s="60"/>
    </row>
    <row r="16054" spans="12:12" x14ac:dyDescent="0.25">
      <c r="L16054" s="60"/>
    </row>
    <row r="16055" spans="12:12" x14ac:dyDescent="0.25">
      <c r="L16055" s="60"/>
    </row>
    <row r="16056" spans="12:12" x14ac:dyDescent="0.25">
      <c r="L16056" s="60"/>
    </row>
    <row r="16057" spans="12:12" x14ac:dyDescent="0.25">
      <c r="L16057" s="60"/>
    </row>
    <row r="16058" spans="12:12" x14ac:dyDescent="0.25">
      <c r="L16058" s="60"/>
    </row>
    <row r="16059" spans="12:12" x14ac:dyDescent="0.25">
      <c r="L16059" s="60"/>
    </row>
    <row r="16060" spans="12:12" x14ac:dyDescent="0.25">
      <c r="L16060" s="60"/>
    </row>
    <row r="16061" spans="12:12" x14ac:dyDescent="0.25">
      <c r="L16061" s="60"/>
    </row>
    <row r="16062" spans="12:12" x14ac:dyDescent="0.25">
      <c r="L16062" s="60"/>
    </row>
    <row r="16063" spans="12:12" x14ac:dyDescent="0.25">
      <c r="L16063" s="60"/>
    </row>
    <row r="16064" spans="12:12" x14ac:dyDescent="0.25">
      <c r="L16064" s="60"/>
    </row>
    <row r="16065" spans="12:12" x14ac:dyDescent="0.25">
      <c r="L16065" s="60"/>
    </row>
    <row r="16066" spans="12:12" x14ac:dyDescent="0.25">
      <c r="L16066" s="60"/>
    </row>
    <row r="16067" spans="12:12" x14ac:dyDescent="0.25">
      <c r="L16067" s="60"/>
    </row>
    <row r="16068" spans="12:12" x14ac:dyDescent="0.25">
      <c r="L16068" s="60"/>
    </row>
    <row r="16069" spans="12:12" x14ac:dyDescent="0.25">
      <c r="L16069" s="60"/>
    </row>
    <row r="16070" spans="12:12" x14ac:dyDescent="0.25">
      <c r="L16070" s="60"/>
    </row>
    <row r="16071" spans="12:12" x14ac:dyDescent="0.25">
      <c r="L16071" s="60"/>
    </row>
    <row r="16072" spans="12:12" x14ac:dyDescent="0.25">
      <c r="L16072" s="60"/>
    </row>
    <row r="16073" spans="12:12" x14ac:dyDescent="0.25">
      <c r="L16073" s="60"/>
    </row>
    <row r="16074" spans="12:12" x14ac:dyDescent="0.25">
      <c r="L16074" s="60"/>
    </row>
    <row r="16075" spans="12:12" x14ac:dyDescent="0.25">
      <c r="L16075" s="60"/>
    </row>
    <row r="16076" spans="12:12" x14ac:dyDescent="0.25">
      <c r="L16076" s="60"/>
    </row>
    <row r="16077" spans="12:12" x14ac:dyDescent="0.25">
      <c r="L16077" s="60"/>
    </row>
    <row r="16078" spans="12:12" x14ac:dyDescent="0.25">
      <c r="L16078" s="60"/>
    </row>
    <row r="16079" spans="12:12" x14ac:dyDescent="0.25">
      <c r="L16079" s="60"/>
    </row>
    <row r="16080" spans="12:12" x14ac:dyDescent="0.25">
      <c r="L16080" s="60"/>
    </row>
    <row r="16081" spans="12:12" x14ac:dyDescent="0.25">
      <c r="L16081" s="60"/>
    </row>
    <row r="16082" spans="12:12" x14ac:dyDescent="0.25">
      <c r="L16082" s="60"/>
    </row>
    <row r="16083" spans="12:12" x14ac:dyDescent="0.25">
      <c r="L16083" s="60"/>
    </row>
    <row r="16084" spans="12:12" x14ac:dyDescent="0.25">
      <c r="L16084" s="60"/>
    </row>
    <row r="16085" spans="12:12" x14ac:dyDescent="0.25">
      <c r="L16085" s="60"/>
    </row>
    <row r="16086" spans="12:12" x14ac:dyDescent="0.25">
      <c r="L16086" s="60"/>
    </row>
    <row r="16087" spans="12:12" x14ac:dyDescent="0.25">
      <c r="L16087" s="60"/>
    </row>
    <row r="16088" spans="12:12" x14ac:dyDescent="0.25">
      <c r="L16088" s="60"/>
    </row>
    <row r="16089" spans="12:12" x14ac:dyDescent="0.25">
      <c r="L16089" s="60"/>
    </row>
    <row r="16090" spans="12:12" x14ac:dyDescent="0.25">
      <c r="L16090" s="60"/>
    </row>
    <row r="16091" spans="12:12" x14ac:dyDescent="0.25">
      <c r="L16091" s="60"/>
    </row>
    <row r="16092" spans="12:12" x14ac:dyDescent="0.25">
      <c r="L16092" s="60"/>
    </row>
    <row r="16093" spans="12:12" x14ac:dyDescent="0.25">
      <c r="L16093" s="60"/>
    </row>
    <row r="16094" spans="12:12" x14ac:dyDescent="0.25">
      <c r="L16094" s="60"/>
    </row>
    <row r="16095" spans="12:12" x14ac:dyDescent="0.25">
      <c r="L16095" s="60"/>
    </row>
    <row r="16096" spans="12:12" x14ac:dyDescent="0.25">
      <c r="L16096" s="60"/>
    </row>
    <row r="16097" spans="12:12" x14ac:dyDescent="0.25">
      <c r="L16097" s="60"/>
    </row>
    <row r="16098" spans="12:12" x14ac:dyDescent="0.25">
      <c r="L16098" s="60"/>
    </row>
    <row r="16099" spans="12:12" x14ac:dyDescent="0.25">
      <c r="L16099" s="60"/>
    </row>
    <row r="16100" spans="12:12" x14ac:dyDescent="0.25">
      <c r="L16100" s="60"/>
    </row>
    <row r="16101" spans="12:12" x14ac:dyDescent="0.25">
      <c r="L16101" s="60"/>
    </row>
    <row r="16102" spans="12:12" x14ac:dyDescent="0.25">
      <c r="L16102" s="60"/>
    </row>
    <row r="16103" spans="12:12" x14ac:dyDescent="0.25">
      <c r="L16103" s="60"/>
    </row>
    <row r="16104" spans="12:12" x14ac:dyDescent="0.25">
      <c r="L16104" s="60"/>
    </row>
    <row r="16105" spans="12:12" x14ac:dyDescent="0.25">
      <c r="L16105" s="60"/>
    </row>
    <row r="16106" spans="12:12" x14ac:dyDescent="0.25">
      <c r="L16106" s="60"/>
    </row>
    <row r="16107" spans="12:12" x14ac:dyDescent="0.25">
      <c r="L16107" s="60"/>
    </row>
    <row r="16108" spans="12:12" x14ac:dyDescent="0.25">
      <c r="L16108" s="60"/>
    </row>
    <row r="16109" spans="12:12" x14ac:dyDescent="0.25">
      <c r="L16109" s="60"/>
    </row>
    <row r="16110" spans="12:12" x14ac:dyDescent="0.25">
      <c r="L16110" s="60"/>
    </row>
    <row r="16111" spans="12:12" x14ac:dyDescent="0.25">
      <c r="L16111" s="60"/>
    </row>
    <row r="16112" spans="12:12" x14ac:dyDescent="0.25">
      <c r="L16112" s="60"/>
    </row>
    <row r="16113" spans="12:12" x14ac:dyDescent="0.25">
      <c r="L16113" s="60"/>
    </row>
    <row r="16114" spans="12:12" x14ac:dyDescent="0.25">
      <c r="L16114" s="60"/>
    </row>
    <row r="16115" spans="12:12" x14ac:dyDescent="0.25">
      <c r="L16115" s="60"/>
    </row>
    <row r="16116" spans="12:12" x14ac:dyDescent="0.25">
      <c r="L16116" s="60"/>
    </row>
    <row r="16117" spans="12:12" x14ac:dyDescent="0.25">
      <c r="L16117" s="60"/>
    </row>
    <row r="16118" spans="12:12" x14ac:dyDescent="0.25">
      <c r="L16118" s="60"/>
    </row>
    <row r="16119" spans="12:12" x14ac:dyDescent="0.25">
      <c r="L16119" s="60"/>
    </row>
    <row r="16120" spans="12:12" x14ac:dyDescent="0.25">
      <c r="L16120" s="60"/>
    </row>
    <row r="16121" spans="12:12" x14ac:dyDescent="0.25">
      <c r="L16121" s="60"/>
    </row>
    <row r="16122" spans="12:12" x14ac:dyDescent="0.25">
      <c r="L16122" s="60"/>
    </row>
    <row r="16123" spans="12:12" x14ac:dyDescent="0.25">
      <c r="L16123" s="60"/>
    </row>
    <row r="16124" spans="12:12" x14ac:dyDescent="0.25">
      <c r="L16124" s="60"/>
    </row>
    <row r="16125" spans="12:12" x14ac:dyDescent="0.25">
      <c r="L16125" s="60"/>
    </row>
    <row r="16126" spans="12:12" x14ac:dyDescent="0.25">
      <c r="L16126" s="60"/>
    </row>
    <row r="16127" spans="12:12" x14ac:dyDescent="0.25">
      <c r="L16127" s="60"/>
    </row>
    <row r="16128" spans="12:12" x14ac:dyDescent="0.25">
      <c r="L16128" s="60"/>
    </row>
    <row r="16129" spans="12:12" x14ac:dyDescent="0.25">
      <c r="L16129" s="60"/>
    </row>
    <row r="16130" spans="12:12" x14ac:dyDescent="0.25">
      <c r="L16130" s="60"/>
    </row>
    <row r="16131" spans="12:12" x14ac:dyDescent="0.25">
      <c r="L16131" s="60"/>
    </row>
    <row r="16132" spans="12:12" x14ac:dyDescent="0.25">
      <c r="L16132" s="60"/>
    </row>
    <row r="16133" spans="12:12" x14ac:dyDescent="0.25">
      <c r="L16133" s="60"/>
    </row>
    <row r="16134" spans="12:12" x14ac:dyDescent="0.25">
      <c r="L16134" s="60"/>
    </row>
    <row r="16135" spans="12:12" x14ac:dyDescent="0.25">
      <c r="L16135" s="60"/>
    </row>
    <row r="16136" spans="12:12" x14ac:dyDescent="0.25">
      <c r="L16136" s="60"/>
    </row>
    <row r="16137" spans="12:12" x14ac:dyDescent="0.25">
      <c r="L16137" s="60"/>
    </row>
    <row r="16138" spans="12:12" x14ac:dyDescent="0.25">
      <c r="L16138" s="60"/>
    </row>
    <row r="16139" spans="12:12" x14ac:dyDescent="0.25">
      <c r="L16139" s="60"/>
    </row>
    <row r="16140" spans="12:12" x14ac:dyDescent="0.25">
      <c r="L16140" s="60"/>
    </row>
    <row r="16141" spans="12:12" x14ac:dyDescent="0.25">
      <c r="L16141" s="60"/>
    </row>
    <row r="16142" spans="12:12" x14ac:dyDescent="0.25">
      <c r="L16142" s="60"/>
    </row>
    <row r="16143" spans="12:12" x14ac:dyDescent="0.25">
      <c r="L16143" s="60"/>
    </row>
    <row r="16144" spans="12:12" x14ac:dyDescent="0.25">
      <c r="L16144" s="60"/>
    </row>
    <row r="16145" spans="12:12" x14ac:dyDescent="0.25">
      <c r="L16145" s="60"/>
    </row>
    <row r="16146" spans="12:12" x14ac:dyDescent="0.25">
      <c r="L16146" s="60"/>
    </row>
    <row r="16147" spans="12:12" x14ac:dyDescent="0.25">
      <c r="L16147" s="60"/>
    </row>
    <row r="16148" spans="12:12" x14ac:dyDescent="0.25">
      <c r="L16148" s="60"/>
    </row>
    <row r="16149" spans="12:12" x14ac:dyDescent="0.25">
      <c r="L16149" s="60"/>
    </row>
    <row r="16150" spans="12:12" x14ac:dyDescent="0.25">
      <c r="L16150" s="60"/>
    </row>
    <row r="16151" spans="12:12" x14ac:dyDescent="0.25">
      <c r="L16151" s="60"/>
    </row>
    <row r="16152" spans="12:12" x14ac:dyDescent="0.25">
      <c r="L16152" s="60"/>
    </row>
    <row r="16153" spans="12:12" x14ac:dyDescent="0.25">
      <c r="L16153" s="60"/>
    </row>
    <row r="16154" spans="12:12" x14ac:dyDescent="0.25">
      <c r="L16154" s="60"/>
    </row>
    <row r="16155" spans="12:12" x14ac:dyDescent="0.25">
      <c r="L16155" s="60"/>
    </row>
    <row r="16156" spans="12:12" x14ac:dyDescent="0.25">
      <c r="L16156" s="60"/>
    </row>
    <row r="16157" spans="12:12" x14ac:dyDescent="0.25">
      <c r="L16157" s="60"/>
    </row>
    <row r="16158" spans="12:12" x14ac:dyDescent="0.25">
      <c r="L16158" s="60"/>
    </row>
    <row r="16159" spans="12:12" x14ac:dyDescent="0.25">
      <c r="L16159" s="60"/>
    </row>
    <row r="16160" spans="12:12" x14ac:dyDescent="0.25">
      <c r="L16160" s="60"/>
    </row>
    <row r="16161" spans="12:12" x14ac:dyDescent="0.25">
      <c r="L16161" s="60"/>
    </row>
    <row r="16162" spans="12:12" x14ac:dyDescent="0.25">
      <c r="L16162" s="60"/>
    </row>
    <row r="16163" spans="12:12" x14ac:dyDescent="0.25">
      <c r="L16163" s="60"/>
    </row>
    <row r="16164" spans="12:12" x14ac:dyDescent="0.25">
      <c r="L16164" s="60"/>
    </row>
    <row r="16165" spans="12:12" x14ac:dyDescent="0.25">
      <c r="L16165" s="60"/>
    </row>
    <row r="16166" spans="12:12" x14ac:dyDescent="0.25">
      <c r="L16166" s="60"/>
    </row>
    <row r="16167" spans="12:12" x14ac:dyDescent="0.25">
      <c r="L16167" s="60"/>
    </row>
    <row r="16168" spans="12:12" x14ac:dyDescent="0.25">
      <c r="L16168" s="60"/>
    </row>
    <row r="16169" spans="12:12" x14ac:dyDescent="0.25">
      <c r="L16169" s="60"/>
    </row>
    <row r="16170" spans="12:12" x14ac:dyDescent="0.25">
      <c r="L16170" s="60"/>
    </row>
    <row r="16171" spans="12:12" x14ac:dyDescent="0.25">
      <c r="L16171" s="60"/>
    </row>
    <row r="16172" spans="12:12" x14ac:dyDescent="0.25">
      <c r="L16172" s="60"/>
    </row>
    <row r="16173" spans="12:12" x14ac:dyDescent="0.25">
      <c r="L16173" s="60"/>
    </row>
    <row r="16174" spans="12:12" x14ac:dyDescent="0.25">
      <c r="L16174" s="60"/>
    </row>
    <row r="16175" spans="12:12" x14ac:dyDescent="0.25">
      <c r="L16175" s="60"/>
    </row>
    <row r="16176" spans="12:12" x14ac:dyDescent="0.25">
      <c r="L16176" s="60"/>
    </row>
    <row r="16177" spans="12:12" x14ac:dyDescent="0.25">
      <c r="L16177" s="60"/>
    </row>
    <row r="16178" spans="12:12" x14ac:dyDescent="0.25">
      <c r="L16178" s="60"/>
    </row>
    <row r="16179" spans="12:12" x14ac:dyDescent="0.25">
      <c r="L16179" s="60"/>
    </row>
    <row r="16180" spans="12:12" x14ac:dyDescent="0.25">
      <c r="L16180" s="60"/>
    </row>
    <row r="16181" spans="12:12" x14ac:dyDescent="0.25">
      <c r="L16181" s="60"/>
    </row>
    <row r="16182" spans="12:12" x14ac:dyDescent="0.25">
      <c r="L16182" s="60"/>
    </row>
    <row r="16183" spans="12:12" x14ac:dyDescent="0.25">
      <c r="L16183" s="60"/>
    </row>
    <row r="16184" spans="12:12" x14ac:dyDescent="0.25">
      <c r="L16184" s="60"/>
    </row>
    <row r="16185" spans="12:12" x14ac:dyDescent="0.25">
      <c r="L16185" s="60"/>
    </row>
    <row r="16186" spans="12:12" x14ac:dyDescent="0.25">
      <c r="L16186" s="60"/>
    </row>
    <row r="16187" spans="12:12" x14ac:dyDescent="0.25">
      <c r="L16187" s="60"/>
    </row>
    <row r="16188" spans="12:12" x14ac:dyDescent="0.25">
      <c r="L16188" s="60"/>
    </row>
    <row r="16189" spans="12:12" x14ac:dyDescent="0.25">
      <c r="L16189" s="60"/>
    </row>
    <row r="16190" spans="12:12" x14ac:dyDescent="0.25">
      <c r="L16190" s="60"/>
    </row>
    <row r="16191" spans="12:12" x14ac:dyDescent="0.25">
      <c r="L16191" s="60"/>
    </row>
    <row r="16192" spans="12:12" x14ac:dyDescent="0.25">
      <c r="L16192" s="60"/>
    </row>
    <row r="16193" spans="12:12" x14ac:dyDescent="0.25">
      <c r="L16193" s="60"/>
    </row>
    <row r="16194" spans="12:12" x14ac:dyDescent="0.25">
      <c r="L16194" s="60"/>
    </row>
    <row r="16195" spans="12:12" x14ac:dyDescent="0.25">
      <c r="L16195" s="60"/>
    </row>
    <row r="16196" spans="12:12" x14ac:dyDescent="0.25">
      <c r="L16196" s="60"/>
    </row>
    <row r="16197" spans="12:12" x14ac:dyDescent="0.25">
      <c r="L16197" s="60"/>
    </row>
    <row r="16198" spans="12:12" x14ac:dyDescent="0.25">
      <c r="L16198" s="60"/>
    </row>
    <row r="16199" spans="12:12" x14ac:dyDescent="0.25">
      <c r="L16199" s="60"/>
    </row>
    <row r="16200" spans="12:12" x14ac:dyDescent="0.25">
      <c r="L16200" s="60"/>
    </row>
    <row r="16201" spans="12:12" x14ac:dyDescent="0.25">
      <c r="L16201" s="60"/>
    </row>
    <row r="16202" spans="12:12" x14ac:dyDescent="0.25">
      <c r="L16202" s="60"/>
    </row>
    <row r="16203" spans="12:12" x14ac:dyDescent="0.25">
      <c r="L16203" s="60"/>
    </row>
    <row r="16204" spans="12:12" x14ac:dyDescent="0.25">
      <c r="L16204" s="60"/>
    </row>
    <row r="16205" spans="12:12" x14ac:dyDescent="0.25">
      <c r="L16205" s="60"/>
    </row>
    <row r="16206" spans="12:12" x14ac:dyDescent="0.25">
      <c r="L16206" s="60"/>
    </row>
    <row r="16207" spans="12:12" x14ac:dyDescent="0.25">
      <c r="L16207" s="60"/>
    </row>
    <row r="16208" spans="12:12" x14ac:dyDescent="0.25">
      <c r="L16208" s="60"/>
    </row>
    <row r="16209" spans="12:12" x14ac:dyDescent="0.25">
      <c r="L16209" s="60"/>
    </row>
    <row r="16210" spans="12:12" x14ac:dyDescent="0.25">
      <c r="L16210" s="60"/>
    </row>
    <row r="16211" spans="12:12" x14ac:dyDescent="0.25">
      <c r="L16211" s="60"/>
    </row>
    <row r="16212" spans="12:12" x14ac:dyDescent="0.25">
      <c r="L16212" s="60"/>
    </row>
    <row r="16213" spans="12:12" x14ac:dyDescent="0.25">
      <c r="L16213" s="60"/>
    </row>
    <row r="16214" spans="12:12" x14ac:dyDescent="0.25">
      <c r="L16214" s="60"/>
    </row>
    <row r="16215" spans="12:12" x14ac:dyDescent="0.25">
      <c r="L16215" s="60"/>
    </row>
    <row r="16216" spans="12:12" x14ac:dyDescent="0.25">
      <c r="L16216" s="60"/>
    </row>
    <row r="16217" spans="12:12" x14ac:dyDescent="0.25">
      <c r="L16217" s="60"/>
    </row>
    <row r="16218" spans="12:12" x14ac:dyDescent="0.25">
      <c r="L16218" s="60"/>
    </row>
    <row r="16219" spans="12:12" x14ac:dyDescent="0.25">
      <c r="L16219" s="60"/>
    </row>
    <row r="16220" spans="12:12" x14ac:dyDescent="0.25">
      <c r="L16220" s="60"/>
    </row>
    <row r="16221" spans="12:12" x14ac:dyDescent="0.25">
      <c r="L16221" s="60"/>
    </row>
    <row r="16222" spans="12:12" x14ac:dyDescent="0.25">
      <c r="L16222" s="60"/>
    </row>
    <row r="16223" spans="12:12" x14ac:dyDescent="0.25">
      <c r="L16223" s="60"/>
    </row>
    <row r="16224" spans="12:12" x14ac:dyDescent="0.25">
      <c r="L16224" s="60"/>
    </row>
    <row r="16225" spans="12:12" x14ac:dyDescent="0.25">
      <c r="L16225" s="60"/>
    </row>
    <row r="16226" spans="12:12" x14ac:dyDescent="0.25">
      <c r="L16226" s="60"/>
    </row>
    <row r="16227" spans="12:12" x14ac:dyDescent="0.25">
      <c r="L16227" s="60"/>
    </row>
    <row r="16228" spans="12:12" x14ac:dyDescent="0.25">
      <c r="L16228" s="60"/>
    </row>
    <row r="16229" spans="12:12" x14ac:dyDescent="0.25">
      <c r="L16229" s="60"/>
    </row>
    <row r="16230" spans="12:12" x14ac:dyDescent="0.25">
      <c r="L16230" s="60"/>
    </row>
    <row r="16231" spans="12:12" x14ac:dyDescent="0.25">
      <c r="L16231" s="60"/>
    </row>
    <row r="16232" spans="12:12" x14ac:dyDescent="0.25">
      <c r="L16232" s="60"/>
    </row>
    <row r="16233" spans="12:12" x14ac:dyDescent="0.25">
      <c r="L16233" s="60"/>
    </row>
    <row r="16234" spans="12:12" x14ac:dyDescent="0.25">
      <c r="L16234" s="60"/>
    </row>
    <row r="16235" spans="12:12" x14ac:dyDescent="0.25">
      <c r="L16235" s="60"/>
    </row>
    <row r="16236" spans="12:12" x14ac:dyDescent="0.25">
      <c r="L16236" s="60"/>
    </row>
    <row r="16237" spans="12:12" x14ac:dyDescent="0.25">
      <c r="L16237" s="60"/>
    </row>
    <row r="16238" spans="12:12" x14ac:dyDescent="0.25">
      <c r="L16238" s="60"/>
    </row>
    <row r="16239" spans="12:12" x14ac:dyDescent="0.25">
      <c r="L16239" s="60"/>
    </row>
    <row r="16240" spans="12:12" x14ac:dyDescent="0.25">
      <c r="L16240" s="60"/>
    </row>
    <row r="16241" spans="12:12" x14ac:dyDescent="0.25">
      <c r="L16241" s="60"/>
    </row>
    <row r="16242" spans="12:12" x14ac:dyDescent="0.25">
      <c r="L16242" s="60"/>
    </row>
    <row r="16243" spans="12:12" x14ac:dyDescent="0.25">
      <c r="L16243" s="60"/>
    </row>
    <row r="16244" spans="12:12" x14ac:dyDescent="0.25">
      <c r="L16244" s="60"/>
    </row>
    <row r="16245" spans="12:12" x14ac:dyDescent="0.25">
      <c r="L16245" s="60"/>
    </row>
    <row r="16246" spans="12:12" x14ac:dyDescent="0.25">
      <c r="L16246" s="60"/>
    </row>
    <row r="16247" spans="12:12" x14ac:dyDescent="0.25">
      <c r="L16247" s="60"/>
    </row>
    <row r="16248" spans="12:12" x14ac:dyDescent="0.25">
      <c r="L16248" s="60"/>
    </row>
    <row r="16249" spans="12:12" x14ac:dyDescent="0.25">
      <c r="L16249" s="60"/>
    </row>
    <row r="16250" spans="12:12" x14ac:dyDescent="0.25">
      <c r="L16250" s="60"/>
    </row>
    <row r="16251" spans="12:12" x14ac:dyDescent="0.25">
      <c r="L16251" s="60"/>
    </row>
    <row r="16252" spans="12:12" x14ac:dyDescent="0.25">
      <c r="L16252" s="60"/>
    </row>
    <row r="16253" spans="12:12" x14ac:dyDescent="0.25">
      <c r="L16253" s="60"/>
    </row>
    <row r="16254" spans="12:12" x14ac:dyDescent="0.25">
      <c r="L16254" s="60"/>
    </row>
    <row r="16255" spans="12:12" x14ac:dyDescent="0.25">
      <c r="L16255" s="60"/>
    </row>
    <row r="16256" spans="12:12" x14ac:dyDescent="0.25">
      <c r="L16256" s="60"/>
    </row>
    <row r="16257" spans="12:12" x14ac:dyDescent="0.25">
      <c r="L16257" s="60"/>
    </row>
    <row r="16258" spans="12:12" x14ac:dyDescent="0.25">
      <c r="L16258" s="60"/>
    </row>
    <row r="16259" spans="12:12" x14ac:dyDescent="0.25">
      <c r="L16259" s="60"/>
    </row>
    <row r="16260" spans="12:12" x14ac:dyDescent="0.25">
      <c r="L16260" s="60"/>
    </row>
    <row r="16261" spans="12:12" x14ac:dyDescent="0.25">
      <c r="L16261" s="60"/>
    </row>
    <row r="16262" spans="12:12" x14ac:dyDescent="0.25">
      <c r="L16262" s="60"/>
    </row>
    <row r="16263" spans="12:12" x14ac:dyDescent="0.25">
      <c r="L16263" s="60"/>
    </row>
    <row r="16264" spans="12:12" x14ac:dyDescent="0.25">
      <c r="L16264" s="60"/>
    </row>
    <row r="16265" spans="12:12" x14ac:dyDescent="0.25">
      <c r="L16265" s="60"/>
    </row>
    <row r="16266" spans="12:12" x14ac:dyDescent="0.25">
      <c r="L16266" s="60"/>
    </row>
    <row r="16267" spans="12:12" x14ac:dyDescent="0.25">
      <c r="L16267" s="60"/>
    </row>
    <row r="16268" spans="12:12" x14ac:dyDescent="0.25">
      <c r="L16268" s="60"/>
    </row>
    <row r="16269" spans="12:12" x14ac:dyDescent="0.25">
      <c r="L16269" s="60"/>
    </row>
    <row r="16270" spans="12:12" x14ac:dyDescent="0.25">
      <c r="L16270" s="60"/>
    </row>
    <row r="16271" spans="12:12" x14ac:dyDescent="0.25">
      <c r="L16271" s="60"/>
    </row>
    <row r="16272" spans="12:12" x14ac:dyDescent="0.25">
      <c r="L16272" s="60"/>
    </row>
    <row r="16273" spans="12:12" x14ac:dyDescent="0.25">
      <c r="L16273" s="60"/>
    </row>
    <row r="16274" spans="12:12" x14ac:dyDescent="0.25">
      <c r="L16274" s="60"/>
    </row>
    <row r="16275" spans="12:12" x14ac:dyDescent="0.25">
      <c r="L16275" s="60"/>
    </row>
    <row r="16276" spans="12:12" x14ac:dyDescent="0.25">
      <c r="L16276" s="60"/>
    </row>
    <row r="16277" spans="12:12" x14ac:dyDescent="0.25">
      <c r="L16277" s="60"/>
    </row>
    <row r="16278" spans="12:12" x14ac:dyDescent="0.25">
      <c r="L16278" s="60"/>
    </row>
    <row r="16279" spans="12:12" x14ac:dyDescent="0.25">
      <c r="L16279" s="60"/>
    </row>
    <row r="16280" spans="12:12" x14ac:dyDescent="0.25">
      <c r="L16280" s="60"/>
    </row>
    <row r="16281" spans="12:12" x14ac:dyDescent="0.25">
      <c r="L16281" s="60"/>
    </row>
    <row r="16282" spans="12:12" x14ac:dyDescent="0.25">
      <c r="L16282" s="60"/>
    </row>
    <row r="16283" spans="12:12" x14ac:dyDescent="0.25">
      <c r="L16283" s="60"/>
    </row>
    <row r="16284" spans="12:12" x14ac:dyDescent="0.25">
      <c r="L16284" s="60"/>
    </row>
    <row r="16285" spans="12:12" x14ac:dyDescent="0.25">
      <c r="L16285" s="60"/>
    </row>
    <row r="16286" spans="12:12" x14ac:dyDescent="0.25">
      <c r="L16286" s="60"/>
    </row>
    <row r="16287" spans="12:12" x14ac:dyDescent="0.25">
      <c r="L16287" s="60"/>
    </row>
    <row r="16288" spans="12:12" x14ac:dyDescent="0.25">
      <c r="L16288" s="60"/>
    </row>
    <row r="16289" spans="12:12" x14ac:dyDescent="0.25">
      <c r="L16289" s="60"/>
    </row>
    <row r="16290" spans="12:12" x14ac:dyDescent="0.25">
      <c r="L16290" s="60"/>
    </row>
    <row r="16291" spans="12:12" x14ac:dyDescent="0.25">
      <c r="L16291" s="60"/>
    </row>
    <row r="16292" spans="12:12" x14ac:dyDescent="0.25">
      <c r="L16292" s="60"/>
    </row>
    <row r="16293" spans="12:12" x14ac:dyDescent="0.25">
      <c r="L16293" s="60"/>
    </row>
    <row r="16294" spans="12:12" x14ac:dyDescent="0.25">
      <c r="L16294" s="60"/>
    </row>
    <row r="16295" spans="12:12" x14ac:dyDescent="0.25">
      <c r="L16295" s="60"/>
    </row>
    <row r="16296" spans="12:12" x14ac:dyDescent="0.25">
      <c r="L16296" s="60"/>
    </row>
    <row r="16297" spans="12:12" x14ac:dyDescent="0.25">
      <c r="L16297" s="60"/>
    </row>
    <row r="16298" spans="12:12" x14ac:dyDescent="0.25">
      <c r="L16298" s="60"/>
    </row>
    <row r="16299" spans="12:12" x14ac:dyDescent="0.25">
      <c r="L16299" s="60"/>
    </row>
    <row r="16300" spans="12:12" x14ac:dyDescent="0.25">
      <c r="L16300" s="60"/>
    </row>
    <row r="16301" spans="12:12" x14ac:dyDescent="0.25">
      <c r="L16301" s="60"/>
    </row>
    <row r="16302" spans="12:12" x14ac:dyDescent="0.25">
      <c r="L16302" s="60"/>
    </row>
    <row r="16303" spans="12:12" x14ac:dyDescent="0.25">
      <c r="L16303" s="60"/>
    </row>
    <row r="16304" spans="12:12" x14ac:dyDescent="0.25">
      <c r="L16304" s="60"/>
    </row>
    <row r="16305" spans="12:12" x14ac:dyDescent="0.25">
      <c r="L16305" s="60"/>
    </row>
    <row r="16306" spans="12:12" x14ac:dyDescent="0.25">
      <c r="L16306" s="60"/>
    </row>
    <row r="16307" spans="12:12" x14ac:dyDescent="0.25">
      <c r="L16307" s="60"/>
    </row>
    <row r="16308" spans="12:12" x14ac:dyDescent="0.25">
      <c r="L16308" s="60"/>
    </row>
    <row r="16309" spans="12:12" x14ac:dyDescent="0.25">
      <c r="L16309" s="60"/>
    </row>
    <row r="16310" spans="12:12" x14ac:dyDescent="0.25">
      <c r="L16310" s="60"/>
    </row>
    <row r="16311" spans="12:12" x14ac:dyDescent="0.25">
      <c r="L16311" s="60"/>
    </row>
    <row r="16312" spans="12:12" x14ac:dyDescent="0.25">
      <c r="L16312" s="60"/>
    </row>
    <row r="16313" spans="12:12" x14ac:dyDescent="0.25">
      <c r="L16313" s="60"/>
    </row>
    <row r="16314" spans="12:12" x14ac:dyDescent="0.25">
      <c r="L16314" s="60"/>
    </row>
    <row r="16315" spans="12:12" x14ac:dyDescent="0.25">
      <c r="L16315" s="60"/>
    </row>
    <row r="16316" spans="12:12" x14ac:dyDescent="0.25">
      <c r="L16316" s="60"/>
    </row>
    <row r="16317" spans="12:12" x14ac:dyDescent="0.25">
      <c r="L16317" s="60"/>
    </row>
    <row r="16318" spans="12:12" x14ac:dyDescent="0.25">
      <c r="L16318" s="60"/>
    </row>
    <row r="16319" spans="12:12" x14ac:dyDescent="0.25">
      <c r="L16319" s="60"/>
    </row>
    <row r="16320" spans="12:12" x14ac:dyDescent="0.25">
      <c r="L16320" s="60"/>
    </row>
    <row r="16321" spans="12:12" x14ac:dyDescent="0.25">
      <c r="L16321" s="60"/>
    </row>
    <row r="16322" spans="12:12" x14ac:dyDescent="0.25">
      <c r="L16322" s="60"/>
    </row>
    <row r="16323" spans="12:12" x14ac:dyDescent="0.25">
      <c r="L16323" s="60"/>
    </row>
    <row r="16324" spans="12:12" x14ac:dyDescent="0.25">
      <c r="L16324" s="60"/>
    </row>
    <row r="16325" spans="12:12" x14ac:dyDescent="0.25">
      <c r="L16325" s="60"/>
    </row>
    <row r="16326" spans="12:12" x14ac:dyDescent="0.25">
      <c r="L16326" s="60"/>
    </row>
    <row r="16327" spans="12:12" x14ac:dyDescent="0.25">
      <c r="L16327" s="60"/>
    </row>
    <row r="16328" spans="12:12" x14ac:dyDescent="0.25">
      <c r="L16328" s="60"/>
    </row>
    <row r="16329" spans="12:12" x14ac:dyDescent="0.25">
      <c r="L16329" s="60"/>
    </row>
    <row r="16330" spans="12:12" x14ac:dyDescent="0.25">
      <c r="L16330" s="60"/>
    </row>
    <row r="16331" spans="12:12" x14ac:dyDescent="0.25">
      <c r="L16331" s="60"/>
    </row>
    <row r="16332" spans="12:12" x14ac:dyDescent="0.25">
      <c r="L16332" s="60"/>
    </row>
    <row r="16333" spans="12:12" x14ac:dyDescent="0.25">
      <c r="L16333" s="60"/>
    </row>
    <row r="16334" spans="12:12" x14ac:dyDescent="0.25">
      <c r="L16334" s="60"/>
    </row>
    <row r="16335" spans="12:12" x14ac:dyDescent="0.25">
      <c r="L16335" s="60"/>
    </row>
    <row r="16336" spans="12:12" x14ac:dyDescent="0.25">
      <c r="L16336" s="60"/>
    </row>
    <row r="16337" spans="12:12" x14ac:dyDescent="0.25">
      <c r="L16337" s="60"/>
    </row>
    <row r="16338" spans="12:12" x14ac:dyDescent="0.25">
      <c r="L16338" s="60"/>
    </row>
    <row r="16339" spans="12:12" x14ac:dyDescent="0.25">
      <c r="L16339" s="60"/>
    </row>
    <row r="16340" spans="12:12" x14ac:dyDescent="0.25">
      <c r="L16340" s="60"/>
    </row>
    <row r="16341" spans="12:12" x14ac:dyDescent="0.25">
      <c r="L16341" s="60"/>
    </row>
    <row r="16342" spans="12:12" x14ac:dyDescent="0.25">
      <c r="L16342" s="60"/>
    </row>
    <row r="16343" spans="12:12" x14ac:dyDescent="0.25">
      <c r="L16343" s="60"/>
    </row>
    <row r="16344" spans="12:12" x14ac:dyDescent="0.25">
      <c r="L16344" s="60"/>
    </row>
    <row r="16345" spans="12:12" x14ac:dyDescent="0.25">
      <c r="L16345" s="60"/>
    </row>
    <row r="16346" spans="12:12" x14ac:dyDescent="0.25">
      <c r="L16346" s="60"/>
    </row>
    <row r="16347" spans="12:12" x14ac:dyDescent="0.25">
      <c r="L16347" s="60"/>
    </row>
    <row r="16348" spans="12:12" x14ac:dyDescent="0.25">
      <c r="L16348" s="60"/>
    </row>
    <row r="16349" spans="12:12" x14ac:dyDescent="0.25">
      <c r="L16349" s="60"/>
    </row>
    <row r="16350" spans="12:12" x14ac:dyDescent="0.25">
      <c r="L16350" s="60"/>
    </row>
    <row r="16351" spans="12:12" x14ac:dyDescent="0.25">
      <c r="L16351" s="60"/>
    </row>
    <row r="16352" spans="12:12" x14ac:dyDescent="0.25">
      <c r="L16352" s="60"/>
    </row>
    <row r="16353" spans="12:12" x14ac:dyDescent="0.25">
      <c r="L16353" s="60"/>
    </row>
    <row r="16354" spans="12:12" x14ac:dyDescent="0.25">
      <c r="L16354" s="60"/>
    </row>
    <row r="16355" spans="12:12" x14ac:dyDescent="0.25">
      <c r="L16355" s="60"/>
    </row>
    <row r="16356" spans="12:12" x14ac:dyDescent="0.25">
      <c r="L16356" s="60"/>
    </row>
    <row r="16357" spans="12:12" x14ac:dyDescent="0.25">
      <c r="L16357" s="60"/>
    </row>
    <row r="16358" spans="12:12" x14ac:dyDescent="0.25">
      <c r="L16358" s="60"/>
    </row>
    <row r="16359" spans="12:12" x14ac:dyDescent="0.25">
      <c r="L16359" s="60"/>
    </row>
    <row r="16360" spans="12:12" x14ac:dyDescent="0.25">
      <c r="L16360" s="60"/>
    </row>
    <row r="16361" spans="12:12" x14ac:dyDescent="0.25">
      <c r="L16361" s="60"/>
    </row>
    <row r="16362" spans="12:12" x14ac:dyDescent="0.25">
      <c r="L16362" s="60"/>
    </row>
    <row r="16363" spans="12:12" x14ac:dyDescent="0.25">
      <c r="L16363" s="60"/>
    </row>
    <row r="16364" spans="12:12" x14ac:dyDescent="0.25">
      <c r="L16364" s="60"/>
    </row>
    <row r="16365" spans="12:12" x14ac:dyDescent="0.25">
      <c r="L16365" s="60"/>
    </row>
    <row r="16366" spans="12:12" x14ac:dyDescent="0.25">
      <c r="L16366" s="60"/>
    </row>
    <row r="16367" spans="12:12" x14ac:dyDescent="0.25">
      <c r="L16367" s="60"/>
    </row>
    <row r="16368" spans="12:12" x14ac:dyDescent="0.25">
      <c r="L16368" s="60"/>
    </row>
    <row r="16369" spans="12:12" x14ac:dyDescent="0.25">
      <c r="L16369" s="60"/>
    </row>
    <row r="16370" spans="12:12" x14ac:dyDescent="0.25">
      <c r="L16370" s="60"/>
    </row>
    <row r="16371" spans="12:12" x14ac:dyDescent="0.25">
      <c r="L16371" s="60"/>
    </row>
    <row r="16372" spans="12:12" x14ac:dyDescent="0.25">
      <c r="L16372" s="60"/>
    </row>
    <row r="16373" spans="12:12" x14ac:dyDescent="0.25">
      <c r="L16373" s="60"/>
    </row>
    <row r="16374" spans="12:12" x14ac:dyDescent="0.25">
      <c r="L16374" s="60"/>
    </row>
    <row r="16375" spans="12:12" x14ac:dyDescent="0.25">
      <c r="L16375" s="60"/>
    </row>
    <row r="16376" spans="12:12" x14ac:dyDescent="0.25">
      <c r="L16376" s="60"/>
    </row>
    <row r="16377" spans="12:12" x14ac:dyDescent="0.25">
      <c r="L16377" s="60"/>
    </row>
    <row r="16378" spans="12:12" x14ac:dyDescent="0.25">
      <c r="L16378" s="60"/>
    </row>
    <row r="16379" spans="12:12" x14ac:dyDescent="0.25">
      <c r="L16379" s="60"/>
    </row>
    <row r="16380" spans="12:12" x14ac:dyDescent="0.25">
      <c r="L16380" s="60"/>
    </row>
    <row r="16381" spans="12:12" x14ac:dyDescent="0.25">
      <c r="L16381" s="60"/>
    </row>
    <row r="16382" spans="12:12" x14ac:dyDescent="0.25">
      <c r="L16382" s="60"/>
    </row>
    <row r="16383" spans="12:12" x14ac:dyDescent="0.25">
      <c r="L16383" s="60"/>
    </row>
    <row r="16384" spans="12:12" x14ac:dyDescent="0.25">
      <c r="L16384" s="60"/>
    </row>
    <row r="16385" spans="12:12" x14ac:dyDescent="0.25">
      <c r="L16385" s="60"/>
    </row>
    <row r="16386" spans="12:12" x14ac:dyDescent="0.25">
      <c r="L16386" s="60"/>
    </row>
    <row r="16387" spans="12:12" x14ac:dyDescent="0.25">
      <c r="L16387" s="60"/>
    </row>
    <row r="16388" spans="12:12" x14ac:dyDescent="0.25">
      <c r="L16388" s="60"/>
    </row>
    <row r="16389" spans="12:12" x14ac:dyDescent="0.25">
      <c r="L16389" s="60"/>
    </row>
    <row r="16390" spans="12:12" x14ac:dyDescent="0.25">
      <c r="L16390" s="60"/>
    </row>
    <row r="16391" spans="12:12" x14ac:dyDescent="0.25">
      <c r="L16391" s="60"/>
    </row>
    <row r="16392" spans="12:12" x14ac:dyDescent="0.25">
      <c r="L16392" s="60"/>
    </row>
    <row r="16393" spans="12:12" x14ac:dyDescent="0.25">
      <c r="L16393" s="60"/>
    </row>
    <row r="16394" spans="12:12" x14ac:dyDescent="0.25">
      <c r="L16394" s="60"/>
    </row>
    <row r="16395" spans="12:12" x14ac:dyDescent="0.25">
      <c r="L16395" s="60"/>
    </row>
    <row r="16396" spans="12:12" x14ac:dyDescent="0.25">
      <c r="L16396" s="60"/>
    </row>
    <row r="16397" spans="12:12" x14ac:dyDescent="0.25">
      <c r="L16397" s="60"/>
    </row>
    <row r="16398" spans="12:12" x14ac:dyDescent="0.25">
      <c r="L16398" s="60"/>
    </row>
    <row r="16399" spans="12:12" x14ac:dyDescent="0.25">
      <c r="L16399" s="60"/>
    </row>
    <row r="16400" spans="12:12" x14ac:dyDescent="0.25">
      <c r="L16400" s="60"/>
    </row>
    <row r="16401" spans="12:12" x14ac:dyDescent="0.25">
      <c r="L16401" s="60"/>
    </row>
    <row r="16402" spans="12:12" x14ac:dyDescent="0.25">
      <c r="L16402" s="60"/>
    </row>
    <row r="16403" spans="12:12" x14ac:dyDescent="0.25">
      <c r="L16403" s="60"/>
    </row>
    <row r="16404" spans="12:12" x14ac:dyDescent="0.25">
      <c r="L16404" s="60"/>
    </row>
    <row r="16405" spans="12:12" x14ac:dyDescent="0.25">
      <c r="L16405" s="60"/>
    </row>
    <row r="16406" spans="12:12" x14ac:dyDescent="0.25">
      <c r="L16406" s="60"/>
    </row>
    <row r="16407" spans="12:12" x14ac:dyDescent="0.25">
      <c r="L16407" s="60"/>
    </row>
    <row r="16408" spans="12:12" x14ac:dyDescent="0.25">
      <c r="L16408" s="60"/>
    </row>
    <row r="16409" spans="12:12" x14ac:dyDescent="0.25">
      <c r="L16409" s="60"/>
    </row>
    <row r="16410" spans="12:12" x14ac:dyDescent="0.25">
      <c r="L16410" s="60"/>
    </row>
    <row r="16411" spans="12:12" x14ac:dyDescent="0.25">
      <c r="L16411" s="60"/>
    </row>
    <row r="16412" spans="12:12" x14ac:dyDescent="0.25">
      <c r="L16412" s="60"/>
    </row>
    <row r="16413" spans="12:12" x14ac:dyDescent="0.25">
      <c r="L16413" s="60"/>
    </row>
    <row r="16414" spans="12:12" x14ac:dyDescent="0.25">
      <c r="L16414" s="60"/>
    </row>
    <row r="16415" spans="12:12" x14ac:dyDescent="0.25">
      <c r="L16415" s="60"/>
    </row>
    <row r="16416" spans="12:12" x14ac:dyDescent="0.25">
      <c r="L16416" s="60"/>
    </row>
    <row r="16417" spans="12:12" x14ac:dyDescent="0.25">
      <c r="L16417" s="60"/>
    </row>
    <row r="16418" spans="12:12" x14ac:dyDescent="0.25">
      <c r="L16418" s="60"/>
    </row>
    <row r="16419" spans="12:12" x14ac:dyDescent="0.25">
      <c r="L16419" s="60"/>
    </row>
    <row r="16420" spans="12:12" x14ac:dyDescent="0.25">
      <c r="L16420" s="60"/>
    </row>
    <row r="16421" spans="12:12" x14ac:dyDescent="0.25">
      <c r="L16421" s="60"/>
    </row>
    <row r="16422" spans="12:12" x14ac:dyDescent="0.25">
      <c r="L16422" s="60"/>
    </row>
    <row r="16423" spans="12:12" x14ac:dyDescent="0.25">
      <c r="L16423" s="60"/>
    </row>
    <row r="16424" spans="12:12" x14ac:dyDescent="0.25">
      <c r="L16424" s="60"/>
    </row>
    <row r="16425" spans="12:12" x14ac:dyDescent="0.25">
      <c r="L16425" s="60"/>
    </row>
    <row r="16426" spans="12:12" x14ac:dyDescent="0.25">
      <c r="L16426" s="60"/>
    </row>
    <row r="16427" spans="12:12" x14ac:dyDescent="0.25">
      <c r="L16427" s="60"/>
    </row>
    <row r="16428" spans="12:12" x14ac:dyDescent="0.25">
      <c r="L16428" s="60"/>
    </row>
    <row r="16429" spans="12:12" x14ac:dyDescent="0.25">
      <c r="L16429" s="60"/>
    </row>
    <row r="16430" spans="12:12" x14ac:dyDescent="0.25">
      <c r="L16430" s="60"/>
    </row>
    <row r="16431" spans="12:12" x14ac:dyDescent="0.25">
      <c r="L16431" s="60"/>
    </row>
    <row r="16432" spans="12:12" x14ac:dyDescent="0.25">
      <c r="L16432" s="60"/>
    </row>
    <row r="16433" spans="12:12" x14ac:dyDescent="0.25">
      <c r="L16433" s="60"/>
    </row>
    <row r="16434" spans="12:12" x14ac:dyDescent="0.25">
      <c r="L16434" s="60"/>
    </row>
    <row r="16435" spans="12:12" x14ac:dyDescent="0.25">
      <c r="L16435" s="60"/>
    </row>
    <row r="16436" spans="12:12" x14ac:dyDescent="0.25">
      <c r="L16436" s="60"/>
    </row>
    <row r="16437" spans="12:12" x14ac:dyDescent="0.25">
      <c r="L16437" s="60"/>
    </row>
    <row r="16438" spans="12:12" x14ac:dyDescent="0.25">
      <c r="L16438" s="60"/>
    </row>
    <row r="16439" spans="12:12" x14ac:dyDescent="0.25">
      <c r="L16439" s="60"/>
    </row>
    <row r="16440" spans="12:12" x14ac:dyDescent="0.25">
      <c r="L16440" s="60"/>
    </row>
    <row r="16441" spans="12:12" x14ac:dyDescent="0.25">
      <c r="L16441" s="60"/>
    </row>
    <row r="16442" spans="12:12" x14ac:dyDescent="0.25">
      <c r="L16442" s="60"/>
    </row>
    <row r="16443" spans="12:12" x14ac:dyDescent="0.25">
      <c r="L16443" s="60"/>
    </row>
    <row r="16444" spans="12:12" x14ac:dyDescent="0.25">
      <c r="L16444" s="60"/>
    </row>
    <row r="16445" spans="12:12" x14ac:dyDescent="0.25">
      <c r="L16445" s="60"/>
    </row>
    <row r="16446" spans="12:12" x14ac:dyDescent="0.25">
      <c r="L16446" s="60"/>
    </row>
    <row r="16447" spans="12:12" x14ac:dyDescent="0.25">
      <c r="L16447" s="60"/>
    </row>
    <row r="16448" spans="12:12" x14ac:dyDescent="0.25">
      <c r="L16448" s="60"/>
    </row>
    <row r="16449" spans="12:12" x14ac:dyDescent="0.25">
      <c r="L16449" s="60"/>
    </row>
    <row r="16450" spans="12:12" x14ac:dyDescent="0.25">
      <c r="L16450" s="60"/>
    </row>
    <row r="16451" spans="12:12" x14ac:dyDescent="0.25">
      <c r="L16451" s="60"/>
    </row>
    <row r="16452" spans="12:12" x14ac:dyDescent="0.25">
      <c r="L16452" s="60"/>
    </row>
    <row r="16453" spans="12:12" x14ac:dyDescent="0.25">
      <c r="L16453" s="60"/>
    </row>
    <row r="16454" spans="12:12" x14ac:dyDescent="0.25">
      <c r="L16454" s="60"/>
    </row>
    <row r="16455" spans="12:12" x14ac:dyDescent="0.25">
      <c r="L16455" s="60"/>
    </row>
    <row r="16456" spans="12:12" x14ac:dyDescent="0.25">
      <c r="L16456" s="60"/>
    </row>
    <row r="16457" spans="12:12" x14ac:dyDescent="0.25">
      <c r="L16457" s="60"/>
    </row>
    <row r="16458" spans="12:12" x14ac:dyDescent="0.25">
      <c r="L16458" s="60"/>
    </row>
    <row r="16459" spans="12:12" x14ac:dyDescent="0.25">
      <c r="L16459" s="60"/>
    </row>
    <row r="16460" spans="12:12" x14ac:dyDescent="0.25">
      <c r="L16460" s="60"/>
    </row>
    <row r="16461" spans="12:12" x14ac:dyDescent="0.25">
      <c r="L16461" s="60"/>
    </row>
    <row r="16462" spans="12:12" x14ac:dyDescent="0.25">
      <c r="L16462" s="60"/>
    </row>
    <row r="16463" spans="12:12" x14ac:dyDescent="0.25">
      <c r="L16463" s="60"/>
    </row>
    <row r="16464" spans="12:12" x14ac:dyDescent="0.25">
      <c r="L16464" s="60"/>
    </row>
    <row r="16465" spans="12:12" x14ac:dyDescent="0.25">
      <c r="L16465" s="60"/>
    </row>
    <row r="16466" spans="12:12" x14ac:dyDescent="0.25">
      <c r="L16466" s="60"/>
    </row>
    <row r="16467" spans="12:12" x14ac:dyDescent="0.25">
      <c r="L16467" s="60"/>
    </row>
    <row r="16468" spans="12:12" x14ac:dyDescent="0.25">
      <c r="L16468" s="60"/>
    </row>
    <row r="16469" spans="12:12" x14ac:dyDescent="0.25">
      <c r="L16469" s="60"/>
    </row>
    <row r="16470" spans="12:12" x14ac:dyDescent="0.25">
      <c r="L16470" s="60"/>
    </row>
    <row r="16471" spans="12:12" x14ac:dyDescent="0.25">
      <c r="L16471" s="60"/>
    </row>
    <row r="16472" spans="12:12" x14ac:dyDescent="0.25">
      <c r="L16472" s="60"/>
    </row>
    <row r="16473" spans="12:12" x14ac:dyDescent="0.25">
      <c r="L16473" s="60"/>
    </row>
    <row r="16474" spans="12:12" x14ac:dyDescent="0.25">
      <c r="L16474" s="60"/>
    </row>
    <row r="16475" spans="12:12" x14ac:dyDescent="0.25">
      <c r="L16475" s="60"/>
    </row>
    <row r="16476" spans="12:12" x14ac:dyDescent="0.25">
      <c r="L16476" s="60"/>
    </row>
    <row r="16477" spans="12:12" x14ac:dyDescent="0.25">
      <c r="L16477" s="60"/>
    </row>
    <row r="16478" spans="12:12" x14ac:dyDescent="0.25">
      <c r="L16478" s="60"/>
    </row>
    <row r="16479" spans="12:12" x14ac:dyDescent="0.25">
      <c r="L16479" s="60"/>
    </row>
    <row r="16480" spans="12:12" x14ac:dyDescent="0.25">
      <c r="L16480" s="60"/>
    </row>
    <row r="16481" spans="12:12" x14ac:dyDescent="0.25">
      <c r="L16481" s="60"/>
    </row>
    <row r="16482" spans="12:12" x14ac:dyDescent="0.25">
      <c r="L16482" s="60"/>
    </row>
    <row r="16483" spans="12:12" x14ac:dyDescent="0.25">
      <c r="L16483" s="60"/>
    </row>
    <row r="16484" spans="12:12" x14ac:dyDescent="0.25">
      <c r="L16484" s="60"/>
    </row>
    <row r="16485" spans="12:12" x14ac:dyDescent="0.25">
      <c r="L16485" s="60"/>
    </row>
    <row r="16486" spans="12:12" x14ac:dyDescent="0.25">
      <c r="L16486" s="60"/>
    </row>
    <row r="16487" spans="12:12" x14ac:dyDescent="0.25">
      <c r="L16487" s="60"/>
    </row>
    <row r="16488" spans="12:12" x14ac:dyDescent="0.25">
      <c r="L16488" s="60"/>
    </row>
    <row r="16489" spans="12:12" x14ac:dyDescent="0.25">
      <c r="L16489" s="60"/>
    </row>
    <row r="16490" spans="12:12" x14ac:dyDescent="0.25">
      <c r="L16490" s="60"/>
    </row>
    <row r="16491" spans="12:12" x14ac:dyDescent="0.25">
      <c r="L16491" s="60"/>
    </row>
    <row r="16492" spans="12:12" x14ac:dyDescent="0.25">
      <c r="L16492" s="60"/>
    </row>
    <row r="16493" spans="12:12" x14ac:dyDescent="0.25">
      <c r="L16493" s="60"/>
    </row>
    <row r="16494" spans="12:12" x14ac:dyDescent="0.25">
      <c r="L16494" s="60"/>
    </row>
    <row r="16495" spans="12:12" x14ac:dyDescent="0.25">
      <c r="L16495" s="60"/>
    </row>
    <row r="16496" spans="12:12" x14ac:dyDescent="0.25">
      <c r="L16496" s="60"/>
    </row>
    <row r="16497" spans="12:12" x14ac:dyDescent="0.25">
      <c r="L16497" s="60"/>
    </row>
    <row r="16498" spans="12:12" x14ac:dyDescent="0.25">
      <c r="L16498" s="60"/>
    </row>
    <row r="16499" spans="12:12" x14ac:dyDescent="0.25">
      <c r="L16499" s="60"/>
    </row>
    <row r="16500" spans="12:12" x14ac:dyDescent="0.25">
      <c r="L16500" s="60"/>
    </row>
    <row r="16501" spans="12:12" x14ac:dyDescent="0.25">
      <c r="L16501" s="60"/>
    </row>
    <row r="16502" spans="12:12" x14ac:dyDescent="0.25">
      <c r="L16502" s="60"/>
    </row>
    <row r="16503" spans="12:12" x14ac:dyDescent="0.25">
      <c r="L16503" s="60"/>
    </row>
    <row r="16504" spans="12:12" x14ac:dyDescent="0.25">
      <c r="L16504" s="60"/>
    </row>
    <row r="16505" spans="12:12" x14ac:dyDescent="0.25">
      <c r="L16505" s="60"/>
    </row>
    <row r="16506" spans="12:12" x14ac:dyDescent="0.25">
      <c r="L16506" s="60"/>
    </row>
    <row r="16507" spans="12:12" x14ac:dyDescent="0.25">
      <c r="L16507" s="60"/>
    </row>
    <row r="16508" spans="12:12" x14ac:dyDescent="0.25">
      <c r="L16508" s="60"/>
    </row>
    <row r="16509" spans="12:12" x14ac:dyDescent="0.25">
      <c r="L16509" s="60"/>
    </row>
    <row r="16510" spans="12:12" x14ac:dyDescent="0.25">
      <c r="L16510" s="60"/>
    </row>
    <row r="16511" spans="12:12" x14ac:dyDescent="0.25">
      <c r="L16511" s="60"/>
    </row>
    <row r="16512" spans="12:12" x14ac:dyDescent="0.25">
      <c r="L16512" s="60"/>
    </row>
    <row r="16513" spans="12:12" x14ac:dyDescent="0.25">
      <c r="L16513" s="60"/>
    </row>
    <row r="16514" spans="12:12" x14ac:dyDescent="0.25">
      <c r="L16514" s="60"/>
    </row>
    <row r="16515" spans="12:12" x14ac:dyDescent="0.25">
      <c r="L16515" s="60"/>
    </row>
    <row r="16516" spans="12:12" x14ac:dyDescent="0.25">
      <c r="L16516" s="60"/>
    </row>
    <row r="16517" spans="12:12" x14ac:dyDescent="0.25">
      <c r="L16517" s="60"/>
    </row>
    <row r="16518" spans="12:12" x14ac:dyDescent="0.25">
      <c r="L16518" s="60"/>
    </row>
    <row r="16519" spans="12:12" x14ac:dyDescent="0.25">
      <c r="L16519" s="60"/>
    </row>
    <row r="16520" spans="12:12" x14ac:dyDescent="0.25">
      <c r="L16520" s="60"/>
    </row>
    <row r="16521" spans="12:12" x14ac:dyDescent="0.25">
      <c r="L16521" s="60"/>
    </row>
    <row r="16522" spans="12:12" x14ac:dyDescent="0.25">
      <c r="L16522" s="60"/>
    </row>
    <row r="16523" spans="12:12" x14ac:dyDescent="0.25">
      <c r="L16523" s="60"/>
    </row>
    <row r="16524" spans="12:12" x14ac:dyDescent="0.25">
      <c r="L16524" s="60"/>
    </row>
    <row r="16525" spans="12:12" x14ac:dyDescent="0.25">
      <c r="L16525" s="60"/>
    </row>
    <row r="16526" spans="12:12" x14ac:dyDescent="0.25">
      <c r="L16526" s="60"/>
    </row>
    <row r="16527" spans="12:12" x14ac:dyDescent="0.25">
      <c r="L16527" s="60"/>
    </row>
    <row r="16528" spans="12:12" x14ac:dyDescent="0.25">
      <c r="L16528" s="60"/>
    </row>
    <row r="16529" spans="12:12" x14ac:dyDescent="0.25">
      <c r="L16529" s="60"/>
    </row>
    <row r="16530" spans="12:12" x14ac:dyDescent="0.25">
      <c r="L16530" s="60"/>
    </row>
    <row r="16531" spans="12:12" x14ac:dyDescent="0.25">
      <c r="L16531" s="60"/>
    </row>
    <row r="16532" spans="12:12" x14ac:dyDescent="0.25">
      <c r="L16532" s="60"/>
    </row>
    <row r="16533" spans="12:12" x14ac:dyDescent="0.25">
      <c r="L16533" s="60"/>
    </row>
    <row r="16534" spans="12:12" x14ac:dyDescent="0.25">
      <c r="L16534" s="60"/>
    </row>
    <row r="16535" spans="12:12" x14ac:dyDescent="0.25">
      <c r="L16535" s="60"/>
    </row>
    <row r="16536" spans="12:12" x14ac:dyDescent="0.25">
      <c r="L16536" s="60"/>
    </row>
    <row r="16537" spans="12:12" x14ac:dyDescent="0.25">
      <c r="L16537" s="60"/>
    </row>
    <row r="16538" spans="12:12" x14ac:dyDescent="0.25">
      <c r="L16538" s="60"/>
    </row>
    <row r="16539" spans="12:12" x14ac:dyDescent="0.25">
      <c r="L16539" s="60"/>
    </row>
    <row r="16540" spans="12:12" x14ac:dyDescent="0.25">
      <c r="L16540" s="60"/>
    </row>
    <row r="16541" spans="12:12" x14ac:dyDescent="0.25">
      <c r="L16541" s="60"/>
    </row>
    <row r="16542" spans="12:12" x14ac:dyDescent="0.25">
      <c r="L16542" s="60"/>
    </row>
    <row r="16543" spans="12:12" x14ac:dyDescent="0.25">
      <c r="L16543" s="60"/>
    </row>
    <row r="16544" spans="12:12" x14ac:dyDescent="0.25">
      <c r="L16544" s="60"/>
    </row>
    <row r="16545" spans="12:12" x14ac:dyDescent="0.25">
      <c r="L16545" s="60"/>
    </row>
    <row r="16546" spans="12:12" x14ac:dyDescent="0.25">
      <c r="L16546" s="60"/>
    </row>
    <row r="16547" spans="12:12" x14ac:dyDescent="0.25">
      <c r="L16547" s="60"/>
    </row>
    <row r="16548" spans="12:12" x14ac:dyDescent="0.25">
      <c r="L16548" s="60"/>
    </row>
    <row r="16549" spans="12:12" x14ac:dyDescent="0.25">
      <c r="L16549" s="60"/>
    </row>
    <row r="16550" spans="12:12" x14ac:dyDescent="0.25">
      <c r="L16550" s="60"/>
    </row>
    <row r="16551" spans="12:12" x14ac:dyDescent="0.25">
      <c r="L16551" s="60"/>
    </row>
    <row r="16552" spans="12:12" x14ac:dyDescent="0.25">
      <c r="L16552" s="60"/>
    </row>
    <row r="16553" spans="12:12" x14ac:dyDescent="0.25">
      <c r="L16553" s="60"/>
    </row>
    <row r="16554" spans="12:12" x14ac:dyDescent="0.25">
      <c r="L16554" s="60"/>
    </row>
    <row r="16555" spans="12:12" x14ac:dyDescent="0.25">
      <c r="L16555" s="60"/>
    </row>
    <row r="16556" spans="12:12" x14ac:dyDescent="0.25">
      <c r="L16556" s="60"/>
    </row>
    <row r="16557" spans="12:12" x14ac:dyDescent="0.25">
      <c r="L16557" s="60"/>
    </row>
    <row r="16558" spans="12:12" x14ac:dyDescent="0.25">
      <c r="L16558" s="60"/>
    </row>
    <row r="16559" spans="12:12" x14ac:dyDescent="0.25">
      <c r="L16559" s="60"/>
    </row>
    <row r="16560" spans="12:12" x14ac:dyDescent="0.25">
      <c r="L16560" s="60"/>
    </row>
    <row r="16561" spans="12:12" x14ac:dyDescent="0.25">
      <c r="L16561" s="60"/>
    </row>
    <row r="16562" spans="12:12" x14ac:dyDescent="0.25">
      <c r="L16562" s="60"/>
    </row>
    <row r="16563" spans="12:12" x14ac:dyDescent="0.25">
      <c r="L16563" s="60"/>
    </row>
    <row r="16564" spans="12:12" x14ac:dyDescent="0.25">
      <c r="L16564" s="60"/>
    </row>
    <row r="16565" spans="12:12" x14ac:dyDescent="0.25">
      <c r="L16565" s="60"/>
    </row>
    <row r="16566" spans="12:12" x14ac:dyDescent="0.25">
      <c r="L16566" s="60"/>
    </row>
    <row r="16567" spans="12:12" x14ac:dyDescent="0.25">
      <c r="L16567" s="60"/>
    </row>
    <row r="16568" spans="12:12" x14ac:dyDescent="0.25">
      <c r="L16568" s="60"/>
    </row>
    <row r="16569" spans="12:12" x14ac:dyDescent="0.25">
      <c r="L16569" s="60"/>
    </row>
    <row r="16570" spans="12:12" x14ac:dyDescent="0.25">
      <c r="L16570" s="60"/>
    </row>
    <row r="16571" spans="12:12" x14ac:dyDescent="0.25">
      <c r="L16571" s="60"/>
    </row>
    <row r="16572" spans="12:12" x14ac:dyDescent="0.25">
      <c r="L16572" s="60"/>
    </row>
    <row r="16573" spans="12:12" x14ac:dyDescent="0.25">
      <c r="L16573" s="60"/>
    </row>
    <row r="16574" spans="12:12" x14ac:dyDescent="0.25">
      <c r="L16574" s="60"/>
    </row>
    <row r="16575" spans="12:12" x14ac:dyDescent="0.25">
      <c r="L16575" s="60"/>
    </row>
    <row r="16576" spans="12:12" x14ac:dyDescent="0.25">
      <c r="L16576" s="60"/>
    </row>
    <row r="16577" spans="12:12" x14ac:dyDescent="0.25">
      <c r="L16577" s="60"/>
    </row>
    <row r="16578" spans="12:12" x14ac:dyDescent="0.25">
      <c r="L16578" s="60"/>
    </row>
    <row r="16579" spans="12:12" x14ac:dyDescent="0.25">
      <c r="L16579" s="60"/>
    </row>
    <row r="16580" spans="12:12" x14ac:dyDescent="0.25">
      <c r="L16580" s="60"/>
    </row>
    <row r="16581" spans="12:12" x14ac:dyDescent="0.25">
      <c r="L16581" s="60"/>
    </row>
    <row r="16582" spans="12:12" x14ac:dyDescent="0.25">
      <c r="L16582" s="60"/>
    </row>
    <row r="16583" spans="12:12" x14ac:dyDescent="0.25">
      <c r="L16583" s="60"/>
    </row>
    <row r="16584" spans="12:12" x14ac:dyDescent="0.25">
      <c r="L16584" s="60"/>
    </row>
    <row r="16585" spans="12:12" x14ac:dyDescent="0.25">
      <c r="L16585" s="60"/>
    </row>
    <row r="16586" spans="12:12" x14ac:dyDescent="0.25">
      <c r="L16586" s="60"/>
    </row>
    <row r="16587" spans="12:12" x14ac:dyDescent="0.25">
      <c r="L16587" s="60"/>
    </row>
    <row r="16588" spans="12:12" x14ac:dyDescent="0.25">
      <c r="L16588" s="60"/>
    </row>
    <row r="16589" spans="12:12" x14ac:dyDescent="0.25">
      <c r="L16589" s="60"/>
    </row>
    <row r="16590" spans="12:12" x14ac:dyDescent="0.25">
      <c r="L16590" s="60"/>
    </row>
    <row r="16591" spans="12:12" x14ac:dyDescent="0.25">
      <c r="L16591" s="60"/>
    </row>
    <row r="16592" spans="12:12" x14ac:dyDescent="0.25">
      <c r="L16592" s="60"/>
    </row>
    <row r="16593" spans="12:12" x14ac:dyDescent="0.25">
      <c r="L16593" s="60"/>
    </row>
    <row r="16594" spans="12:12" x14ac:dyDescent="0.25">
      <c r="L16594" s="60"/>
    </row>
    <row r="16595" spans="12:12" x14ac:dyDescent="0.25">
      <c r="L16595" s="60"/>
    </row>
    <row r="16596" spans="12:12" x14ac:dyDescent="0.25">
      <c r="L16596" s="60"/>
    </row>
    <row r="16597" spans="12:12" x14ac:dyDescent="0.25">
      <c r="L16597" s="60"/>
    </row>
    <row r="16598" spans="12:12" x14ac:dyDescent="0.25">
      <c r="L16598" s="60"/>
    </row>
    <row r="16599" spans="12:12" x14ac:dyDescent="0.25">
      <c r="L16599" s="60"/>
    </row>
    <row r="16600" spans="12:12" x14ac:dyDescent="0.25">
      <c r="L16600" s="60"/>
    </row>
    <row r="16601" spans="12:12" x14ac:dyDescent="0.25">
      <c r="L16601" s="60"/>
    </row>
    <row r="16602" spans="12:12" x14ac:dyDescent="0.25">
      <c r="L16602" s="60"/>
    </row>
    <row r="16603" spans="12:12" x14ac:dyDescent="0.25">
      <c r="L16603" s="60"/>
    </row>
    <row r="16604" spans="12:12" x14ac:dyDescent="0.25">
      <c r="L16604" s="60"/>
    </row>
    <row r="16605" spans="12:12" x14ac:dyDescent="0.25">
      <c r="L16605" s="60"/>
    </row>
    <row r="16606" spans="12:12" x14ac:dyDescent="0.25">
      <c r="L16606" s="60"/>
    </row>
    <row r="16607" spans="12:12" x14ac:dyDescent="0.25">
      <c r="L16607" s="60"/>
    </row>
    <row r="16608" spans="12:12" x14ac:dyDescent="0.25">
      <c r="L16608" s="60"/>
    </row>
    <row r="16609" spans="12:12" x14ac:dyDescent="0.25">
      <c r="L16609" s="60"/>
    </row>
    <row r="16610" spans="12:12" x14ac:dyDescent="0.25">
      <c r="L16610" s="60"/>
    </row>
    <row r="16611" spans="12:12" x14ac:dyDescent="0.25">
      <c r="L16611" s="60"/>
    </row>
    <row r="16612" spans="12:12" x14ac:dyDescent="0.25">
      <c r="L16612" s="60"/>
    </row>
    <row r="16613" spans="12:12" x14ac:dyDescent="0.25">
      <c r="L16613" s="60"/>
    </row>
    <row r="16614" spans="12:12" x14ac:dyDescent="0.25">
      <c r="L16614" s="60"/>
    </row>
    <row r="16615" spans="12:12" x14ac:dyDescent="0.25">
      <c r="L16615" s="60"/>
    </row>
    <row r="16616" spans="12:12" x14ac:dyDescent="0.25">
      <c r="L16616" s="60"/>
    </row>
    <row r="16617" spans="12:12" x14ac:dyDescent="0.25">
      <c r="L16617" s="60"/>
    </row>
    <row r="16618" spans="12:12" x14ac:dyDescent="0.25">
      <c r="L16618" s="60"/>
    </row>
    <row r="16619" spans="12:12" x14ac:dyDescent="0.25">
      <c r="L16619" s="60"/>
    </row>
    <row r="16620" spans="12:12" x14ac:dyDescent="0.25">
      <c r="L16620" s="60"/>
    </row>
    <row r="16621" spans="12:12" x14ac:dyDescent="0.25">
      <c r="L16621" s="60"/>
    </row>
    <row r="16622" spans="12:12" x14ac:dyDescent="0.25">
      <c r="L16622" s="60"/>
    </row>
    <row r="16623" spans="12:12" x14ac:dyDescent="0.25">
      <c r="L16623" s="60"/>
    </row>
    <row r="16624" spans="12:12" x14ac:dyDescent="0.25">
      <c r="L16624" s="60"/>
    </row>
    <row r="16625" spans="12:12" x14ac:dyDescent="0.25">
      <c r="L16625" s="60"/>
    </row>
    <row r="16626" spans="12:12" x14ac:dyDescent="0.25">
      <c r="L16626" s="60"/>
    </row>
    <row r="16627" spans="12:12" x14ac:dyDescent="0.25">
      <c r="L16627" s="60"/>
    </row>
    <row r="16628" spans="12:12" x14ac:dyDescent="0.25">
      <c r="L16628" s="60"/>
    </row>
    <row r="16629" spans="12:12" x14ac:dyDescent="0.25">
      <c r="L16629" s="60"/>
    </row>
    <row r="16630" spans="12:12" x14ac:dyDescent="0.25">
      <c r="L16630" s="60"/>
    </row>
    <row r="16631" spans="12:12" x14ac:dyDescent="0.25">
      <c r="L16631" s="60"/>
    </row>
    <row r="16632" spans="12:12" x14ac:dyDescent="0.25">
      <c r="L16632" s="60"/>
    </row>
    <row r="16633" spans="12:12" x14ac:dyDescent="0.25">
      <c r="L16633" s="60"/>
    </row>
    <row r="16634" spans="12:12" x14ac:dyDescent="0.25">
      <c r="L16634" s="60"/>
    </row>
    <row r="16635" spans="12:12" x14ac:dyDescent="0.25">
      <c r="L16635" s="60"/>
    </row>
    <row r="16636" spans="12:12" x14ac:dyDescent="0.25">
      <c r="L16636" s="60"/>
    </row>
    <row r="16637" spans="12:12" x14ac:dyDescent="0.25">
      <c r="L16637" s="60"/>
    </row>
    <row r="16638" spans="12:12" x14ac:dyDescent="0.25">
      <c r="L16638" s="60"/>
    </row>
    <row r="16639" spans="12:12" x14ac:dyDescent="0.25">
      <c r="L16639" s="60"/>
    </row>
    <row r="16640" spans="12:12" x14ac:dyDescent="0.25">
      <c r="L16640" s="60"/>
    </row>
    <row r="16641" spans="12:12" x14ac:dyDescent="0.25">
      <c r="L16641" s="60"/>
    </row>
    <row r="16642" spans="12:12" x14ac:dyDescent="0.25">
      <c r="L16642" s="60"/>
    </row>
    <row r="16643" spans="12:12" x14ac:dyDescent="0.25">
      <c r="L16643" s="60"/>
    </row>
    <row r="16644" spans="12:12" x14ac:dyDescent="0.25">
      <c r="L16644" s="60"/>
    </row>
    <row r="16645" spans="12:12" x14ac:dyDescent="0.25">
      <c r="L16645" s="60"/>
    </row>
    <row r="16646" spans="12:12" x14ac:dyDescent="0.25">
      <c r="L16646" s="60"/>
    </row>
    <row r="16647" spans="12:12" x14ac:dyDescent="0.25">
      <c r="L16647" s="60"/>
    </row>
    <row r="16648" spans="12:12" x14ac:dyDescent="0.25">
      <c r="L16648" s="60"/>
    </row>
    <row r="16649" spans="12:12" x14ac:dyDescent="0.25">
      <c r="L16649" s="60"/>
    </row>
    <row r="16650" spans="12:12" x14ac:dyDescent="0.25">
      <c r="L16650" s="60"/>
    </row>
    <row r="16651" spans="12:12" x14ac:dyDescent="0.25">
      <c r="L16651" s="60"/>
    </row>
    <row r="16652" spans="12:12" x14ac:dyDescent="0.25">
      <c r="L16652" s="60"/>
    </row>
    <row r="16653" spans="12:12" x14ac:dyDescent="0.25">
      <c r="L16653" s="60"/>
    </row>
    <row r="16654" spans="12:12" x14ac:dyDescent="0.25">
      <c r="L16654" s="60"/>
    </row>
    <row r="16655" spans="12:12" x14ac:dyDescent="0.25">
      <c r="L16655" s="60"/>
    </row>
    <row r="16656" spans="12:12" x14ac:dyDescent="0.25">
      <c r="L16656" s="60"/>
    </row>
    <row r="16657" spans="12:12" x14ac:dyDescent="0.25">
      <c r="L16657" s="60"/>
    </row>
    <row r="16658" spans="12:12" x14ac:dyDescent="0.25">
      <c r="L16658" s="60"/>
    </row>
    <row r="16659" spans="12:12" x14ac:dyDescent="0.25">
      <c r="L16659" s="60"/>
    </row>
    <row r="16660" spans="12:12" x14ac:dyDescent="0.25">
      <c r="L16660" s="60"/>
    </row>
    <row r="16661" spans="12:12" x14ac:dyDescent="0.25">
      <c r="L16661" s="60"/>
    </row>
    <row r="16662" spans="12:12" x14ac:dyDescent="0.25">
      <c r="L16662" s="60"/>
    </row>
    <row r="16663" spans="12:12" x14ac:dyDescent="0.25">
      <c r="L16663" s="60"/>
    </row>
    <row r="16664" spans="12:12" x14ac:dyDescent="0.25">
      <c r="L16664" s="60"/>
    </row>
    <row r="16665" spans="12:12" x14ac:dyDescent="0.25">
      <c r="L16665" s="60"/>
    </row>
    <row r="16666" spans="12:12" x14ac:dyDescent="0.25">
      <c r="L16666" s="60"/>
    </row>
    <row r="16667" spans="12:12" x14ac:dyDescent="0.25">
      <c r="L16667" s="60"/>
    </row>
    <row r="16668" spans="12:12" x14ac:dyDescent="0.25">
      <c r="L16668" s="60"/>
    </row>
    <row r="16669" spans="12:12" x14ac:dyDescent="0.25">
      <c r="L16669" s="60"/>
    </row>
    <row r="16670" spans="12:12" x14ac:dyDescent="0.25">
      <c r="L16670" s="60"/>
    </row>
    <row r="16671" spans="12:12" x14ac:dyDescent="0.25">
      <c r="L16671" s="60"/>
    </row>
    <row r="16672" spans="12:12" x14ac:dyDescent="0.25">
      <c r="L16672" s="60"/>
    </row>
    <row r="16673" spans="12:12" x14ac:dyDescent="0.25">
      <c r="L16673" s="60"/>
    </row>
    <row r="16674" spans="12:12" x14ac:dyDescent="0.25">
      <c r="L16674" s="60"/>
    </row>
    <row r="16675" spans="12:12" x14ac:dyDescent="0.25">
      <c r="L16675" s="60"/>
    </row>
    <row r="16676" spans="12:12" x14ac:dyDescent="0.25">
      <c r="L16676" s="60"/>
    </row>
    <row r="16677" spans="12:12" x14ac:dyDescent="0.25">
      <c r="L16677" s="60"/>
    </row>
    <row r="16678" spans="12:12" x14ac:dyDescent="0.25">
      <c r="L16678" s="60"/>
    </row>
    <row r="16679" spans="12:12" x14ac:dyDescent="0.25">
      <c r="L16679" s="60"/>
    </row>
    <row r="16680" spans="12:12" x14ac:dyDescent="0.25">
      <c r="L16680" s="60"/>
    </row>
    <row r="16681" spans="12:12" x14ac:dyDescent="0.25">
      <c r="L16681" s="60"/>
    </row>
    <row r="16682" spans="12:12" x14ac:dyDescent="0.25">
      <c r="L16682" s="60"/>
    </row>
    <row r="16683" spans="12:12" x14ac:dyDescent="0.25">
      <c r="L16683" s="60"/>
    </row>
    <row r="16684" spans="12:12" x14ac:dyDescent="0.25">
      <c r="L16684" s="60"/>
    </row>
    <row r="16685" spans="12:12" x14ac:dyDescent="0.25">
      <c r="L16685" s="60"/>
    </row>
    <row r="16686" spans="12:12" x14ac:dyDescent="0.25">
      <c r="L16686" s="60"/>
    </row>
    <row r="16687" spans="12:12" x14ac:dyDescent="0.25">
      <c r="L16687" s="60"/>
    </row>
    <row r="16688" spans="12:12" x14ac:dyDescent="0.25">
      <c r="L16688" s="60"/>
    </row>
    <row r="16689" spans="12:12" x14ac:dyDescent="0.25">
      <c r="L16689" s="60"/>
    </row>
    <row r="16690" spans="12:12" x14ac:dyDescent="0.25">
      <c r="L16690" s="60"/>
    </row>
    <row r="16691" spans="12:12" x14ac:dyDescent="0.25">
      <c r="L16691" s="60"/>
    </row>
    <row r="16692" spans="12:12" x14ac:dyDescent="0.25">
      <c r="L16692" s="60"/>
    </row>
    <row r="16693" spans="12:12" x14ac:dyDescent="0.25">
      <c r="L16693" s="60"/>
    </row>
    <row r="16694" spans="12:12" x14ac:dyDescent="0.25">
      <c r="L16694" s="60"/>
    </row>
    <row r="16695" spans="12:12" x14ac:dyDescent="0.25">
      <c r="L16695" s="60"/>
    </row>
    <row r="16696" spans="12:12" x14ac:dyDescent="0.25">
      <c r="L16696" s="60"/>
    </row>
    <row r="16697" spans="12:12" x14ac:dyDescent="0.25">
      <c r="L16697" s="60"/>
    </row>
    <row r="16698" spans="12:12" x14ac:dyDescent="0.25">
      <c r="L16698" s="60"/>
    </row>
    <row r="16699" spans="12:12" x14ac:dyDescent="0.25">
      <c r="L16699" s="60"/>
    </row>
    <row r="16700" spans="12:12" x14ac:dyDescent="0.25">
      <c r="L16700" s="60"/>
    </row>
    <row r="16701" spans="12:12" x14ac:dyDescent="0.25">
      <c r="L16701" s="60"/>
    </row>
    <row r="16702" spans="12:12" x14ac:dyDescent="0.25">
      <c r="L16702" s="60"/>
    </row>
    <row r="16703" spans="12:12" x14ac:dyDescent="0.25">
      <c r="L16703" s="60"/>
    </row>
    <row r="16704" spans="12:12" x14ac:dyDescent="0.25">
      <c r="L16704" s="60"/>
    </row>
    <row r="16705" spans="12:12" x14ac:dyDescent="0.25">
      <c r="L16705" s="60"/>
    </row>
    <row r="16706" spans="12:12" x14ac:dyDescent="0.25">
      <c r="L16706" s="60"/>
    </row>
    <row r="16707" spans="12:12" x14ac:dyDescent="0.25">
      <c r="L16707" s="60"/>
    </row>
    <row r="16708" spans="12:12" x14ac:dyDescent="0.25">
      <c r="L16708" s="60"/>
    </row>
    <row r="16709" spans="12:12" x14ac:dyDescent="0.25">
      <c r="L16709" s="60"/>
    </row>
    <row r="16710" spans="12:12" x14ac:dyDescent="0.25">
      <c r="L16710" s="60"/>
    </row>
    <row r="16711" spans="12:12" x14ac:dyDescent="0.25">
      <c r="L16711" s="60"/>
    </row>
    <row r="16712" spans="12:12" x14ac:dyDescent="0.25">
      <c r="L16712" s="60"/>
    </row>
    <row r="16713" spans="12:12" x14ac:dyDescent="0.25">
      <c r="L16713" s="60"/>
    </row>
    <row r="16714" spans="12:12" x14ac:dyDescent="0.25">
      <c r="L16714" s="60"/>
    </row>
    <row r="16715" spans="12:12" x14ac:dyDescent="0.25">
      <c r="L16715" s="60"/>
    </row>
    <row r="16716" spans="12:12" x14ac:dyDescent="0.25">
      <c r="L16716" s="60"/>
    </row>
    <row r="16717" spans="12:12" x14ac:dyDescent="0.25">
      <c r="L16717" s="60"/>
    </row>
    <row r="16718" spans="12:12" x14ac:dyDescent="0.25">
      <c r="L16718" s="60"/>
    </row>
    <row r="16719" spans="12:12" x14ac:dyDescent="0.25">
      <c r="L16719" s="60"/>
    </row>
    <row r="16720" spans="12:12" x14ac:dyDescent="0.25">
      <c r="L16720" s="60"/>
    </row>
    <row r="16721" spans="12:12" x14ac:dyDescent="0.25">
      <c r="L16721" s="60"/>
    </row>
    <row r="16722" spans="12:12" x14ac:dyDescent="0.25">
      <c r="L16722" s="60"/>
    </row>
    <row r="16723" spans="12:12" x14ac:dyDescent="0.25">
      <c r="L16723" s="60"/>
    </row>
    <row r="16724" spans="12:12" x14ac:dyDescent="0.25">
      <c r="L16724" s="60"/>
    </row>
    <row r="16725" spans="12:12" x14ac:dyDescent="0.25">
      <c r="L16725" s="60"/>
    </row>
    <row r="16726" spans="12:12" x14ac:dyDescent="0.25">
      <c r="L16726" s="60"/>
    </row>
    <row r="16727" spans="12:12" x14ac:dyDescent="0.25">
      <c r="L16727" s="60"/>
    </row>
    <row r="16728" spans="12:12" x14ac:dyDescent="0.25">
      <c r="L16728" s="60"/>
    </row>
    <row r="16729" spans="12:12" x14ac:dyDescent="0.25">
      <c r="L16729" s="60"/>
    </row>
    <row r="16730" spans="12:12" x14ac:dyDescent="0.25">
      <c r="L16730" s="60"/>
    </row>
    <row r="16731" spans="12:12" x14ac:dyDescent="0.25">
      <c r="L16731" s="60"/>
    </row>
    <row r="16732" spans="12:12" x14ac:dyDescent="0.25">
      <c r="L16732" s="60"/>
    </row>
    <row r="16733" spans="12:12" x14ac:dyDescent="0.25">
      <c r="L16733" s="60"/>
    </row>
    <row r="16734" spans="12:12" x14ac:dyDescent="0.25">
      <c r="L16734" s="60"/>
    </row>
    <row r="16735" spans="12:12" x14ac:dyDescent="0.25">
      <c r="L16735" s="60"/>
    </row>
    <row r="16736" spans="12:12" x14ac:dyDescent="0.25">
      <c r="L16736" s="60"/>
    </row>
    <row r="16737" spans="12:12" x14ac:dyDescent="0.25">
      <c r="L16737" s="60"/>
    </row>
    <row r="16738" spans="12:12" x14ac:dyDescent="0.25">
      <c r="L16738" s="60"/>
    </row>
    <row r="16739" spans="12:12" x14ac:dyDescent="0.25">
      <c r="L16739" s="60"/>
    </row>
    <row r="16740" spans="12:12" x14ac:dyDescent="0.25">
      <c r="L16740" s="60"/>
    </row>
    <row r="16741" spans="12:12" x14ac:dyDescent="0.25">
      <c r="L16741" s="60"/>
    </row>
    <row r="16742" spans="12:12" x14ac:dyDescent="0.25">
      <c r="L16742" s="60"/>
    </row>
    <row r="16743" spans="12:12" x14ac:dyDescent="0.25">
      <c r="L16743" s="60"/>
    </row>
    <row r="16744" spans="12:12" x14ac:dyDescent="0.25">
      <c r="L16744" s="60"/>
    </row>
    <row r="16745" spans="12:12" x14ac:dyDescent="0.25">
      <c r="L16745" s="60"/>
    </row>
    <row r="16746" spans="12:12" x14ac:dyDescent="0.25">
      <c r="L16746" s="60"/>
    </row>
    <row r="16747" spans="12:12" x14ac:dyDescent="0.25">
      <c r="L16747" s="60"/>
    </row>
    <row r="16748" spans="12:12" x14ac:dyDescent="0.25">
      <c r="L16748" s="60"/>
    </row>
    <row r="16749" spans="12:12" x14ac:dyDescent="0.25">
      <c r="L16749" s="60"/>
    </row>
    <row r="16750" spans="12:12" x14ac:dyDescent="0.25">
      <c r="L16750" s="60"/>
    </row>
    <row r="16751" spans="12:12" x14ac:dyDescent="0.25">
      <c r="L16751" s="60"/>
    </row>
    <row r="16752" spans="12:12" x14ac:dyDescent="0.25">
      <c r="L16752" s="60"/>
    </row>
    <row r="16753" spans="12:12" x14ac:dyDescent="0.25">
      <c r="L16753" s="60"/>
    </row>
    <row r="16754" spans="12:12" x14ac:dyDescent="0.25">
      <c r="L16754" s="60"/>
    </row>
    <row r="16755" spans="12:12" x14ac:dyDescent="0.25">
      <c r="L16755" s="60"/>
    </row>
    <row r="16756" spans="12:12" x14ac:dyDescent="0.25">
      <c r="L16756" s="60"/>
    </row>
    <row r="16757" spans="12:12" x14ac:dyDescent="0.25">
      <c r="L16757" s="60"/>
    </row>
    <row r="16758" spans="12:12" x14ac:dyDescent="0.25">
      <c r="L16758" s="60"/>
    </row>
    <row r="16759" spans="12:12" x14ac:dyDescent="0.25">
      <c r="L16759" s="60"/>
    </row>
    <row r="16760" spans="12:12" x14ac:dyDescent="0.25">
      <c r="L16760" s="60"/>
    </row>
    <row r="16761" spans="12:12" x14ac:dyDescent="0.25">
      <c r="L16761" s="60"/>
    </row>
    <row r="16762" spans="12:12" x14ac:dyDescent="0.25">
      <c r="L16762" s="60"/>
    </row>
    <row r="16763" spans="12:12" x14ac:dyDescent="0.25">
      <c r="L16763" s="60"/>
    </row>
    <row r="16764" spans="12:12" x14ac:dyDescent="0.25">
      <c r="L16764" s="60"/>
    </row>
    <row r="16765" spans="12:12" x14ac:dyDescent="0.25">
      <c r="L16765" s="60"/>
    </row>
    <row r="16766" spans="12:12" x14ac:dyDescent="0.25">
      <c r="L16766" s="60"/>
    </row>
    <row r="16767" spans="12:12" x14ac:dyDescent="0.25">
      <c r="L16767" s="60"/>
    </row>
    <row r="16768" spans="12:12" x14ac:dyDescent="0.25">
      <c r="L16768" s="60"/>
    </row>
    <row r="16769" spans="12:12" x14ac:dyDescent="0.25">
      <c r="L16769" s="60"/>
    </row>
    <row r="16770" spans="12:12" x14ac:dyDescent="0.25">
      <c r="L16770" s="60"/>
    </row>
    <row r="16771" spans="12:12" x14ac:dyDescent="0.25">
      <c r="L16771" s="60"/>
    </row>
    <row r="16772" spans="12:12" x14ac:dyDescent="0.25">
      <c r="L16772" s="60"/>
    </row>
    <row r="16773" spans="12:12" x14ac:dyDescent="0.25">
      <c r="L16773" s="60"/>
    </row>
    <row r="16774" spans="12:12" x14ac:dyDescent="0.25">
      <c r="L16774" s="60"/>
    </row>
    <row r="16775" spans="12:12" x14ac:dyDescent="0.25">
      <c r="L16775" s="60"/>
    </row>
    <row r="16776" spans="12:12" x14ac:dyDescent="0.25">
      <c r="L16776" s="60"/>
    </row>
    <row r="16777" spans="12:12" x14ac:dyDescent="0.25">
      <c r="L16777" s="60"/>
    </row>
    <row r="16778" spans="12:12" x14ac:dyDescent="0.25">
      <c r="L16778" s="60"/>
    </row>
    <row r="16779" spans="12:12" x14ac:dyDescent="0.25">
      <c r="L16779" s="60"/>
    </row>
    <row r="16780" spans="12:12" x14ac:dyDescent="0.25">
      <c r="L16780" s="60"/>
    </row>
    <row r="16781" spans="12:12" x14ac:dyDescent="0.25">
      <c r="L16781" s="60"/>
    </row>
    <row r="16782" spans="12:12" x14ac:dyDescent="0.25">
      <c r="L16782" s="60"/>
    </row>
    <row r="16783" spans="12:12" x14ac:dyDescent="0.25">
      <c r="L16783" s="60"/>
    </row>
    <row r="16784" spans="12:12" x14ac:dyDescent="0.25">
      <c r="L16784" s="60"/>
    </row>
    <row r="16785" spans="12:12" x14ac:dyDescent="0.25">
      <c r="L16785" s="60"/>
    </row>
    <row r="16786" spans="12:12" x14ac:dyDescent="0.25">
      <c r="L16786" s="60"/>
    </row>
    <row r="16787" spans="12:12" x14ac:dyDescent="0.25">
      <c r="L16787" s="60"/>
    </row>
    <row r="16788" spans="12:12" x14ac:dyDescent="0.25">
      <c r="L16788" s="60"/>
    </row>
    <row r="16789" spans="12:12" x14ac:dyDescent="0.25">
      <c r="L16789" s="60"/>
    </row>
    <row r="16790" spans="12:12" x14ac:dyDescent="0.25">
      <c r="L16790" s="60"/>
    </row>
    <row r="16791" spans="12:12" x14ac:dyDescent="0.25">
      <c r="L16791" s="60"/>
    </row>
    <row r="16792" spans="12:12" x14ac:dyDescent="0.25">
      <c r="L16792" s="60"/>
    </row>
    <row r="16793" spans="12:12" x14ac:dyDescent="0.25">
      <c r="L16793" s="60"/>
    </row>
    <row r="16794" spans="12:12" x14ac:dyDescent="0.25">
      <c r="L16794" s="60"/>
    </row>
    <row r="16795" spans="12:12" x14ac:dyDescent="0.25">
      <c r="L16795" s="60"/>
    </row>
    <row r="16796" spans="12:12" x14ac:dyDescent="0.25">
      <c r="L16796" s="60"/>
    </row>
    <row r="16797" spans="12:12" x14ac:dyDescent="0.25">
      <c r="L16797" s="60"/>
    </row>
    <row r="16798" spans="12:12" x14ac:dyDescent="0.25">
      <c r="L16798" s="60"/>
    </row>
    <row r="16799" spans="12:12" x14ac:dyDescent="0.25">
      <c r="L16799" s="60"/>
    </row>
    <row r="16800" spans="12:12" x14ac:dyDescent="0.25">
      <c r="L16800" s="60"/>
    </row>
    <row r="16801" spans="12:12" x14ac:dyDescent="0.25">
      <c r="L16801" s="60"/>
    </row>
    <row r="16802" spans="12:12" x14ac:dyDescent="0.25">
      <c r="L16802" s="60"/>
    </row>
    <row r="16803" spans="12:12" x14ac:dyDescent="0.25">
      <c r="L16803" s="60"/>
    </row>
    <row r="16804" spans="12:12" x14ac:dyDescent="0.25">
      <c r="L16804" s="60"/>
    </row>
    <row r="16805" spans="12:12" x14ac:dyDescent="0.25">
      <c r="L16805" s="60"/>
    </row>
    <row r="16806" spans="12:12" x14ac:dyDescent="0.25">
      <c r="L16806" s="60"/>
    </row>
    <row r="16807" spans="12:12" x14ac:dyDescent="0.25">
      <c r="L16807" s="60"/>
    </row>
    <row r="16808" spans="12:12" x14ac:dyDescent="0.25">
      <c r="L16808" s="60"/>
    </row>
    <row r="16809" spans="12:12" x14ac:dyDescent="0.25">
      <c r="L16809" s="60"/>
    </row>
    <row r="16810" spans="12:12" x14ac:dyDescent="0.25">
      <c r="L16810" s="60"/>
    </row>
    <row r="16811" spans="12:12" x14ac:dyDescent="0.25">
      <c r="L16811" s="60"/>
    </row>
    <row r="16812" spans="12:12" x14ac:dyDescent="0.25">
      <c r="L16812" s="60"/>
    </row>
    <row r="16813" spans="12:12" x14ac:dyDescent="0.25">
      <c r="L16813" s="60"/>
    </row>
    <row r="16814" spans="12:12" x14ac:dyDescent="0.25">
      <c r="L16814" s="60"/>
    </row>
    <row r="16815" spans="12:12" x14ac:dyDescent="0.25">
      <c r="L16815" s="60"/>
    </row>
    <row r="16816" spans="12:12" x14ac:dyDescent="0.25">
      <c r="L16816" s="60"/>
    </row>
    <row r="16817" spans="12:12" x14ac:dyDescent="0.25">
      <c r="L16817" s="60"/>
    </row>
    <row r="16818" spans="12:12" x14ac:dyDescent="0.25">
      <c r="L16818" s="60"/>
    </row>
    <row r="16819" spans="12:12" x14ac:dyDescent="0.25">
      <c r="L16819" s="60"/>
    </row>
    <row r="16820" spans="12:12" x14ac:dyDescent="0.25">
      <c r="L16820" s="60"/>
    </row>
    <row r="16821" spans="12:12" x14ac:dyDescent="0.25">
      <c r="L16821" s="60"/>
    </row>
    <row r="16822" spans="12:12" x14ac:dyDescent="0.25">
      <c r="L16822" s="60"/>
    </row>
    <row r="16823" spans="12:12" x14ac:dyDescent="0.25">
      <c r="L16823" s="60"/>
    </row>
    <row r="16824" spans="12:12" x14ac:dyDescent="0.25">
      <c r="L16824" s="60"/>
    </row>
    <row r="16825" spans="12:12" x14ac:dyDescent="0.25">
      <c r="L16825" s="60"/>
    </row>
    <row r="16826" spans="12:12" x14ac:dyDescent="0.25">
      <c r="L16826" s="60"/>
    </row>
    <row r="16827" spans="12:12" x14ac:dyDescent="0.25">
      <c r="L16827" s="60"/>
    </row>
    <row r="16828" spans="12:12" x14ac:dyDescent="0.25">
      <c r="L16828" s="60"/>
    </row>
    <row r="16829" spans="12:12" x14ac:dyDescent="0.25">
      <c r="L16829" s="60"/>
    </row>
    <row r="16830" spans="12:12" x14ac:dyDescent="0.25">
      <c r="L16830" s="60"/>
    </row>
    <row r="16831" spans="12:12" x14ac:dyDescent="0.25">
      <c r="L16831" s="60"/>
    </row>
    <row r="16832" spans="12:12" x14ac:dyDescent="0.25">
      <c r="L16832" s="60"/>
    </row>
    <row r="16833" spans="12:12" x14ac:dyDescent="0.25">
      <c r="L16833" s="60"/>
    </row>
    <row r="16834" spans="12:12" x14ac:dyDescent="0.25">
      <c r="L16834" s="60"/>
    </row>
    <row r="16835" spans="12:12" x14ac:dyDescent="0.25">
      <c r="L16835" s="60"/>
    </row>
    <row r="16836" spans="12:12" x14ac:dyDescent="0.25">
      <c r="L16836" s="60"/>
    </row>
    <row r="16837" spans="12:12" x14ac:dyDescent="0.25">
      <c r="L16837" s="60"/>
    </row>
    <row r="16838" spans="12:12" x14ac:dyDescent="0.25">
      <c r="L16838" s="60"/>
    </row>
    <row r="16839" spans="12:12" x14ac:dyDescent="0.25">
      <c r="L16839" s="60"/>
    </row>
    <row r="16840" spans="12:12" x14ac:dyDescent="0.25">
      <c r="L16840" s="60"/>
    </row>
    <row r="16841" spans="12:12" x14ac:dyDescent="0.25">
      <c r="L16841" s="60"/>
    </row>
    <row r="16842" spans="12:12" x14ac:dyDescent="0.25">
      <c r="L16842" s="60"/>
    </row>
    <row r="16843" spans="12:12" x14ac:dyDescent="0.25">
      <c r="L16843" s="60"/>
    </row>
    <row r="16844" spans="12:12" x14ac:dyDescent="0.25">
      <c r="L16844" s="60"/>
    </row>
    <row r="16845" spans="12:12" x14ac:dyDescent="0.25">
      <c r="L16845" s="60"/>
    </row>
    <row r="16846" spans="12:12" x14ac:dyDescent="0.25">
      <c r="L16846" s="60"/>
    </row>
    <row r="16847" spans="12:12" x14ac:dyDescent="0.25">
      <c r="L16847" s="60"/>
    </row>
    <row r="16848" spans="12:12" x14ac:dyDescent="0.25">
      <c r="L16848" s="60"/>
    </row>
    <row r="16849" spans="12:12" x14ac:dyDescent="0.25">
      <c r="L16849" s="60"/>
    </row>
    <row r="16850" spans="12:12" x14ac:dyDescent="0.25">
      <c r="L16850" s="60"/>
    </row>
    <row r="16851" spans="12:12" x14ac:dyDescent="0.25">
      <c r="L16851" s="60"/>
    </row>
    <row r="16852" spans="12:12" x14ac:dyDescent="0.25">
      <c r="L16852" s="60"/>
    </row>
    <row r="16853" spans="12:12" x14ac:dyDescent="0.25">
      <c r="L16853" s="60"/>
    </row>
    <row r="16854" spans="12:12" x14ac:dyDescent="0.25">
      <c r="L16854" s="60"/>
    </row>
    <row r="16855" spans="12:12" x14ac:dyDescent="0.25">
      <c r="L16855" s="60"/>
    </row>
    <row r="16856" spans="12:12" x14ac:dyDescent="0.25">
      <c r="L16856" s="60"/>
    </row>
    <row r="16857" spans="12:12" x14ac:dyDescent="0.25">
      <c r="L16857" s="60"/>
    </row>
    <row r="16858" spans="12:12" x14ac:dyDescent="0.25">
      <c r="L16858" s="60"/>
    </row>
    <row r="16859" spans="12:12" x14ac:dyDescent="0.25">
      <c r="L16859" s="60"/>
    </row>
    <row r="16860" spans="12:12" x14ac:dyDescent="0.25">
      <c r="L16860" s="60"/>
    </row>
    <row r="16861" spans="12:12" x14ac:dyDescent="0.25">
      <c r="L16861" s="60"/>
    </row>
    <row r="16862" spans="12:12" x14ac:dyDescent="0.25">
      <c r="L16862" s="60"/>
    </row>
    <row r="16863" spans="12:12" x14ac:dyDescent="0.25">
      <c r="L16863" s="60"/>
    </row>
    <row r="16864" spans="12:12" x14ac:dyDescent="0.25">
      <c r="L16864" s="60"/>
    </row>
    <row r="16865" spans="12:12" x14ac:dyDescent="0.25">
      <c r="L16865" s="60"/>
    </row>
    <row r="16866" spans="12:12" x14ac:dyDescent="0.25">
      <c r="L16866" s="60"/>
    </row>
    <row r="16867" spans="12:12" x14ac:dyDescent="0.25">
      <c r="L16867" s="60"/>
    </row>
    <row r="16868" spans="12:12" x14ac:dyDescent="0.25">
      <c r="L16868" s="60"/>
    </row>
    <row r="16869" spans="12:12" x14ac:dyDescent="0.25">
      <c r="L16869" s="60"/>
    </row>
    <row r="16870" spans="12:12" x14ac:dyDescent="0.25">
      <c r="L16870" s="60"/>
    </row>
    <row r="16871" spans="12:12" x14ac:dyDescent="0.25">
      <c r="L16871" s="60"/>
    </row>
    <row r="16872" spans="12:12" x14ac:dyDescent="0.25">
      <c r="L16872" s="60"/>
    </row>
    <row r="16873" spans="12:12" x14ac:dyDescent="0.25">
      <c r="L16873" s="60"/>
    </row>
    <row r="16874" spans="12:12" x14ac:dyDescent="0.25">
      <c r="L16874" s="60"/>
    </row>
    <row r="16875" spans="12:12" x14ac:dyDescent="0.25">
      <c r="L16875" s="60"/>
    </row>
    <row r="16876" spans="12:12" x14ac:dyDescent="0.25">
      <c r="L16876" s="60"/>
    </row>
    <row r="16877" spans="12:12" x14ac:dyDescent="0.25">
      <c r="L16877" s="60"/>
    </row>
    <row r="16878" spans="12:12" x14ac:dyDescent="0.25">
      <c r="L16878" s="60"/>
    </row>
    <row r="16879" spans="12:12" x14ac:dyDescent="0.25">
      <c r="L16879" s="60"/>
    </row>
    <row r="16880" spans="12:12" x14ac:dyDescent="0.25">
      <c r="L16880" s="60"/>
    </row>
    <row r="16881" spans="12:12" x14ac:dyDescent="0.25">
      <c r="L16881" s="60"/>
    </row>
    <row r="16882" spans="12:12" x14ac:dyDescent="0.25">
      <c r="L16882" s="60"/>
    </row>
    <row r="16883" spans="12:12" x14ac:dyDescent="0.25">
      <c r="L16883" s="60"/>
    </row>
    <row r="16884" spans="12:12" x14ac:dyDescent="0.25">
      <c r="L16884" s="60"/>
    </row>
    <row r="16885" spans="12:12" x14ac:dyDescent="0.25">
      <c r="L16885" s="60"/>
    </row>
    <row r="16886" spans="12:12" x14ac:dyDescent="0.25">
      <c r="L16886" s="60"/>
    </row>
    <row r="16887" spans="12:12" x14ac:dyDescent="0.25">
      <c r="L16887" s="60"/>
    </row>
    <row r="16888" spans="12:12" x14ac:dyDescent="0.25">
      <c r="L16888" s="60"/>
    </row>
    <row r="16889" spans="12:12" x14ac:dyDescent="0.25">
      <c r="L16889" s="60"/>
    </row>
    <row r="16890" spans="12:12" x14ac:dyDescent="0.25">
      <c r="L16890" s="60"/>
    </row>
    <row r="16891" spans="12:12" x14ac:dyDescent="0.25">
      <c r="L16891" s="60"/>
    </row>
    <row r="16892" spans="12:12" x14ac:dyDescent="0.25">
      <c r="L16892" s="60"/>
    </row>
    <row r="16893" spans="12:12" x14ac:dyDescent="0.25">
      <c r="L16893" s="60"/>
    </row>
    <row r="16894" spans="12:12" x14ac:dyDescent="0.25">
      <c r="L16894" s="60"/>
    </row>
    <row r="16895" spans="12:12" x14ac:dyDescent="0.25">
      <c r="L16895" s="60"/>
    </row>
    <row r="16896" spans="12:12" x14ac:dyDescent="0.25">
      <c r="L16896" s="60"/>
    </row>
    <row r="16897" spans="12:12" x14ac:dyDescent="0.25">
      <c r="L16897" s="60"/>
    </row>
    <row r="16898" spans="12:12" x14ac:dyDescent="0.25">
      <c r="L16898" s="60"/>
    </row>
    <row r="16899" spans="12:12" x14ac:dyDescent="0.25">
      <c r="L16899" s="60"/>
    </row>
    <row r="16900" spans="12:12" x14ac:dyDescent="0.25">
      <c r="L16900" s="60"/>
    </row>
    <row r="16901" spans="12:12" x14ac:dyDescent="0.25">
      <c r="L16901" s="60"/>
    </row>
    <row r="16902" spans="12:12" x14ac:dyDescent="0.25">
      <c r="L16902" s="60"/>
    </row>
    <row r="16903" spans="12:12" x14ac:dyDescent="0.25">
      <c r="L16903" s="60"/>
    </row>
    <row r="16904" spans="12:12" x14ac:dyDescent="0.25">
      <c r="L16904" s="60"/>
    </row>
    <row r="16905" spans="12:12" x14ac:dyDescent="0.25">
      <c r="L16905" s="60"/>
    </row>
    <row r="16906" spans="12:12" x14ac:dyDescent="0.25">
      <c r="L16906" s="60"/>
    </row>
    <row r="16907" spans="12:12" x14ac:dyDescent="0.25">
      <c r="L16907" s="60"/>
    </row>
    <row r="16908" spans="12:12" x14ac:dyDescent="0.25">
      <c r="L16908" s="60"/>
    </row>
    <row r="16909" spans="12:12" x14ac:dyDescent="0.25">
      <c r="L16909" s="60"/>
    </row>
    <row r="16910" spans="12:12" x14ac:dyDescent="0.25">
      <c r="L16910" s="60"/>
    </row>
    <row r="16911" spans="12:12" x14ac:dyDescent="0.25">
      <c r="L16911" s="60"/>
    </row>
    <row r="16912" spans="12:12" x14ac:dyDescent="0.25">
      <c r="L16912" s="60"/>
    </row>
    <row r="16913" spans="12:12" x14ac:dyDescent="0.25">
      <c r="L16913" s="60"/>
    </row>
    <row r="16914" spans="12:12" x14ac:dyDescent="0.25">
      <c r="L16914" s="60"/>
    </row>
    <row r="16915" spans="12:12" x14ac:dyDescent="0.25">
      <c r="L16915" s="60"/>
    </row>
    <row r="16916" spans="12:12" x14ac:dyDescent="0.25">
      <c r="L16916" s="60"/>
    </row>
    <row r="16917" spans="12:12" x14ac:dyDescent="0.25">
      <c r="L16917" s="60"/>
    </row>
    <row r="16918" spans="12:12" x14ac:dyDescent="0.25">
      <c r="L16918" s="60"/>
    </row>
    <row r="16919" spans="12:12" x14ac:dyDescent="0.25">
      <c r="L16919" s="60"/>
    </row>
    <row r="16920" spans="12:12" x14ac:dyDescent="0.25">
      <c r="L16920" s="60"/>
    </row>
    <row r="16921" spans="12:12" x14ac:dyDescent="0.25">
      <c r="L16921" s="60"/>
    </row>
    <row r="16922" spans="12:12" x14ac:dyDescent="0.25">
      <c r="L16922" s="60"/>
    </row>
    <row r="16923" spans="12:12" x14ac:dyDescent="0.25">
      <c r="L16923" s="60"/>
    </row>
    <row r="16924" spans="12:12" x14ac:dyDescent="0.25">
      <c r="L16924" s="60"/>
    </row>
    <row r="16925" spans="12:12" x14ac:dyDescent="0.25">
      <c r="L16925" s="60"/>
    </row>
    <row r="16926" spans="12:12" x14ac:dyDescent="0.25">
      <c r="L16926" s="60"/>
    </row>
    <row r="16927" spans="12:12" x14ac:dyDescent="0.25">
      <c r="L16927" s="60"/>
    </row>
    <row r="16928" spans="12:12" x14ac:dyDescent="0.25">
      <c r="L16928" s="60"/>
    </row>
    <row r="16929" spans="12:12" x14ac:dyDescent="0.25">
      <c r="L16929" s="60"/>
    </row>
    <row r="16930" spans="12:12" x14ac:dyDescent="0.25">
      <c r="L16930" s="60"/>
    </row>
    <row r="16931" spans="12:12" x14ac:dyDescent="0.25">
      <c r="L16931" s="60"/>
    </row>
    <row r="16932" spans="12:12" x14ac:dyDescent="0.25">
      <c r="L16932" s="60"/>
    </row>
    <row r="16933" spans="12:12" x14ac:dyDescent="0.25">
      <c r="L16933" s="60"/>
    </row>
    <row r="16934" spans="12:12" x14ac:dyDescent="0.25">
      <c r="L16934" s="60"/>
    </row>
    <row r="16935" spans="12:12" x14ac:dyDescent="0.25">
      <c r="L16935" s="60"/>
    </row>
    <row r="16936" spans="12:12" x14ac:dyDescent="0.25">
      <c r="L16936" s="60"/>
    </row>
    <row r="16937" spans="12:12" x14ac:dyDescent="0.25">
      <c r="L16937" s="60"/>
    </row>
    <row r="16938" spans="12:12" x14ac:dyDescent="0.25">
      <c r="L16938" s="60"/>
    </row>
    <row r="16939" spans="12:12" x14ac:dyDescent="0.25">
      <c r="L16939" s="60"/>
    </row>
    <row r="16940" spans="12:12" x14ac:dyDescent="0.25">
      <c r="L16940" s="60"/>
    </row>
    <row r="16941" spans="12:12" x14ac:dyDescent="0.25">
      <c r="L16941" s="60"/>
    </row>
    <row r="16942" spans="12:12" x14ac:dyDescent="0.25">
      <c r="L16942" s="60"/>
    </row>
    <row r="16943" spans="12:12" x14ac:dyDescent="0.25">
      <c r="L16943" s="60"/>
    </row>
    <row r="16944" spans="12:12" x14ac:dyDescent="0.25">
      <c r="L16944" s="60"/>
    </row>
    <row r="16945" spans="12:12" x14ac:dyDescent="0.25">
      <c r="L16945" s="60"/>
    </row>
    <row r="16946" spans="12:12" x14ac:dyDescent="0.25">
      <c r="L16946" s="60"/>
    </row>
    <row r="16947" spans="12:12" x14ac:dyDescent="0.25">
      <c r="L16947" s="60"/>
    </row>
    <row r="16948" spans="12:12" x14ac:dyDescent="0.25">
      <c r="L16948" s="60"/>
    </row>
    <row r="16949" spans="12:12" x14ac:dyDescent="0.25">
      <c r="L16949" s="60"/>
    </row>
    <row r="16950" spans="12:12" x14ac:dyDescent="0.25">
      <c r="L16950" s="60"/>
    </row>
    <row r="16951" spans="12:12" x14ac:dyDescent="0.25">
      <c r="L16951" s="60"/>
    </row>
    <row r="16952" spans="12:12" x14ac:dyDescent="0.25">
      <c r="L16952" s="60"/>
    </row>
    <row r="16953" spans="12:12" x14ac:dyDescent="0.25">
      <c r="L16953" s="60"/>
    </row>
    <row r="16954" spans="12:12" x14ac:dyDescent="0.25">
      <c r="L16954" s="60"/>
    </row>
    <row r="16955" spans="12:12" x14ac:dyDescent="0.25">
      <c r="L16955" s="60"/>
    </row>
    <row r="16956" spans="12:12" x14ac:dyDescent="0.25">
      <c r="L16956" s="60"/>
    </row>
    <row r="16957" spans="12:12" x14ac:dyDescent="0.25">
      <c r="L16957" s="60"/>
    </row>
    <row r="16958" spans="12:12" x14ac:dyDescent="0.25">
      <c r="L16958" s="60"/>
    </row>
    <row r="16959" spans="12:12" x14ac:dyDescent="0.25">
      <c r="L16959" s="60"/>
    </row>
    <row r="16960" spans="12:12" x14ac:dyDescent="0.25">
      <c r="L16960" s="60"/>
    </row>
    <row r="16961" spans="12:12" x14ac:dyDescent="0.25">
      <c r="L16961" s="60"/>
    </row>
    <row r="16962" spans="12:12" x14ac:dyDescent="0.25">
      <c r="L16962" s="60"/>
    </row>
    <row r="16963" spans="12:12" x14ac:dyDescent="0.25">
      <c r="L16963" s="60"/>
    </row>
    <row r="16964" spans="12:12" x14ac:dyDescent="0.25">
      <c r="L16964" s="60"/>
    </row>
    <row r="16965" spans="12:12" x14ac:dyDescent="0.25">
      <c r="L16965" s="60"/>
    </row>
    <row r="16966" spans="12:12" x14ac:dyDescent="0.25">
      <c r="L16966" s="60"/>
    </row>
    <row r="16967" spans="12:12" x14ac:dyDescent="0.25">
      <c r="L16967" s="60"/>
    </row>
    <row r="16968" spans="12:12" x14ac:dyDescent="0.25">
      <c r="L16968" s="60"/>
    </row>
    <row r="16969" spans="12:12" x14ac:dyDescent="0.25">
      <c r="L16969" s="60"/>
    </row>
    <row r="16970" spans="12:12" x14ac:dyDescent="0.25">
      <c r="L16970" s="60"/>
    </row>
    <row r="16971" spans="12:12" x14ac:dyDescent="0.25">
      <c r="L16971" s="60"/>
    </row>
    <row r="16972" spans="12:12" x14ac:dyDescent="0.25">
      <c r="L16972" s="60"/>
    </row>
    <row r="16973" spans="12:12" x14ac:dyDescent="0.25">
      <c r="L16973" s="60"/>
    </row>
    <row r="16974" spans="12:12" x14ac:dyDescent="0.25">
      <c r="L16974" s="60"/>
    </row>
    <row r="16975" spans="12:12" x14ac:dyDescent="0.25">
      <c r="L16975" s="60"/>
    </row>
    <row r="16976" spans="12:12" x14ac:dyDescent="0.25">
      <c r="L16976" s="60"/>
    </row>
    <row r="16977" spans="12:12" x14ac:dyDescent="0.25">
      <c r="L16977" s="60"/>
    </row>
    <row r="16978" spans="12:12" x14ac:dyDescent="0.25">
      <c r="L16978" s="60"/>
    </row>
    <row r="16979" spans="12:12" x14ac:dyDescent="0.25">
      <c r="L16979" s="60"/>
    </row>
    <row r="16980" spans="12:12" x14ac:dyDescent="0.25">
      <c r="L16980" s="60"/>
    </row>
    <row r="16981" spans="12:12" x14ac:dyDescent="0.25">
      <c r="L16981" s="60"/>
    </row>
    <row r="16982" spans="12:12" x14ac:dyDescent="0.25">
      <c r="L16982" s="60"/>
    </row>
    <row r="16983" spans="12:12" x14ac:dyDescent="0.25">
      <c r="L16983" s="60"/>
    </row>
    <row r="16984" spans="12:12" x14ac:dyDescent="0.25">
      <c r="L16984" s="60"/>
    </row>
    <row r="16985" spans="12:12" x14ac:dyDescent="0.25">
      <c r="L16985" s="60"/>
    </row>
    <row r="16986" spans="12:12" x14ac:dyDescent="0.25">
      <c r="L16986" s="60"/>
    </row>
    <row r="16987" spans="12:12" x14ac:dyDescent="0.25">
      <c r="L16987" s="60"/>
    </row>
    <row r="16988" spans="12:12" x14ac:dyDescent="0.25">
      <c r="L16988" s="60"/>
    </row>
    <row r="16989" spans="12:12" x14ac:dyDescent="0.25">
      <c r="L16989" s="60"/>
    </row>
    <row r="16990" spans="12:12" x14ac:dyDescent="0.25">
      <c r="L16990" s="60"/>
    </row>
    <row r="16991" spans="12:12" x14ac:dyDescent="0.25">
      <c r="L16991" s="60"/>
    </row>
    <row r="16992" spans="12:12" x14ac:dyDescent="0.25">
      <c r="L16992" s="60"/>
    </row>
    <row r="16993" spans="12:12" x14ac:dyDescent="0.25">
      <c r="L16993" s="60"/>
    </row>
    <row r="16994" spans="12:12" x14ac:dyDescent="0.25">
      <c r="L16994" s="60"/>
    </row>
    <row r="16995" spans="12:12" x14ac:dyDescent="0.25">
      <c r="L16995" s="60"/>
    </row>
    <row r="16996" spans="12:12" x14ac:dyDescent="0.25">
      <c r="L16996" s="60"/>
    </row>
    <row r="16997" spans="12:12" x14ac:dyDescent="0.25">
      <c r="L16997" s="60"/>
    </row>
    <row r="16998" spans="12:12" x14ac:dyDescent="0.25">
      <c r="L16998" s="60"/>
    </row>
    <row r="16999" spans="12:12" x14ac:dyDescent="0.25">
      <c r="L16999" s="60"/>
    </row>
    <row r="17000" spans="12:12" x14ac:dyDescent="0.25">
      <c r="L17000" s="60"/>
    </row>
    <row r="17001" spans="12:12" x14ac:dyDescent="0.25">
      <c r="L17001" s="60"/>
    </row>
    <row r="17002" spans="12:12" x14ac:dyDescent="0.25">
      <c r="L17002" s="60"/>
    </row>
    <row r="17003" spans="12:12" x14ac:dyDescent="0.25">
      <c r="L17003" s="60"/>
    </row>
    <row r="17004" spans="12:12" x14ac:dyDescent="0.25">
      <c r="L17004" s="60"/>
    </row>
    <row r="17005" spans="12:12" x14ac:dyDescent="0.25">
      <c r="L17005" s="60"/>
    </row>
    <row r="17006" spans="12:12" x14ac:dyDescent="0.25">
      <c r="L17006" s="60"/>
    </row>
    <row r="17007" spans="12:12" x14ac:dyDescent="0.25">
      <c r="L17007" s="60"/>
    </row>
    <row r="17008" spans="12:12" x14ac:dyDescent="0.25">
      <c r="L17008" s="60"/>
    </row>
    <row r="17009" spans="12:12" x14ac:dyDescent="0.25">
      <c r="L17009" s="60"/>
    </row>
    <row r="17010" spans="12:12" x14ac:dyDescent="0.25">
      <c r="L17010" s="60"/>
    </row>
    <row r="17011" spans="12:12" x14ac:dyDescent="0.25">
      <c r="L17011" s="60"/>
    </row>
    <row r="17012" spans="12:12" x14ac:dyDescent="0.25">
      <c r="L17012" s="60"/>
    </row>
    <row r="17013" spans="12:12" x14ac:dyDescent="0.25">
      <c r="L17013" s="60"/>
    </row>
    <row r="17014" spans="12:12" x14ac:dyDescent="0.25">
      <c r="L17014" s="60"/>
    </row>
    <row r="17015" spans="12:12" x14ac:dyDescent="0.25">
      <c r="L17015" s="60"/>
    </row>
    <row r="17016" spans="12:12" x14ac:dyDescent="0.25">
      <c r="L17016" s="60"/>
    </row>
    <row r="17017" spans="12:12" x14ac:dyDescent="0.25">
      <c r="L17017" s="60"/>
    </row>
    <row r="17018" spans="12:12" x14ac:dyDescent="0.25">
      <c r="L17018" s="60"/>
    </row>
    <row r="17019" spans="12:12" x14ac:dyDescent="0.25">
      <c r="L17019" s="60"/>
    </row>
    <row r="17020" spans="12:12" x14ac:dyDescent="0.25">
      <c r="L17020" s="60"/>
    </row>
    <row r="17021" spans="12:12" x14ac:dyDescent="0.25">
      <c r="L17021" s="60"/>
    </row>
    <row r="17022" spans="12:12" x14ac:dyDescent="0.25">
      <c r="L17022" s="60"/>
    </row>
    <row r="17023" spans="12:12" x14ac:dyDescent="0.25">
      <c r="L17023" s="60"/>
    </row>
    <row r="17024" spans="12:12" x14ac:dyDescent="0.25">
      <c r="L17024" s="60"/>
    </row>
    <row r="17025" spans="12:12" x14ac:dyDescent="0.25">
      <c r="L17025" s="60"/>
    </row>
    <row r="17026" spans="12:12" x14ac:dyDescent="0.25">
      <c r="L17026" s="60"/>
    </row>
    <row r="17027" spans="12:12" x14ac:dyDescent="0.25">
      <c r="L17027" s="60"/>
    </row>
    <row r="17028" spans="12:12" x14ac:dyDescent="0.25">
      <c r="L17028" s="60"/>
    </row>
    <row r="17029" spans="12:12" x14ac:dyDescent="0.25">
      <c r="L17029" s="60"/>
    </row>
    <row r="17030" spans="12:12" x14ac:dyDescent="0.25">
      <c r="L17030" s="60"/>
    </row>
    <row r="17031" spans="12:12" x14ac:dyDescent="0.25">
      <c r="L17031" s="60"/>
    </row>
    <row r="17032" spans="12:12" x14ac:dyDescent="0.25">
      <c r="L17032" s="60"/>
    </row>
    <row r="17033" spans="12:12" x14ac:dyDescent="0.25">
      <c r="L17033" s="60"/>
    </row>
    <row r="17034" spans="12:12" x14ac:dyDescent="0.25">
      <c r="L17034" s="60"/>
    </row>
    <row r="17035" spans="12:12" x14ac:dyDescent="0.25">
      <c r="L17035" s="60"/>
    </row>
    <row r="17036" spans="12:12" x14ac:dyDescent="0.25">
      <c r="L17036" s="60"/>
    </row>
    <row r="17037" spans="12:12" x14ac:dyDescent="0.25">
      <c r="L17037" s="60"/>
    </row>
    <row r="17038" spans="12:12" x14ac:dyDescent="0.25">
      <c r="L17038" s="60"/>
    </row>
    <row r="17039" spans="12:12" x14ac:dyDescent="0.25">
      <c r="L17039" s="60"/>
    </row>
    <row r="17040" spans="12:12" x14ac:dyDescent="0.25">
      <c r="L17040" s="60"/>
    </row>
    <row r="17041" spans="12:12" x14ac:dyDescent="0.25">
      <c r="L17041" s="60"/>
    </row>
    <row r="17042" spans="12:12" x14ac:dyDescent="0.25">
      <c r="L17042" s="60"/>
    </row>
    <row r="17043" spans="12:12" x14ac:dyDescent="0.25">
      <c r="L17043" s="60"/>
    </row>
    <row r="17044" spans="12:12" x14ac:dyDescent="0.25">
      <c r="L17044" s="60"/>
    </row>
    <row r="17045" spans="12:12" x14ac:dyDescent="0.25">
      <c r="L17045" s="60"/>
    </row>
    <row r="17046" spans="12:12" x14ac:dyDescent="0.25">
      <c r="L17046" s="60"/>
    </row>
    <row r="17047" spans="12:12" x14ac:dyDescent="0.25">
      <c r="L17047" s="60"/>
    </row>
    <row r="17048" spans="12:12" x14ac:dyDescent="0.25">
      <c r="L17048" s="60"/>
    </row>
    <row r="17049" spans="12:12" x14ac:dyDescent="0.25">
      <c r="L17049" s="60"/>
    </row>
    <row r="17050" spans="12:12" x14ac:dyDescent="0.25">
      <c r="L17050" s="60"/>
    </row>
    <row r="17051" spans="12:12" x14ac:dyDescent="0.25">
      <c r="L17051" s="60"/>
    </row>
    <row r="17052" spans="12:12" x14ac:dyDescent="0.25">
      <c r="L17052" s="60"/>
    </row>
    <row r="17053" spans="12:12" x14ac:dyDescent="0.25">
      <c r="L17053" s="60"/>
    </row>
    <row r="17054" spans="12:12" x14ac:dyDescent="0.25">
      <c r="L17054" s="60"/>
    </row>
    <row r="17055" spans="12:12" x14ac:dyDescent="0.25">
      <c r="L17055" s="60"/>
    </row>
    <row r="17056" spans="12:12" x14ac:dyDescent="0.25">
      <c r="L17056" s="60"/>
    </row>
    <row r="17057" spans="12:12" x14ac:dyDescent="0.25">
      <c r="L17057" s="60"/>
    </row>
    <row r="17058" spans="12:12" x14ac:dyDescent="0.25">
      <c r="L17058" s="60"/>
    </row>
    <row r="17059" spans="12:12" x14ac:dyDescent="0.25">
      <c r="L17059" s="60"/>
    </row>
    <row r="17060" spans="12:12" x14ac:dyDescent="0.25">
      <c r="L17060" s="60"/>
    </row>
    <row r="17061" spans="12:12" x14ac:dyDescent="0.25">
      <c r="L17061" s="60"/>
    </row>
    <row r="17062" spans="12:12" x14ac:dyDescent="0.25">
      <c r="L17062" s="60"/>
    </row>
    <row r="17063" spans="12:12" x14ac:dyDescent="0.25">
      <c r="L17063" s="60"/>
    </row>
    <row r="17064" spans="12:12" x14ac:dyDescent="0.25">
      <c r="L17064" s="60"/>
    </row>
    <row r="17065" spans="12:12" x14ac:dyDescent="0.25">
      <c r="L17065" s="60"/>
    </row>
    <row r="17066" spans="12:12" x14ac:dyDescent="0.25">
      <c r="L17066" s="60"/>
    </row>
    <row r="17067" spans="12:12" x14ac:dyDescent="0.25">
      <c r="L17067" s="60"/>
    </row>
    <row r="17068" spans="12:12" x14ac:dyDescent="0.25">
      <c r="L17068" s="60"/>
    </row>
    <row r="17069" spans="12:12" x14ac:dyDescent="0.25">
      <c r="L17069" s="60"/>
    </row>
    <row r="17070" spans="12:12" x14ac:dyDescent="0.25">
      <c r="L17070" s="60"/>
    </row>
    <row r="17071" spans="12:12" x14ac:dyDescent="0.25">
      <c r="L17071" s="60"/>
    </row>
    <row r="17072" spans="12:12" x14ac:dyDescent="0.25">
      <c r="L17072" s="60"/>
    </row>
    <row r="17073" spans="12:12" x14ac:dyDescent="0.25">
      <c r="L17073" s="60"/>
    </row>
    <row r="17074" spans="12:12" x14ac:dyDescent="0.25">
      <c r="L17074" s="60"/>
    </row>
    <row r="17075" spans="12:12" x14ac:dyDescent="0.25">
      <c r="L17075" s="60"/>
    </row>
    <row r="17076" spans="12:12" x14ac:dyDescent="0.25">
      <c r="L17076" s="60"/>
    </row>
    <row r="17077" spans="12:12" x14ac:dyDescent="0.25">
      <c r="L17077" s="60"/>
    </row>
    <row r="17078" spans="12:12" x14ac:dyDescent="0.25">
      <c r="L17078" s="60"/>
    </row>
    <row r="17079" spans="12:12" x14ac:dyDescent="0.25">
      <c r="L17079" s="60"/>
    </row>
    <row r="17080" spans="12:12" x14ac:dyDescent="0.25">
      <c r="L17080" s="60"/>
    </row>
    <row r="17081" spans="12:12" x14ac:dyDescent="0.25">
      <c r="L17081" s="60"/>
    </row>
    <row r="17082" spans="12:12" x14ac:dyDescent="0.25">
      <c r="L17082" s="60"/>
    </row>
    <row r="17083" spans="12:12" x14ac:dyDescent="0.25">
      <c r="L17083" s="60"/>
    </row>
    <row r="17084" spans="12:12" x14ac:dyDescent="0.25">
      <c r="L17084" s="60"/>
    </row>
    <row r="17085" spans="12:12" x14ac:dyDescent="0.25">
      <c r="L17085" s="60"/>
    </row>
    <row r="17086" spans="12:12" x14ac:dyDescent="0.25">
      <c r="L17086" s="60"/>
    </row>
    <row r="17087" spans="12:12" x14ac:dyDescent="0.25">
      <c r="L17087" s="60"/>
    </row>
    <row r="17088" spans="12:12" x14ac:dyDescent="0.25">
      <c r="L17088" s="60"/>
    </row>
    <row r="17089" spans="12:12" x14ac:dyDescent="0.25">
      <c r="L17089" s="60"/>
    </row>
    <row r="17090" spans="12:12" x14ac:dyDescent="0.25">
      <c r="L17090" s="60"/>
    </row>
    <row r="17091" spans="12:12" x14ac:dyDescent="0.25">
      <c r="L17091" s="60"/>
    </row>
    <row r="17092" spans="12:12" x14ac:dyDescent="0.25">
      <c r="L17092" s="60"/>
    </row>
    <row r="17093" spans="12:12" x14ac:dyDescent="0.25">
      <c r="L17093" s="60"/>
    </row>
    <row r="17094" spans="12:12" x14ac:dyDescent="0.25">
      <c r="L17094" s="60"/>
    </row>
    <row r="17095" spans="12:12" x14ac:dyDescent="0.25">
      <c r="L17095" s="60"/>
    </row>
    <row r="17096" spans="12:12" x14ac:dyDescent="0.25">
      <c r="L17096" s="60"/>
    </row>
    <row r="17097" spans="12:12" x14ac:dyDescent="0.25">
      <c r="L17097" s="60"/>
    </row>
    <row r="17098" spans="12:12" x14ac:dyDescent="0.25">
      <c r="L17098" s="60"/>
    </row>
    <row r="17099" spans="12:12" x14ac:dyDescent="0.25">
      <c r="L17099" s="60"/>
    </row>
    <row r="17100" spans="12:12" x14ac:dyDescent="0.25">
      <c r="L17100" s="60"/>
    </row>
    <row r="17101" spans="12:12" x14ac:dyDescent="0.25">
      <c r="L17101" s="60"/>
    </row>
    <row r="17102" spans="12:12" x14ac:dyDescent="0.25">
      <c r="L17102" s="60"/>
    </row>
    <row r="17103" spans="12:12" x14ac:dyDescent="0.25">
      <c r="L17103" s="60"/>
    </row>
    <row r="17104" spans="12:12" x14ac:dyDescent="0.25">
      <c r="L17104" s="60"/>
    </row>
    <row r="17105" spans="12:12" x14ac:dyDescent="0.25">
      <c r="L17105" s="60"/>
    </row>
    <row r="17106" spans="12:12" x14ac:dyDescent="0.25">
      <c r="L17106" s="60"/>
    </row>
    <row r="17107" spans="12:12" x14ac:dyDescent="0.25">
      <c r="L17107" s="60"/>
    </row>
    <row r="17108" spans="12:12" x14ac:dyDescent="0.25">
      <c r="L17108" s="60"/>
    </row>
    <row r="17109" spans="12:12" x14ac:dyDescent="0.25">
      <c r="L17109" s="60"/>
    </row>
    <row r="17110" spans="12:12" x14ac:dyDescent="0.25">
      <c r="L17110" s="60"/>
    </row>
    <row r="17111" spans="12:12" x14ac:dyDescent="0.25">
      <c r="L17111" s="60"/>
    </row>
    <row r="17112" spans="12:12" x14ac:dyDescent="0.25">
      <c r="L17112" s="60"/>
    </row>
    <row r="17113" spans="12:12" x14ac:dyDescent="0.25">
      <c r="L17113" s="60"/>
    </row>
    <row r="17114" spans="12:12" x14ac:dyDescent="0.25">
      <c r="L17114" s="60"/>
    </row>
    <row r="17115" spans="12:12" x14ac:dyDescent="0.25">
      <c r="L17115" s="60"/>
    </row>
    <row r="17116" spans="12:12" x14ac:dyDescent="0.25">
      <c r="L17116" s="60"/>
    </row>
    <row r="17117" spans="12:12" x14ac:dyDescent="0.25">
      <c r="L17117" s="60"/>
    </row>
    <row r="17118" spans="12:12" x14ac:dyDescent="0.25">
      <c r="L17118" s="60"/>
    </row>
    <row r="17119" spans="12:12" x14ac:dyDescent="0.25">
      <c r="L17119" s="60"/>
    </row>
    <row r="17120" spans="12:12" x14ac:dyDescent="0.25">
      <c r="L17120" s="60"/>
    </row>
    <row r="17121" spans="12:12" x14ac:dyDescent="0.25">
      <c r="L17121" s="60"/>
    </row>
    <row r="17122" spans="12:12" x14ac:dyDescent="0.25">
      <c r="L17122" s="60"/>
    </row>
    <row r="17123" spans="12:12" x14ac:dyDescent="0.25">
      <c r="L17123" s="60"/>
    </row>
    <row r="17124" spans="12:12" x14ac:dyDescent="0.25">
      <c r="L17124" s="60"/>
    </row>
    <row r="17125" spans="12:12" x14ac:dyDescent="0.25">
      <c r="L17125" s="60"/>
    </row>
    <row r="17126" spans="12:12" x14ac:dyDescent="0.25">
      <c r="L17126" s="60"/>
    </row>
    <row r="17127" spans="12:12" x14ac:dyDescent="0.25">
      <c r="L17127" s="60"/>
    </row>
    <row r="17128" spans="12:12" x14ac:dyDescent="0.25">
      <c r="L17128" s="60"/>
    </row>
    <row r="17129" spans="12:12" x14ac:dyDescent="0.25">
      <c r="L17129" s="60"/>
    </row>
    <row r="17130" spans="12:12" x14ac:dyDescent="0.25">
      <c r="L17130" s="60"/>
    </row>
    <row r="17131" spans="12:12" x14ac:dyDescent="0.25">
      <c r="L17131" s="60"/>
    </row>
    <row r="17132" spans="12:12" x14ac:dyDescent="0.25">
      <c r="L17132" s="60"/>
    </row>
    <row r="17133" spans="12:12" x14ac:dyDescent="0.25">
      <c r="L17133" s="60"/>
    </row>
    <row r="17134" spans="12:12" x14ac:dyDescent="0.25">
      <c r="L17134" s="60"/>
    </row>
    <row r="17135" spans="12:12" x14ac:dyDescent="0.25">
      <c r="L17135" s="60"/>
    </row>
    <row r="17136" spans="12:12" x14ac:dyDescent="0.25">
      <c r="L17136" s="60"/>
    </row>
    <row r="17137" spans="12:12" x14ac:dyDescent="0.25">
      <c r="L17137" s="60"/>
    </row>
    <row r="17138" spans="12:12" x14ac:dyDescent="0.25">
      <c r="L17138" s="60"/>
    </row>
    <row r="17139" spans="12:12" x14ac:dyDescent="0.25">
      <c r="L17139" s="60"/>
    </row>
    <row r="17140" spans="12:12" x14ac:dyDescent="0.25">
      <c r="L17140" s="60"/>
    </row>
    <row r="17141" spans="12:12" x14ac:dyDescent="0.25">
      <c r="L17141" s="60"/>
    </row>
    <row r="17142" spans="12:12" x14ac:dyDescent="0.25">
      <c r="L17142" s="60"/>
    </row>
    <row r="17143" spans="12:12" x14ac:dyDescent="0.25">
      <c r="L17143" s="60"/>
    </row>
    <row r="17144" spans="12:12" x14ac:dyDescent="0.25">
      <c r="L17144" s="60"/>
    </row>
    <row r="17145" spans="12:12" x14ac:dyDescent="0.25">
      <c r="L17145" s="60"/>
    </row>
    <row r="17146" spans="12:12" x14ac:dyDescent="0.25">
      <c r="L17146" s="60"/>
    </row>
    <row r="17147" spans="12:12" x14ac:dyDescent="0.25">
      <c r="L17147" s="60"/>
    </row>
    <row r="17148" spans="12:12" x14ac:dyDescent="0.25">
      <c r="L17148" s="60"/>
    </row>
    <row r="17149" spans="12:12" x14ac:dyDescent="0.25">
      <c r="L17149" s="60"/>
    </row>
    <row r="17150" spans="12:12" x14ac:dyDescent="0.25">
      <c r="L17150" s="60"/>
    </row>
    <row r="17151" spans="12:12" x14ac:dyDescent="0.25">
      <c r="L17151" s="60"/>
    </row>
    <row r="17152" spans="12:12" x14ac:dyDescent="0.25">
      <c r="L17152" s="60"/>
    </row>
    <row r="17153" spans="12:12" x14ac:dyDescent="0.25">
      <c r="L17153" s="60"/>
    </row>
    <row r="17154" spans="12:12" x14ac:dyDescent="0.25">
      <c r="L17154" s="60"/>
    </row>
    <row r="17155" spans="12:12" x14ac:dyDescent="0.25">
      <c r="L17155" s="60"/>
    </row>
    <row r="17156" spans="12:12" x14ac:dyDescent="0.25">
      <c r="L17156" s="60"/>
    </row>
    <row r="17157" spans="12:12" x14ac:dyDescent="0.25">
      <c r="L17157" s="60"/>
    </row>
    <row r="17158" spans="12:12" x14ac:dyDescent="0.25">
      <c r="L17158" s="60"/>
    </row>
    <row r="17159" spans="12:12" x14ac:dyDescent="0.25">
      <c r="L17159" s="60"/>
    </row>
    <row r="17160" spans="12:12" x14ac:dyDescent="0.25">
      <c r="L17160" s="60"/>
    </row>
    <row r="17161" spans="12:12" x14ac:dyDescent="0.25">
      <c r="L17161" s="60"/>
    </row>
    <row r="17162" spans="12:12" x14ac:dyDescent="0.25">
      <c r="L17162" s="60"/>
    </row>
    <row r="17163" spans="12:12" x14ac:dyDescent="0.25">
      <c r="L17163" s="60"/>
    </row>
    <row r="17164" spans="12:12" x14ac:dyDescent="0.25">
      <c r="L17164" s="60"/>
    </row>
    <row r="17165" spans="12:12" x14ac:dyDescent="0.25">
      <c r="L17165" s="60"/>
    </row>
    <row r="17166" spans="12:12" x14ac:dyDescent="0.25">
      <c r="L17166" s="60"/>
    </row>
    <row r="17167" spans="12:12" x14ac:dyDescent="0.25">
      <c r="L17167" s="60"/>
    </row>
    <row r="17168" spans="12:12" x14ac:dyDescent="0.25">
      <c r="L17168" s="60"/>
    </row>
    <row r="17169" spans="12:12" x14ac:dyDescent="0.25">
      <c r="L17169" s="60"/>
    </row>
    <row r="17170" spans="12:12" x14ac:dyDescent="0.25">
      <c r="L17170" s="60"/>
    </row>
    <row r="17171" spans="12:12" x14ac:dyDescent="0.25">
      <c r="L17171" s="60"/>
    </row>
    <row r="17172" spans="12:12" x14ac:dyDescent="0.25">
      <c r="L17172" s="60"/>
    </row>
    <row r="17173" spans="12:12" x14ac:dyDescent="0.25">
      <c r="L17173" s="60"/>
    </row>
    <row r="17174" spans="12:12" x14ac:dyDescent="0.25">
      <c r="L17174" s="60"/>
    </row>
    <row r="17175" spans="12:12" x14ac:dyDescent="0.25">
      <c r="L17175" s="60"/>
    </row>
    <row r="17176" spans="12:12" x14ac:dyDescent="0.25">
      <c r="L17176" s="60"/>
    </row>
    <row r="17177" spans="12:12" x14ac:dyDescent="0.25">
      <c r="L17177" s="60"/>
    </row>
    <row r="17178" spans="12:12" x14ac:dyDescent="0.25">
      <c r="L17178" s="60"/>
    </row>
    <row r="17179" spans="12:12" x14ac:dyDescent="0.25">
      <c r="L17179" s="60"/>
    </row>
    <row r="17180" spans="12:12" x14ac:dyDescent="0.25">
      <c r="L17180" s="60"/>
    </row>
    <row r="17181" spans="12:12" x14ac:dyDescent="0.25">
      <c r="L17181" s="60"/>
    </row>
    <row r="17182" spans="12:12" x14ac:dyDescent="0.25">
      <c r="L17182" s="60"/>
    </row>
    <row r="17183" spans="12:12" x14ac:dyDescent="0.25">
      <c r="L17183" s="60"/>
    </row>
    <row r="17184" spans="12:12" x14ac:dyDescent="0.25">
      <c r="L17184" s="60"/>
    </row>
    <row r="17185" spans="12:12" x14ac:dyDescent="0.25">
      <c r="L17185" s="60"/>
    </row>
    <row r="17186" spans="12:12" x14ac:dyDescent="0.25">
      <c r="L17186" s="60"/>
    </row>
    <row r="17187" spans="12:12" x14ac:dyDescent="0.25">
      <c r="L17187" s="60"/>
    </row>
    <row r="17188" spans="12:12" x14ac:dyDescent="0.25">
      <c r="L17188" s="60"/>
    </row>
    <row r="17189" spans="12:12" x14ac:dyDescent="0.25">
      <c r="L17189" s="60"/>
    </row>
    <row r="17190" spans="12:12" x14ac:dyDescent="0.25">
      <c r="L17190" s="60"/>
    </row>
    <row r="17191" spans="12:12" x14ac:dyDescent="0.25">
      <c r="L17191" s="60"/>
    </row>
    <row r="17192" spans="12:12" x14ac:dyDescent="0.25">
      <c r="L17192" s="60"/>
    </row>
    <row r="17193" spans="12:12" x14ac:dyDescent="0.25">
      <c r="L17193" s="60"/>
    </row>
    <row r="17194" spans="12:12" x14ac:dyDescent="0.25">
      <c r="L17194" s="60"/>
    </row>
    <row r="17195" spans="12:12" x14ac:dyDescent="0.25">
      <c r="L17195" s="60"/>
    </row>
    <row r="17196" spans="12:12" x14ac:dyDescent="0.25">
      <c r="L17196" s="60"/>
    </row>
    <row r="17197" spans="12:12" x14ac:dyDescent="0.25">
      <c r="L17197" s="60"/>
    </row>
    <row r="17198" spans="12:12" x14ac:dyDescent="0.25">
      <c r="L17198" s="60"/>
    </row>
    <row r="17199" spans="12:12" x14ac:dyDescent="0.25">
      <c r="L17199" s="60"/>
    </row>
    <row r="17200" spans="12:12" x14ac:dyDescent="0.25">
      <c r="L17200" s="60"/>
    </row>
    <row r="17201" spans="12:12" x14ac:dyDescent="0.25">
      <c r="L17201" s="60"/>
    </row>
    <row r="17202" spans="12:12" x14ac:dyDescent="0.25">
      <c r="L17202" s="60"/>
    </row>
    <row r="17203" spans="12:12" x14ac:dyDescent="0.25">
      <c r="L17203" s="60"/>
    </row>
    <row r="17204" spans="12:12" x14ac:dyDescent="0.25">
      <c r="L17204" s="60"/>
    </row>
    <row r="17205" spans="12:12" x14ac:dyDescent="0.25">
      <c r="L17205" s="60"/>
    </row>
    <row r="17206" spans="12:12" x14ac:dyDescent="0.25">
      <c r="L17206" s="60"/>
    </row>
    <row r="17207" spans="12:12" x14ac:dyDescent="0.25">
      <c r="L17207" s="60"/>
    </row>
    <row r="17208" spans="12:12" x14ac:dyDescent="0.25">
      <c r="L17208" s="60"/>
    </row>
    <row r="17209" spans="12:12" x14ac:dyDescent="0.25">
      <c r="L17209" s="60"/>
    </row>
    <row r="17210" spans="12:12" x14ac:dyDescent="0.25">
      <c r="L17210" s="60"/>
    </row>
    <row r="17211" spans="12:12" x14ac:dyDescent="0.25">
      <c r="L17211" s="60"/>
    </row>
    <row r="17212" spans="12:12" x14ac:dyDescent="0.25">
      <c r="L17212" s="60"/>
    </row>
    <row r="17213" spans="12:12" x14ac:dyDescent="0.25">
      <c r="L17213" s="60"/>
    </row>
    <row r="17214" spans="12:12" x14ac:dyDescent="0.25">
      <c r="L17214" s="60"/>
    </row>
    <row r="17215" spans="12:12" x14ac:dyDescent="0.25">
      <c r="L17215" s="60"/>
    </row>
    <row r="17216" spans="12:12" x14ac:dyDescent="0.25">
      <c r="L17216" s="60"/>
    </row>
    <row r="17217" spans="12:12" x14ac:dyDescent="0.25">
      <c r="L17217" s="60"/>
    </row>
    <row r="17218" spans="12:12" x14ac:dyDescent="0.25">
      <c r="L17218" s="60"/>
    </row>
    <row r="17219" spans="12:12" x14ac:dyDescent="0.25">
      <c r="L17219" s="60"/>
    </row>
    <row r="17220" spans="12:12" x14ac:dyDescent="0.25">
      <c r="L17220" s="60"/>
    </row>
    <row r="17221" spans="12:12" x14ac:dyDescent="0.25">
      <c r="L17221" s="60"/>
    </row>
    <row r="17222" spans="12:12" x14ac:dyDescent="0.25">
      <c r="L17222" s="60"/>
    </row>
    <row r="17223" spans="12:12" x14ac:dyDescent="0.25">
      <c r="L17223" s="60"/>
    </row>
    <row r="17224" spans="12:12" x14ac:dyDescent="0.25">
      <c r="L17224" s="60"/>
    </row>
    <row r="17225" spans="12:12" x14ac:dyDescent="0.25">
      <c r="L17225" s="60"/>
    </row>
    <row r="17226" spans="12:12" x14ac:dyDescent="0.25">
      <c r="L17226" s="60"/>
    </row>
    <row r="17227" spans="12:12" x14ac:dyDescent="0.25">
      <c r="L17227" s="60"/>
    </row>
    <row r="17228" spans="12:12" x14ac:dyDescent="0.25">
      <c r="L17228" s="60"/>
    </row>
    <row r="17229" spans="12:12" x14ac:dyDescent="0.25">
      <c r="L17229" s="60"/>
    </row>
    <row r="17230" spans="12:12" x14ac:dyDescent="0.25">
      <c r="L17230" s="60"/>
    </row>
    <row r="17231" spans="12:12" x14ac:dyDescent="0.25">
      <c r="L17231" s="60"/>
    </row>
    <row r="17232" spans="12:12" x14ac:dyDescent="0.25">
      <c r="L17232" s="60"/>
    </row>
    <row r="17233" spans="12:12" x14ac:dyDescent="0.25">
      <c r="L17233" s="60"/>
    </row>
    <row r="17234" spans="12:12" x14ac:dyDescent="0.25">
      <c r="L17234" s="60"/>
    </row>
    <row r="17235" spans="12:12" x14ac:dyDescent="0.25">
      <c r="L17235" s="60"/>
    </row>
    <row r="17236" spans="12:12" x14ac:dyDescent="0.25">
      <c r="L17236" s="60"/>
    </row>
    <row r="17237" spans="12:12" x14ac:dyDescent="0.25">
      <c r="L17237" s="60"/>
    </row>
    <row r="17238" spans="12:12" x14ac:dyDescent="0.25">
      <c r="L17238" s="60"/>
    </row>
    <row r="17239" spans="12:12" x14ac:dyDescent="0.25">
      <c r="L17239" s="60"/>
    </row>
    <row r="17240" spans="12:12" x14ac:dyDescent="0.25">
      <c r="L17240" s="60"/>
    </row>
    <row r="17241" spans="12:12" x14ac:dyDescent="0.25">
      <c r="L17241" s="60"/>
    </row>
    <row r="17242" spans="12:12" x14ac:dyDescent="0.25">
      <c r="L17242" s="60"/>
    </row>
    <row r="17243" spans="12:12" x14ac:dyDescent="0.25">
      <c r="L17243" s="60"/>
    </row>
    <row r="17244" spans="12:12" x14ac:dyDescent="0.25">
      <c r="L17244" s="60"/>
    </row>
    <row r="17245" spans="12:12" x14ac:dyDescent="0.25">
      <c r="L17245" s="60"/>
    </row>
    <row r="17246" spans="12:12" x14ac:dyDescent="0.25">
      <c r="L17246" s="60"/>
    </row>
    <row r="17247" spans="12:12" x14ac:dyDescent="0.25">
      <c r="L17247" s="60"/>
    </row>
    <row r="17248" spans="12:12" x14ac:dyDescent="0.25">
      <c r="L17248" s="60"/>
    </row>
    <row r="17249" spans="12:12" x14ac:dyDescent="0.25">
      <c r="L17249" s="60"/>
    </row>
    <row r="17250" spans="12:12" x14ac:dyDescent="0.25">
      <c r="L17250" s="60"/>
    </row>
    <row r="17251" spans="12:12" x14ac:dyDescent="0.25">
      <c r="L17251" s="60"/>
    </row>
    <row r="17252" spans="12:12" x14ac:dyDescent="0.25">
      <c r="L17252" s="60"/>
    </row>
    <row r="17253" spans="12:12" x14ac:dyDescent="0.25">
      <c r="L17253" s="60"/>
    </row>
    <row r="17254" spans="12:12" x14ac:dyDescent="0.25">
      <c r="L17254" s="60"/>
    </row>
    <row r="17255" spans="12:12" x14ac:dyDescent="0.25">
      <c r="L17255" s="60"/>
    </row>
    <row r="17256" spans="12:12" x14ac:dyDescent="0.25">
      <c r="L17256" s="60"/>
    </row>
    <row r="17257" spans="12:12" x14ac:dyDescent="0.25">
      <c r="L17257" s="60"/>
    </row>
    <row r="17258" spans="12:12" x14ac:dyDescent="0.25">
      <c r="L17258" s="60"/>
    </row>
    <row r="17259" spans="12:12" x14ac:dyDescent="0.25">
      <c r="L17259" s="60"/>
    </row>
    <row r="17260" spans="12:12" x14ac:dyDescent="0.25">
      <c r="L17260" s="60"/>
    </row>
    <row r="17261" spans="12:12" x14ac:dyDescent="0.25">
      <c r="L17261" s="60"/>
    </row>
    <row r="17262" spans="12:12" x14ac:dyDescent="0.25">
      <c r="L17262" s="60"/>
    </row>
    <row r="17263" spans="12:12" x14ac:dyDescent="0.25">
      <c r="L17263" s="60"/>
    </row>
    <row r="17264" spans="12:12" x14ac:dyDescent="0.25">
      <c r="L17264" s="60"/>
    </row>
    <row r="17265" spans="12:12" x14ac:dyDescent="0.25">
      <c r="L17265" s="60"/>
    </row>
    <row r="17266" spans="12:12" x14ac:dyDescent="0.25">
      <c r="L17266" s="60"/>
    </row>
    <row r="17267" spans="12:12" x14ac:dyDescent="0.25">
      <c r="L17267" s="60"/>
    </row>
    <row r="17268" spans="12:12" x14ac:dyDescent="0.25">
      <c r="L17268" s="60"/>
    </row>
    <row r="17269" spans="12:12" x14ac:dyDescent="0.25">
      <c r="L17269" s="60"/>
    </row>
    <row r="17270" spans="12:12" x14ac:dyDescent="0.25">
      <c r="L17270" s="60"/>
    </row>
    <row r="17271" spans="12:12" x14ac:dyDescent="0.25">
      <c r="L17271" s="60"/>
    </row>
    <row r="17272" spans="12:12" x14ac:dyDescent="0.25">
      <c r="L17272" s="60"/>
    </row>
    <row r="17273" spans="12:12" x14ac:dyDescent="0.25">
      <c r="L17273" s="60"/>
    </row>
    <row r="17274" spans="12:12" x14ac:dyDescent="0.25">
      <c r="L17274" s="60"/>
    </row>
    <row r="17275" spans="12:12" x14ac:dyDescent="0.25">
      <c r="L17275" s="60"/>
    </row>
    <row r="17276" spans="12:12" x14ac:dyDescent="0.25">
      <c r="L17276" s="60"/>
    </row>
    <row r="17277" spans="12:12" x14ac:dyDescent="0.25">
      <c r="L17277" s="60"/>
    </row>
    <row r="17278" spans="12:12" x14ac:dyDescent="0.25">
      <c r="L17278" s="60"/>
    </row>
    <row r="17279" spans="12:12" x14ac:dyDescent="0.25">
      <c r="L17279" s="60"/>
    </row>
    <row r="17280" spans="12:12" x14ac:dyDescent="0.25">
      <c r="L17280" s="60"/>
    </row>
    <row r="17281" spans="12:12" x14ac:dyDescent="0.25">
      <c r="L17281" s="60"/>
    </row>
    <row r="17282" spans="12:12" x14ac:dyDescent="0.25">
      <c r="L17282" s="60"/>
    </row>
    <row r="17283" spans="12:12" x14ac:dyDescent="0.25">
      <c r="L17283" s="60"/>
    </row>
    <row r="17284" spans="12:12" x14ac:dyDescent="0.25">
      <c r="L17284" s="60"/>
    </row>
    <row r="17285" spans="12:12" x14ac:dyDescent="0.25">
      <c r="L17285" s="60"/>
    </row>
    <row r="17286" spans="12:12" x14ac:dyDescent="0.25">
      <c r="L17286" s="60"/>
    </row>
    <row r="17287" spans="12:12" x14ac:dyDescent="0.25">
      <c r="L17287" s="60"/>
    </row>
    <row r="17288" spans="12:12" x14ac:dyDescent="0.25">
      <c r="L17288" s="60"/>
    </row>
    <row r="17289" spans="12:12" x14ac:dyDescent="0.25">
      <c r="L17289" s="60"/>
    </row>
    <row r="17290" spans="12:12" x14ac:dyDescent="0.25">
      <c r="L17290" s="60"/>
    </row>
    <row r="17291" spans="12:12" x14ac:dyDescent="0.25">
      <c r="L17291" s="60"/>
    </row>
    <row r="17292" spans="12:12" x14ac:dyDescent="0.25">
      <c r="L17292" s="60"/>
    </row>
    <row r="17293" spans="12:12" x14ac:dyDescent="0.25">
      <c r="L17293" s="60"/>
    </row>
    <row r="17294" spans="12:12" x14ac:dyDescent="0.25">
      <c r="L17294" s="60"/>
    </row>
    <row r="17295" spans="12:12" x14ac:dyDescent="0.25">
      <c r="L17295" s="60"/>
    </row>
    <row r="17296" spans="12:12" x14ac:dyDescent="0.25">
      <c r="L17296" s="60"/>
    </row>
    <row r="17297" spans="12:12" x14ac:dyDescent="0.25">
      <c r="L17297" s="60"/>
    </row>
    <row r="17298" spans="12:12" x14ac:dyDescent="0.25">
      <c r="L17298" s="60"/>
    </row>
    <row r="17299" spans="12:12" x14ac:dyDescent="0.25">
      <c r="L17299" s="60"/>
    </row>
    <row r="17300" spans="12:12" x14ac:dyDescent="0.25">
      <c r="L17300" s="60"/>
    </row>
    <row r="17301" spans="12:12" x14ac:dyDescent="0.25">
      <c r="L17301" s="60"/>
    </row>
    <row r="17302" spans="12:12" x14ac:dyDescent="0.25">
      <c r="L17302" s="60"/>
    </row>
    <row r="17303" spans="12:12" x14ac:dyDescent="0.25">
      <c r="L17303" s="60"/>
    </row>
    <row r="17304" spans="12:12" x14ac:dyDescent="0.25">
      <c r="L17304" s="60"/>
    </row>
    <row r="17305" spans="12:12" x14ac:dyDescent="0.25">
      <c r="L17305" s="60"/>
    </row>
    <row r="17306" spans="12:12" x14ac:dyDescent="0.25">
      <c r="L17306" s="60"/>
    </row>
    <row r="17307" spans="12:12" x14ac:dyDescent="0.25">
      <c r="L17307" s="60"/>
    </row>
    <row r="17308" spans="12:12" x14ac:dyDescent="0.25">
      <c r="L17308" s="60"/>
    </row>
    <row r="17309" spans="12:12" x14ac:dyDescent="0.25">
      <c r="L17309" s="60"/>
    </row>
    <row r="17310" spans="12:12" x14ac:dyDescent="0.25">
      <c r="L17310" s="60"/>
    </row>
    <row r="17311" spans="12:12" x14ac:dyDescent="0.25">
      <c r="L17311" s="60"/>
    </row>
    <row r="17312" spans="12:12" x14ac:dyDescent="0.25">
      <c r="L17312" s="60"/>
    </row>
    <row r="17313" spans="12:12" x14ac:dyDescent="0.25">
      <c r="L17313" s="60"/>
    </row>
    <row r="17314" spans="12:12" x14ac:dyDescent="0.25">
      <c r="L17314" s="60"/>
    </row>
    <row r="17315" spans="12:12" x14ac:dyDescent="0.25">
      <c r="L17315" s="60"/>
    </row>
    <row r="17316" spans="12:12" x14ac:dyDescent="0.25">
      <c r="L17316" s="60"/>
    </row>
    <row r="17317" spans="12:12" x14ac:dyDescent="0.25">
      <c r="L17317" s="60"/>
    </row>
    <row r="17318" spans="12:12" x14ac:dyDescent="0.25">
      <c r="L17318" s="60"/>
    </row>
    <row r="17319" spans="12:12" x14ac:dyDescent="0.25">
      <c r="L17319" s="60"/>
    </row>
    <row r="17320" spans="12:12" x14ac:dyDescent="0.25">
      <c r="L17320" s="60"/>
    </row>
    <row r="17321" spans="12:12" x14ac:dyDescent="0.25">
      <c r="L17321" s="60"/>
    </row>
    <row r="17322" spans="12:12" x14ac:dyDescent="0.25">
      <c r="L17322" s="60"/>
    </row>
    <row r="17323" spans="12:12" x14ac:dyDescent="0.25">
      <c r="L17323" s="60"/>
    </row>
    <row r="17324" spans="12:12" x14ac:dyDescent="0.25">
      <c r="L17324" s="60"/>
    </row>
    <row r="17325" spans="12:12" x14ac:dyDescent="0.25">
      <c r="L17325" s="60"/>
    </row>
    <row r="17326" spans="12:12" x14ac:dyDescent="0.25">
      <c r="L17326" s="60"/>
    </row>
    <row r="17327" spans="12:12" x14ac:dyDescent="0.25">
      <c r="L17327" s="60"/>
    </row>
    <row r="17328" spans="12:12" x14ac:dyDescent="0.25">
      <c r="L17328" s="60"/>
    </row>
    <row r="17329" spans="12:12" x14ac:dyDescent="0.25">
      <c r="L17329" s="60"/>
    </row>
    <row r="17330" spans="12:12" x14ac:dyDescent="0.25">
      <c r="L17330" s="60"/>
    </row>
    <row r="17331" spans="12:12" x14ac:dyDescent="0.25">
      <c r="L17331" s="60"/>
    </row>
    <row r="17332" spans="12:12" x14ac:dyDescent="0.25">
      <c r="L17332" s="60"/>
    </row>
    <row r="17333" spans="12:12" x14ac:dyDescent="0.25">
      <c r="L17333" s="60"/>
    </row>
    <row r="17334" spans="12:12" x14ac:dyDescent="0.25">
      <c r="L17334" s="60"/>
    </row>
    <row r="17335" spans="12:12" x14ac:dyDescent="0.25">
      <c r="L17335" s="60"/>
    </row>
    <row r="17336" spans="12:12" x14ac:dyDescent="0.25">
      <c r="L17336" s="60"/>
    </row>
    <row r="17337" spans="12:12" x14ac:dyDescent="0.25">
      <c r="L17337" s="60"/>
    </row>
    <row r="17338" spans="12:12" x14ac:dyDescent="0.25">
      <c r="L17338" s="60"/>
    </row>
    <row r="17339" spans="12:12" x14ac:dyDescent="0.25">
      <c r="L17339" s="60"/>
    </row>
    <row r="17340" spans="12:12" x14ac:dyDescent="0.25">
      <c r="L17340" s="60"/>
    </row>
    <row r="17341" spans="12:12" x14ac:dyDescent="0.25">
      <c r="L17341" s="60"/>
    </row>
    <row r="17342" spans="12:12" x14ac:dyDescent="0.25">
      <c r="L17342" s="60"/>
    </row>
    <row r="17343" spans="12:12" x14ac:dyDescent="0.25">
      <c r="L17343" s="60"/>
    </row>
    <row r="17344" spans="12:12" x14ac:dyDescent="0.25">
      <c r="L17344" s="60"/>
    </row>
    <row r="17345" spans="12:12" x14ac:dyDescent="0.25">
      <c r="L17345" s="60"/>
    </row>
    <row r="17346" spans="12:12" x14ac:dyDescent="0.25">
      <c r="L17346" s="60"/>
    </row>
    <row r="17347" spans="12:12" x14ac:dyDescent="0.25">
      <c r="L17347" s="60"/>
    </row>
    <row r="17348" spans="12:12" x14ac:dyDescent="0.25">
      <c r="L17348" s="60"/>
    </row>
    <row r="17349" spans="12:12" x14ac:dyDescent="0.25">
      <c r="L17349" s="60"/>
    </row>
    <row r="17350" spans="12:12" x14ac:dyDescent="0.25">
      <c r="L17350" s="60"/>
    </row>
    <row r="17351" spans="12:12" x14ac:dyDescent="0.25">
      <c r="L17351" s="60"/>
    </row>
    <row r="17352" spans="12:12" x14ac:dyDescent="0.25">
      <c r="L17352" s="60"/>
    </row>
    <row r="17353" spans="12:12" x14ac:dyDescent="0.25">
      <c r="L17353" s="60"/>
    </row>
    <row r="17354" spans="12:12" x14ac:dyDescent="0.25">
      <c r="L17354" s="60"/>
    </row>
    <row r="17355" spans="12:12" x14ac:dyDescent="0.25">
      <c r="L17355" s="60"/>
    </row>
    <row r="17356" spans="12:12" x14ac:dyDescent="0.25">
      <c r="L17356" s="60"/>
    </row>
    <row r="17357" spans="12:12" x14ac:dyDescent="0.25">
      <c r="L17357" s="60"/>
    </row>
    <row r="17358" spans="12:12" x14ac:dyDescent="0.25">
      <c r="L17358" s="60"/>
    </row>
    <row r="17359" spans="12:12" x14ac:dyDescent="0.25">
      <c r="L17359" s="60"/>
    </row>
    <row r="17360" spans="12:12" x14ac:dyDescent="0.25">
      <c r="L17360" s="60"/>
    </row>
    <row r="17361" spans="12:12" x14ac:dyDescent="0.25">
      <c r="L17361" s="60"/>
    </row>
    <row r="17362" spans="12:12" x14ac:dyDescent="0.25">
      <c r="L17362" s="60"/>
    </row>
    <row r="17363" spans="12:12" x14ac:dyDescent="0.25">
      <c r="L17363" s="60"/>
    </row>
    <row r="17364" spans="12:12" x14ac:dyDescent="0.25">
      <c r="L17364" s="60"/>
    </row>
    <row r="17365" spans="12:12" x14ac:dyDescent="0.25">
      <c r="L17365" s="60"/>
    </row>
    <row r="17366" spans="12:12" x14ac:dyDescent="0.25">
      <c r="L17366" s="60"/>
    </row>
    <row r="17367" spans="12:12" x14ac:dyDescent="0.25">
      <c r="L17367" s="60"/>
    </row>
    <row r="17368" spans="12:12" x14ac:dyDescent="0.25">
      <c r="L17368" s="60"/>
    </row>
    <row r="17369" spans="12:12" x14ac:dyDescent="0.25">
      <c r="L17369" s="60"/>
    </row>
    <row r="17370" spans="12:12" x14ac:dyDescent="0.25">
      <c r="L17370" s="60"/>
    </row>
    <row r="17371" spans="12:12" x14ac:dyDescent="0.25">
      <c r="L17371" s="60"/>
    </row>
    <row r="17372" spans="12:12" x14ac:dyDescent="0.25">
      <c r="L17372" s="60"/>
    </row>
    <row r="17373" spans="12:12" x14ac:dyDescent="0.25">
      <c r="L17373" s="60"/>
    </row>
    <row r="17374" spans="12:12" x14ac:dyDescent="0.25">
      <c r="L17374" s="60"/>
    </row>
    <row r="17375" spans="12:12" x14ac:dyDescent="0.25">
      <c r="L17375" s="60"/>
    </row>
    <row r="17376" spans="12:12" x14ac:dyDescent="0.25">
      <c r="L17376" s="60"/>
    </row>
    <row r="17377" spans="12:12" x14ac:dyDescent="0.25">
      <c r="L17377" s="60"/>
    </row>
    <row r="17378" spans="12:12" x14ac:dyDescent="0.25">
      <c r="L17378" s="60"/>
    </row>
    <row r="17379" spans="12:12" x14ac:dyDescent="0.25">
      <c r="L17379" s="60"/>
    </row>
    <row r="17380" spans="12:12" x14ac:dyDescent="0.25">
      <c r="L17380" s="60"/>
    </row>
    <row r="17381" spans="12:12" x14ac:dyDescent="0.25">
      <c r="L17381" s="60"/>
    </row>
    <row r="17382" spans="12:12" x14ac:dyDescent="0.25">
      <c r="L17382" s="60"/>
    </row>
    <row r="17383" spans="12:12" x14ac:dyDescent="0.25">
      <c r="L17383" s="60"/>
    </row>
    <row r="17384" spans="12:12" x14ac:dyDescent="0.25">
      <c r="L17384" s="60"/>
    </row>
    <row r="17385" spans="12:12" x14ac:dyDescent="0.25">
      <c r="L17385" s="60"/>
    </row>
    <row r="17386" spans="12:12" x14ac:dyDescent="0.25">
      <c r="L17386" s="60"/>
    </row>
    <row r="17387" spans="12:12" x14ac:dyDescent="0.25">
      <c r="L17387" s="60"/>
    </row>
    <row r="17388" spans="12:12" x14ac:dyDescent="0.25">
      <c r="L17388" s="60"/>
    </row>
    <row r="17389" spans="12:12" x14ac:dyDescent="0.25">
      <c r="L17389" s="60"/>
    </row>
    <row r="17390" spans="12:12" x14ac:dyDescent="0.25">
      <c r="L17390" s="60"/>
    </row>
    <row r="17391" spans="12:12" x14ac:dyDescent="0.25">
      <c r="L17391" s="60"/>
    </row>
    <row r="17392" spans="12:12" x14ac:dyDescent="0.25">
      <c r="L17392" s="60"/>
    </row>
    <row r="17393" spans="12:12" x14ac:dyDescent="0.25">
      <c r="L17393" s="60"/>
    </row>
    <row r="17394" spans="12:12" x14ac:dyDescent="0.25">
      <c r="L17394" s="60"/>
    </row>
    <row r="17395" spans="12:12" x14ac:dyDescent="0.25">
      <c r="L17395" s="60"/>
    </row>
    <row r="17396" spans="12:12" x14ac:dyDescent="0.25">
      <c r="L17396" s="60"/>
    </row>
    <row r="17397" spans="12:12" x14ac:dyDescent="0.25">
      <c r="L17397" s="60"/>
    </row>
    <row r="17398" spans="12:12" x14ac:dyDescent="0.25">
      <c r="L17398" s="60"/>
    </row>
    <row r="17399" spans="12:12" x14ac:dyDescent="0.25">
      <c r="L17399" s="60"/>
    </row>
    <row r="17400" spans="12:12" x14ac:dyDescent="0.25">
      <c r="L17400" s="60"/>
    </row>
    <row r="17401" spans="12:12" x14ac:dyDescent="0.25">
      <c r="L17401" s="60"/>
    </row>
    <row r="17402" spans="12:12" x14ac:dyDescent="0.25">
      <c r="L17402" s="60"/>
    </row>
    <row r="17403" spans="12:12" x14ac:dyDescent="0.25">
      <c r="L17403" s="60"/>
    </row>
    <row r="17404" spans="12:12" x14ac:dyDescent="0.25">
      <c r="L17404" s="60"/>
    </row>
    <row r="17405" spans="12:12" x14ac:dyDescent="0.25">
      <c r="L17405" s="60"/>
    </row>
    <row r="17406" spans="12:12" x14ac:dyDescent="0.25">
      <c r="L17406" s="60"/>
    </row>
    <row r="17407" spans="12:12" x14ac:dyDescent="0.25">
      <c r="L17407" s="60"/>
    </row>
    <row r="17408" spans="12:12" x14ac:dyDescent="0.25">
      <c r="L17408" s="60"/>
    </row>
    <row r="17409" spans="12:12" x14ac:dyDescent="0.25">
      <c r="L17409" s="60"/>
    </row>
    <row r="17410" spans="12:12" x14ac:dyDescent="0.25">
      <c r="L17410" s="60"/>
    </row>
    <row r="17411" spans="12:12" x14ac:dyDescent="0.25">
      <c r="L17411" s="60"/>
    </row>
    <row r="17412" spans="12:12" x14ac:dyDescent="0.25">
      <c r="L17412" s="60"/>
    </row>
    <row r="17413" spans="12:12" x14ac:dyDescent="0.25">
      <c r="L17413" s="60"/>
    </row>
    <row r="17414" spans="12:12" x14ac:dyDescent="0.25">
      <c r="L17414" s="60"/>
    </row>
    <row r="17415" spans="12:12" x14ac:dyDescent="0.25">
      <c r="L17415" s="60"/>
    </row>
    <row r="17416" spans="12:12" x14ac:dyDescent="0.25">
      <c r="L17416" s="60"/>
    </row>
    <row r="17417" spans="12:12" x14ac:dyDescent="0.25">
      <c r="L17417" s="60"/>
    </row>
    <row r="17418" spans="12:12" x14ac:dyDescent="0.25">
      <c r="L17418" s="60"/>
    </row>
    <row r="17419" spans="12:12" x14ac:dyDescent="0.25">
      <c r="L17419" s="60"/>
    </row>
    <row r="17420" spans="12:12" x14ac:dyDescent="0.25">
      <c r="L17420" s="60"/>
    </row>
    <row r="17421" spans="12:12" x14ac:dyDescent="0.25">
      <c r="L17421" s="60"/>
    </row>
    <row r="17422" spans="12:12" x14ac:dyDescent="0.25">
      <c r="L17422" s="60"/>
    </row>
    <row r="17423" spans="12:12" x14ac:dyDescent="0.25">
      <c r="L17423" s="60"/>
    </row>
    <row r="17424" spans="12:12" x14ac:dyDescent="0.25">
      <c r="L17424" s="60"/>
    </row>
    <row r="17425" spans="12:12" x14ac:dyDescent="0.25">
      <c r="L17425" s="60"/>
    </row>
    <row r="17426" spans="12:12" x14ac:dyDescent="0.25">
      <c r="L17426" s="60"/>
    </row>
    <row r="17427" spans="12:12" x14ac:dyDescent="0.25">
      <c r="L17427" s="60"/>
    </row>
    <row r="17428" spans="12:12" x14ac:dyDescent="0.25">
      <c r="L17428" s="60"/>
    </row>
    <row r="17429" spans="12:12" x14ac:dyDescent="0.25">
      <c r="L17429" s="60"/>
    </row>
    <row r="17430" spans="12:12" x14ac:dyDescent="0.25">
      <c r="L17430" s="60"/>
    </row>
    <row r="17431" spans="12:12" x14ac:dyDescent="0.25">
      <c r="L17431" s="60"/>
    </row>
    <row r="17432" spans="12:12" x14ac:dyDescent="0.25">
      <c r="L17432" s="60"/>
    </row>
    <row r="17433" spans="12:12" x14ac:dyDescent="0.25">
      <c r="L17433" s="60"/>
    </row>
    <row r="17434" spans="12:12" x14ac:dyDescent="0.25">
      <c r="L17434" s="60"/>
    </row>
    <row r="17435" spans="12:12" x14ac:dyDescent="0.25">
      <c r="L17435" s="60"/>
    </row>
    <row r="17436" spans="12:12" x14ac:dyDescent="0.25">
      <c r="L17436" s="60"/>
    </row>
    <row r="17437" spans="12:12" x14ac:dyDescent="0.25">
      <c r="L17437" s="60"/>
    </row>
    <row r="17438" spans="12:12" x14ac:dyDescent="0.25">
      <c r="L17438" s="60"/>
    </row>
    <row r="17439" spans="12:12" x14ac:dyDescent="0.25">
      <c r="L17439" s="60"/>
    </row>
    <row r="17440" spans="12:12" x14ac:dyDescent="0.25">
      <c r="L17440" s="60"/>
    </row>
    <row r="17441" spans="12:12" x14ac:dyDescent="0.25">
      <c r="L17441" s="60"/>
    </row>
    <row r="17442" spans="12:12" x14ac:dyDescent="0.25">
      <c r="L17442" s="60"/>
    </row>
    <row r="17443" spans="12:12" x14ac:dyDescent="0.25">
      <c r="L17443" s="60"/>
    </row>
    <row r="17444" spans="12:12" x14ac:dyDescent="0.25">
      <c r="L17444" s="60"/>
    </row>
    <row r="17445" spans="12:12" x14ac:dyDescent="0.25">
      <c r="L17445" s="60"/>
    </row>
    <row r="17446" spans="12:12" x14ac:dyDescent="0.25">
      <c r="L17446" s="60"/>
    </row>
    <row r="17447" spans="12:12" x14ac:dyDescent="0.25">
      <c r="L17447" s="60"/>
    </row>
    <row r="17448" spans="12:12" x14ac:dyDescent="0.25">
      <c r="L17448" s="60"/>
    </row>
    <row r="17449" spans="12:12" x14ac:dyDescent="0.25">
      <c r="L17449" s="60"/>
    </row>
    <row r="17450" spans="12:12" x14ac:dyDescent="0.25">
      <c r="L17450" s="60"/>
    </row>
    <row r="17451" spans="12:12" x14ac:dyDescent="0.25">
      <c r="L17451" s="60"/>
    </row>
    <row r="17452" spans="12:12" x14ac:dyDescent="0.25">
      <c r="L17452" s="60"/>
    </row>
    <row r="17453" spans="12:12" x14ac:dyDescent="0.25">
      <c r="L17453" s="60"/>
    </row>
    <row r="17454" spans="12:12" x14ac:dyDescent="0.25">
      <c r="L17454" s="60"/>
    </row>
    <row r="17455" spans="12:12" x14ac:dyDescent="0.25">
      <c r="L17455" s="60"/>
    </row>
    <row r="17456" spans="12:12" x14ac:dyDescent="0.25">
      <c r="L17456" s="60"/>
    </row>
    <row r="17457" spans="12:12" x14ac:dyDescent="0.25">
      <c r="L17457" s="60"/>
    </row>
    <row r="17458" spans="12:12" x14ac:dyDescent="0.25">
      <c r="L17458" s="60"/>
    </row>
    <row r="17459" spans="12:12" x14ac:dyDescent="0.25">
      <c r="L17459" s="60"/>
    </row>
    <row r="17460" spans="12:12" x14ac:dyDescent="0.25">
      <c r="L17460" s="60"/>
    </row>
    <row r="17461" spans="12:12" x14ac:dyDescent="0.25">
      <c r="L17461" s="60"/>
    </row>
    <row r="17462" spans="12:12" x14ac:dyDescent="0.25">
      <c r="L17462" s="60"/>
    </row>
    <row r="17463" spans="12:12" x14ac:dyDescent="0.25">
      <c r="L17463" s="60"/>
    </row>
    <row r="17464" spans="12:12" x14ac:dyDescent="0.25">
      <c r="L17464" s="60"/>
    </row>
    <row r="17465" spans="12:12" x14ac:dyDescent="0.25">
      <c r="L17465" s="60"/>
    </row>
    <row r="17466" spans="12:12" x14ac:dyDescent="0.25">
      <c r="L17466" s="60"/>
    </row>
    <row r="17467" spans="12:12" x14ac:dyDescent="0.25">
      <c r="L17467" s="60"/>
    </row>
    <row r="17468" spans="12:12" x14ac:dyDescent="0.25">
      <c r="L17468" s="60"/>
    </row>
    <row r="17469" spans="12:12" x14ac:dyDescent="0.25">
      <c r="L17469" s="60"/>
    </row>
    <row r="17470" spans="12:12" x14ac:dyDescent="0.25">
      <c r="L17470" s="60"/>
    </row>
    <row r="17471" spans="12:12" x14ac:dyDescent="0.25">
      <c r="L17471" s="60"/>
    </row>
    <row r="17472" spans="12:12" x14ac:dyDescent="0.25">
      <c r="L17472" s="60"/>
    </row>
    <row r="17473" spans="12:12" x14ac:dyDescent="0.25">
      <c r="L17473" s="60"/>
    </row>
    <row r="17474" spans="12:12" x14ac:dyDescent="0.25">
      <c r="L17474" s="60"/>
    </row>
    <row r="17475" spans="12:12" x14ac:dyDescent="0.25">
      <c r="L17475" s="60"/>
    </row>
    <row r="17476" spans="12:12" x14ac:dyDescent="0.25">
      <c r="L17476" s="60"/>
    </row>
    <row r="17477" spans="12:12" x14ac:dyDescent="0.25">
      <c r="L17477" s="60"/>
    </row>
    <row r="17478" spans="12:12" x14ac:dyDescent="0.25">
      <c r="L17478" s="60"/>
    </row>
    <row r="17479" spans="12:12" x14ac:dyDescent="0.25">
      <c r="L17479" s="60"/>
    </row>
    <row r="17480" spans="12:12" x14ac:dyDescent="0.25">
      <c r="L17480" s="60"/>
    </row>
    <row r="17481" spans="12:12" x14ac:dyDescent="0.25">
      <c r="L17481" s="60"/>
    </row>
    <row r="17482" spans="12:12" x14ac:dyDescent="0.25">
      <c r="L17482" s="60"/>
    </row>
    <row r="17483" spans="12:12" x14ac:dyDescent="0.25">
      <c r="L17483" s="60"/>
    </row>
    <row r="17484" spans="12:12" x14ac:dyDescent="0.25">
      <c r="L17484" s="60"/>
    </row>
    <row r="17485" spans="12:12" x14ac:dyDescent="0.25">
      <c r="L17485" s="60"/>
    </row>
    <row r="17486" spans="12:12" x14ac:dyDescent="0.25">
      <c r="L17486" s="60"/>
    </row>
    <row r="17487" spans="12:12" x14ac:dyDescent="0.25">
      <c r="L17487" s="60"/>
    </row>
    <row r="17488" spans="12:12" x14ac:dyDescent="0.25">
      <c r="L17488" s="60"/>
    </row>
    <row r="17489" spans="12:12" x14ac:dyDescent="0.25">
      <c r="L17489" s="60"/>
    </row>
    <row r="17490" spans="12:12" x14ac:dyDescent="0.25">
      <c r="L17490" s="60"/>
    </row>
    <row r="17491" spans="12:12" x14ac:dyDescent="0.25">
      <c r="L17491" s="60"/>
    </row>
    <row r="17492" spans="12:12" x14ac:dyDescent="0.25">
      <c r="L17492" s="60"/>
    </row>
    <row r="17493" spans="12:12" x14ac:dyDescent="0.25">
      <c r="L17493" s="60"/>
    </row>
    <row r="17494" spans="12:12" x14ac:dyDescent="0.25">
      <c r="L17494" s="60"/>
    </row>
    <row r="17495" spans="12:12" x14ac:dyDescent="0.25">
      <c r="L17495" s="60"/>
    </row>
    <row r="17496" spans="12:12" x14ac:dyDescent="0.25">
      <c r="L17496" s="60"/>
    </row>
    <row r="17497" spans="12:12" x14ac:dyDescent="0.25">
      <c r="L17497" s="60"/>
    </row>
    <row r="17498" spans="12:12" x14ac:dyDescent="0.25">
      <c r="L17498" s="60"/>
    </row>
    <row r="17499" spans="12:12" x14ac:dyDescent="0.25">
      <c r="L17499" s="60"/>
    </row>
    <row r="17500" spans="12:12" x14ac:dyDescent="0.25">
      <c r="L17500" s="60"/>
    </row>
    <row r="17501" spans="12:12" x14ac:dyDescent="0.25">
      <c r="L17501" s="60"/>
    </row>
    <row r="17502" spans="12:12" x14ac:dyDescent="0.25">
      <c r="L17502" s="60"/>
    </row>
    <row r="17503" spans="12:12" x14ac:dyDescent="0.25">
      <c r="L17503" s="60"/>
    </row>
    <row r="17504" spans="12:12" x14ac:dyDescent="0.25">
      <c r="L17504" s="60"/>
    </row>
    <row r="17505" spans="12:12" x14ac:dyDescent="0.25">
      <c r="L17505" s="60"/>
    </row>
    <row r="17506" spans="12:12" x14ac:dyDescent="0.25">
      <c r="L17506" s="60"/>
    </row>
    <row r="17507" spans="12:12" x14ac:dyDescent="0.25">
      <c r="L17507" s="60"/>
    </row>
    <row r="17508" spans="12:12" x14ac:dyDescent="0.25">
      <c r="L17508" s="60"/>
    </row>
    <row r="17509" spans="12:12" x14ac:dyDescent="0.25">
      <c r="L17509" s="60"/>
    </row>
    <row r="17510" spans="12:12" x14ac:dyDescent="0.25">
      <c r="L17510" s="60"/>
    </row>
    <row r="17511" spans="12:12" x14ac:dyDescent="0.25">
      <c r="L17511" s="60"/>
    </row>
    <row r="17512" spans="12:12" x14ac:dyDescent="0.25">
      <c r="L17512" s="60"/>
    </row>
    <row r="17513" spans="12:12" x14ac:dyDescent="0.25">
      <c r="L17513" s="60"/>
    </row>
    <row r="17514" spans="12:12" x14ac:dyDescent="0.25">
      <c r="L17514" s="60"/>
    </row>
    <row r="17515" spans="12:12" x14ac:dyDescent="0.25">
      <c r="L17515" s="60"/>
    </row>
    <row r="17516" spans="12:12" x14ac:dyDescent="0.25">
      <c r="L17516" s="60"/>
    </row>
    <row r="17517" spans="12:12" x14ac:dyDescent="0.25">
      <c r="L17517" s="60"/>
    </row>
    <row r="17518" spans="12:12" x14ac:dyDescent="0.25">
      <c r="L17518" s="60"/>
    </row>
    <row r="17519" spans="12:12" x14ac:dyDescent="0.25">
      <c r="L17519" s="60"/>
    </row>
    <row r="17520" spans="12:12" x14ac:dyDescent="0.25">
      <c r="L17520" s="60"/>
    </row>
    <row r="17521" spans="12:12" x14ac:dyDescent="0.25">
      <c r="L17521" s="60"/>
    </row>
    <row r="17522" spans="12:12" x14ac:dyDescent="0.25">
      <c r="L17522" s="60"/>
    </row>
    <row r="17523" spans="12:12" x14ac:dyDescent="0.25">
      <c r="L17523" s="60"/>
    </row>
    <row r="17524" spans="12:12" x14ac:dyDescent="0.25">
      <c r="L17524" s="60"/>
    </row>
    <row r="17525" spans="12:12" x14ac:dyDescent="0.25">
      <c r="L17525" s="60"/>
    </row>
    <row r="17526" spans="12:12" x14ac:dyDescent="0.25">
      <c r="L17526" s="60"/>
    </row>
    <row r="17527" spans="12:12" x14ac:dyDescent="0.25">
      <c r="L17527" s="60"/>
    </row>
    <row r="17528" spans="12:12" x14ac:dyDescent="0.25">
      <c r="L17528" s="60"/>
    </row>
    <row r="17529" spans="12:12" x14ac:dyDescent="0.25">
      <c r="L17529" s="60"/>
    </row>
    <row r="17530" spans="12:12" x14ac:dyDescent="0.25">
      <c r="L17530" s="60"/>
    </row>
    <row r="17531" spans="12:12" x14ac:dyDescent="0.25">
      <c r="L17531" s="60"/>
    </row>
    <row r="17532" spans="12:12" x14ac:dyDescent="0.25">
      <c r="L17532" s="60"/>
    </row>
    <row r="17533" spans="12:12" x14ac:dyDescent="0.25">
      <c r="L17533" s="60"/>
    </row>
    <row r="17534" spans="12:12" x14ac:dyDescent="0.25">
      <c r="L17534" s="60"/>
    </row>
    <row r="17535" spans="12:12" x14ac:dyDescent="0.25">
      <c r="L17535" s="60"/>
    </row>
    <row r="17536" spans="12:12" x14ac:dyDescent="0.25">
      <c r="L17536" s="60"/>
    </row>
    <row r="17537" spans="12:12" x14ac:dyDescent="0.25">
      <c r="L17537" s="60"/>
    </row>
    <row r="17538" spans="12:12" x14ac:dyDescent="0.25">
      <c r="L17538" s="60"/>
    </row>
    <row r="17539" spans="12:12" x14ac:dyDescent="0.25">
      <c r="L17539" s="60"/>
    </row>
    <row r="17540" spans="12:12" x14ac:dyDescent="0.25">
      <c r="L17540" s="60"/>
    </row>
    <row r="17541" spans="12:12" x14ac:dyDescent="0.25">
      <c r="L17541" s="60"/>
    </row>
    <row r="17542" spans="12:12" x14ac:dyDescent="0.25">
      <c r="L17542" s="60"/>
    </row>
    <row r="17543" spans="12:12" x14ac:dyDescent="0.25">
      <c r="L17543" s="60"/>
    </row>
    <row r="17544" spans="12:12" x14ac:dyDescent="0.25">
      <c r="L17544" s="60"/>
    </row>
    <row r="17545" spans="12:12" x14ac:dyDescent="0.25">
      <c r="L17545" s="60"/>
    </row>
    <row r="17546" spans="12:12" x14ac:dyDescent="0.25">
      <c r="L17546" s="60"/>
    </row>
    <row r="17547" spans="12:12" x14ac:dyDescent="0.25">
      <c r="L17547" s="60"/>
    </row>
    <row r="17548" spans="12:12" x14ac:dyDescent="0.25">
      <c r="L17548" s="60"/>
    </row>
    <row r="17549" spans="12:12" x14ac:dyDescent="0.25">
      <c r="L17549" s="60"/>
    </row>
    <row r="17550" spans="12:12" x14ac:dyDescent="0.25">
      <c r="L17550" s="60"/>
    </row>
    <row r="17551" spans="12:12" x14ac:dyDescent="0.25">
      <c r="L17551" s="60"/>
    </row>
    <row r="17552" spans="12:12" x14ac:dyDescent="0.25">
      <c r="L17552" s="60"/>
    </row>
    <row r="17553" spans="12:12" x14ac:dyDescent="0.25">
      <c r="L17553" s="60"/>
    </row>
    <row r="17554" spans="12:12" x14ac:dyDescent="0.25">
      <c r="L17554" s="60"/>
    </row>
    <row r="17555" spans="12:12" x14ac:dyDescent="0.25">
      <c r="L17555" s="60"/>
    </row>
    <row r="17556" spans="12:12" x14ac:dyDescent="0.25">
      <c r="L17556" s="60"/>
    </row>
    <row r="17557" spans="12:12" x14ac:dyDescent="0.25">
      <c r="L17557" s="60"/>
    </row>
    <row r="17558" spans="12:12" x14ac:dyDescent="0.25">
      <c r="L17558" s="60"/>
    </row>
    <row r="17559" spans="12:12" x14ac:dyDescent="0.25">
      <c r="L17559" s="60"/>
    </row>
    <row r="17560" spans="12:12" x14ac:dyDescent="0.25">
      <c r="L17560" s="60"/>
    </row>
    <row r="17561" spans="12:12" x14ac:dyDescent="0.25">
      <c r="L17561" s="60"/>
    </row>
    <row r="17562" spans="12:12" x14ac:dyDescent="0.25">
      <c r="L17562" s="60"/>
    </row>
    <row r="17563" spans="12:12" x14ac:dyDescent="0.25">
      <c r="L17563" s="60"/>
    </row>
    <row r="17564" spans="12:12" x14ac:dyDescent="0.25">
      <c r="L17564" s="60"/>
    </row>
    <row r="17565" spans="12:12" x14ac:dyDescent="0.25">
      <c r="L17565" s="60"/>
    </row>
    <row r="17566" spans="12:12" x14ac:dyDescent="0.25">
      <c r="L17566" s="60"/>
    </row>
    <row r="17567" spans="12:12" x14ac:dyDescent="0.25">
      <c r="L17567" s="60"/>
    </row>
    <row r="17568" spans="12:12" x14ac:dyDescent="0.25">
      <c r="L17568" s="60"/>
    </row>
    <row r="17569" spans="12:12" x14ac:dyDescent="0.25">
      <c r="L17569" s="60"/>
    </row>
    <row r="17570" spans="12:12" x14ac:dyDescent="0.25">
      <c r="L17570" s="60"/>
    </row>
    <row r="17571" spans="12:12" x14ac:dyDescent="0.25">
      <c r="L17571" s="60"/>
    </row>
    <row r="17572" spans="12:12" x14ac:dyDescent="0.25">
      <c r="L17572" s="60"/>
    </row>
    <row r="17573" spans="12:12" x14ac:dyDescent="0.25">
      <c r="L17573" s="60"/>
    </row>
    <row r="17574" spans="12:12" x14ac:dyDescent="0.25">
      <c r="L17574" s="60"/>
    </row>
    <row r="17575" spans="12:12" x14ac:dyDescent="0.25">
      <c r="L17575" s="60"/>
    </row>
    <row r="17576" spans="12:12" x14ac:dyDescent="0.25">
      <c r="L17576" s="60"/>
    </row>
    <row r="17577" spans="12:12" x14ac:dyDescent="0.25">
      <c r="L17577" s="60"/>
    </row>
    <row r="17578" spans="12:12" x14ac:dyDescent="0.25">
      <c r="L17578" s="60"/>
    </row>
    <row r="17579" spans="12:12" x14ac:dyDescent="0.25">
      <c r="L17579" s="60"/>
    </row>
    <row r="17580" spans="12:12" x14ac:dyDescent="0.25">
      <c r="L17580" s="60"/>
    </row>
    <row r="17581" spans="12:12" x14ac:dyDescent="0.25">
      <c r="L17581" s="60"/>
    </row>
    <row r="17582" spans="12:12" x14ac:dyDescent="0.25">
      <c r="L17582" s="60"/>
    </row>
    <row r="17583" spans="12:12" x14ac:dyDescent="0.25">
      <c r="L17583" s="60"/>
    </row>
    <row r="17584" spans="12:12" x14ac:dyDescent="0.25">
      <c r="L17584" s="60"/>
    </row>
    <row r="17585" spans="12:12" x14ac:dyDescent="0.25">
      <c r="L17585" s="60"/>
    </row>
    <row r="17586" spans="12:12" x14ac:dyDescent="0.25">
      <c r="L17586" s="60"/>
    </row>
    <row r="17587" spans="12:12" x14ac:dyDescent="0.25">
      <c r="L17587" s="60"/>
    </row>
    <row r="17588" spans="12:12" x14ac:dyDescent="0.25">
      <c r="L17588" s="60"/>
    </row>
    <row r="17589" spans="12:12" x14ac:dyDescent="0.25">
      <c r="L17589" s="60"/>
    </row>
    <row r="17590" spans="12:12" x14ac:dyDescent="0.25">
      <c r="L17590" s="60"/>
    </row>
    <row r="17591" spans="12:12" x14ac:dyDescent="0.25">
      <c r="L17591" s="60"/>
    </row>
    <row r="17592" spans="12:12" x14ac:dyDescent="0.25">
      <c r="L17592" s="60"/>
    </row>
    <row r="17593" spans="12:12" x14ac:dyDescent="0.25">
      <c r="L17593" s="60"/>
    </row>
    <row r="17594" spans="12:12" x14ac:dyDescent="0.25">
      <c r="L17594" s="60"/>
    </row>
    <row r="17595" spans="12:12" x14ac:dyDescent="0.25">
      <c r="L17595" s="60"/>
    </row>
    <row r="17596" spans="12:12" x14ac:dyDescent="0.25">
      <c r="L17596" s="60"/>
    </row>
    <row r="17597" spans="12:12" x14ac:dyDescent="0.25">
      <c r="L17597" s="60"/>
    </row>
    <row r="17598" spans="12:12" x14ac:dyDescent="0.25">
      <c r="L17598" s="60"/>
    </row>
    <row r="17599" spans="12:12" x14ac:dyDescent="0.25">
      <c r="L17599" s="60"/>
    </row>
    <row r="17600" spans="12:12" x14ac:dyDescent="0.25">
      <c r="L17600" s="60"/>
    </row>
    <row r="17601" spans="12:12" x14ac:dyDescent="0.25">
      <c r="L17601" s="60"/>
    </row>
    <row r="17602" spans="12:12" x14ac:dyDescent="0.25">
      <c r="L17602" s="60"/>
    </row>
    <row r="17603" spans="12:12" x14ac:dyDescent="0.25">
      <c r="L17603" s="60"/>
    </row>
    <row r="17604" spans="12:12" x14ac:dyDescent="0.25">
      <c r="L17604" s="60"/>
    </row>
    <row r="17605" spans="12:12" x14ac:dyDescent="0.25">
      <c r="L17605" s="60"/>
    </row>
    <row r="17606" spans="12:12" x14ac:dyDescent="0.25">
      <c r="L17606" s="60"/>
    </row>
    <row r="17607" spans="12:12" x14ac:dyDescent="0.25">
      <c r="L17607" s="60"/>
    </row>
    <row r="17608" spans="12:12" x14ac:dyDescent="0.25">
      <c r="L17608" s="60"/>
    </row>
    <row r="17609" spans="12:12" x14ac:dyDescent="0.25">
      <c r="L17609" s="60"/>
    </row>
    <row r="17610" spans="12:12" x14ac:dyDescent="0.25">
      <c r="L17610" s="60"/>
    </row>
    <row r="17611" spans="12:12" x14ac:dyDescent="0.25">
      <c r="L17611" s="60"/>
    </row>
    <row r="17612" spans="12:12" x14ac:dyDescent="0.25">
      <c r="L17612" s="60"/>
    </row>
    <row r="17613" spans="12:12" x14ac:dyDescent="0.25">
      <c r="L17613" s="60"/>
    </row>
    <row r="17614" spans="12:12" x14ac:dyDescent="0.25">
      <c r="L17614" s="60"/>
    </row>
    <row r="17615" spans="12:12" x14ac:dyDescent="0.25">
      <c r="L17615" s="60"/>
    </row>
    <row r="17616" spans="12:12" x14ac:dyDescent="0.25">
      <c r="L17616" s="60"/>
    </row>
    <row r="17617" spans="12:12" x14ac:dyDescent="0.25">
      <c r="L17617" s="60"/>
    </row>
    <row r="17618" spans="12:12" x14ac:dyDescent="0.25">
      <c r="L17618" s="60"/>
    </row>
    <row r="17619" spans="12:12" x14ac:dyDescent="0.25">
      <c r="L17619" s="60"/>
    </row>
    <row r="17620" spans="12:12" x14ac:dyDescent="0.25">
      <c r="L17620" s="60"/>
    </row>
    <row r="17621" spans="12:12" x14ac:dyDescent="0.25">
      <c r="L17621" s="60"/>
    </row>
    <row r="17622" spans="12:12" x14ac:dyDescent="0.25">
      <c r="L17622" s="60"/>
    </row>
    <row r="17623" spans="12:12" x14ac:dyDescent="0.25">
      <c r="L17623" s="60"/>
    </row>
    <row r="17624" spans="12:12" x14ac:dyDescent="0.25">
      <c r="L17624" s="60"/>
    </row>
    <row r="17625" spans="12:12" x14ac:dyDescent="0.25">
      <c r="L17625" s="60"/>
    </row>
    <row r="17626" spans="12:12" x14ac:dyDescent="0.25">
      <c r="L17626" s="60"/>
    </row>
    <row r="17627" spans="12:12" x14ac:dyDescent="0.25">
      <c r="L17627" s="60"/>
    </row>
    <row r="17628" spans="12:12" x14ac:dyDescent="0.25">
      <c r="L17628" s="60"/>
    </row>
    <row r="17629" spans="12:12" x14ac:dyDescent="0.25">
      <c r="L17629" s="60"/>
    </row>
    <row r="17630" spans="12:12" x14ac:dyDescent="0.25">
      <c r="L17630" s="60"/>
    </row>
    <row r="17631" spans="12:12" x14ac:dyDescent="0.25">
      <c r="L17631" s="60"/>
    </row>
    <row r="17632" spans="12:12" x14ac:dyDescent="0.25">
      <c r="L17632" s="60"/>
    </row>
    <row r="17633" spans="12:12" x14ac:dyDescent="0.25">
      <c r="L17633" s="60"/>
    </row>
    <row r="17634" spans="12:12" x14ac:dyDescent="0.25">
      <c r="L17634" s="60"/>
    </row>
    <row r="17635" spans="12:12" x14ac:dyDescent="0.25">
      <c r="L17635" s="60"/>
    </row>
    <row r="17636" spans="12:12" x14ac:dyDescent="0.25">
      <c r="L17636" s="60"/>
    </row>
    <row r="17637" spans="12:12" x14ac:dyDescent="0.25">
      <c r="L17637" s="60"/>
    </row>
    <row r="17638" spans="12:12" x14ac:dyDescent="0.25">
      <c r="L17638" s="60"/>
    </row>
    <row r="17639" spans="12:12" x14ac:dyDescent="0.25">
      <c r="L17639" s="60"/>
    </row>
    <row r="17640" spans="12:12" x14ac:dyDescent="0.25">
      <c r="L17640" s="60"/>
    </row>
    <row r="17641" spans="12:12" x14ac:dyDescent="0.25">
      <c r="L17641" s="60"/>
    </row>
    <row r="17642" spans="12:12" x14ac:dyDescent="0.25">
      <c r="L17642" s="60"/>
    </row>
    <row r="17643" spans="12:12" x14ac:dyDescent="0.25">
      <c r="L17643" s="60"/>
    </row>
    <row r="17644" spans="12:12" x14ac:dyDescent="0.25">
      <c r="L17644" s="60"/>
    </row>
    <row r="17645" spans="12:12" x14ac:dyDescent="0.25">
      <c r="L17645" s="60"/>
    </row>
    <row r="17646" spans="12:12" x14ac:dyDescent="0.25">
      <c r="L17646" s="60"/>
    </row>
    <row r="17647" spans="12:12" x14ac:dyDescent="0.25">
      <c r="L17647" s="60"/>
    </row>
    <row r="17648" spans="12:12" x14ac:dyDescent="0.25">
      <c r="L17648" s="60"/>
    </row>
    <row r="17649" spans="12:12" x14ac:dyDescent="0.25">
      <c r="L17649" s="60"/>
    </row>
    <row r="17650" spans="12:12" x14ac:dyDescent="0.25">
      <c r="L17650" s="60"/>
    </row>
    <row r="17651" spans="12:12" x14ac:dyDescent="0.25">
      <c r="L17651" s="60"/>
    </row>
    <row r="17652" spans="12:12" x14ac:dyDescent="0.25">
      <c r="L17652" s="60"/>
    </row>
    <row r="17653" spans="12:12" x14ac:dyDescent="0.25">
      <c r="L17653" s="60"/>
    </row>
    <row r="17654" spans="12:12" x14ac:dyDescent="0.25">
      <c r="L17654" s="60"/>
    </row>
    <row r="17655" spans="12:12" x14ac:dyDescent="0.25">
      <c r="L17655" s="60"/>
    </row>
    <row r="17656" spans="12:12" x14ac:dyDescent="0.25">
      <c r="L17656" s="60"/>
    </row>
    <row r="17657" spans="12:12" x14ac:dyDescent="0.25">
      <c r="L17657" s="60"/>
    </row>
    <row r="17658" spans="12:12" x14ac:dyDescent="0.25">
      <c r="L17658" s="60"/>
    </row>
    <row r="17659" spans="12:12" x14ac:dyDescent="0.25">
      <c r="L17659" s="60"/>
    </row>
    <row r="17660" spans="12:12" x14ac:dyDescent="0.25">
      <c r="L17660" s="60"/>
    </row>
    <row r="17661" spans="12:12" x14ac:dyDescent="0.25">
      <c r="L17661" s="60"/>
    </row>
    <row r="17662" spans="12:12" x14ac:dyDescent="0.25">
      <c r="L17662" s="60"/>
    </row>
    <row r="17663" spans="12:12" x14ac:dyDescent="0.25">
      <c r="L17663" s="60"/>
    </row>
    <row r="17664" spans="12:12" x14ac:dyDescent="0.25">
      <c r="L17664" s="60"/>
    </row>
    <row r="17665" spans="12:12" x14ac:dyDescent="0.25">
      <c r="L17665" s="60"/>
    </row>
    <row r="17666" spans="12:12" x14ac:dyDescent="0.25">
      <c r="L17666" s="60"/>
    </row>
    <row r="17667" spans="12:12" x14ac:dyDescent="0.25">
      <c r="L17667" s="60"/>
    </row>
    <row r="17668" spans="12:12" x14ac:dyDescent="0.25">
      <c r="L17668" s="60"/>
    </row>
    <row r="17669" spans="12:12" x14ac:dyDescent="0.25">
      <c r="L17669" s="60"/>
    </row>
    <row r="17670" spans="12:12" x14ac:dyDescent="0.25">
      <c r="L17670" s="60"/>
    </row>
    <row r="17671" spans="12:12" x14ac:dyDescent="0.25">
      <c r="L17671" s="60"/>
    </row>
    <row r="17672" spans="12:12" x14ac:dyDescent="0.25">
      <c r="L17672" s="60"/>
    </row>
    <row r="17673" spans="12:12" x14ac:dyDescent="0.25">
      <c r="L17673" s="60"/>
    </row>
    <row r="17674" spans="12:12" x14ac:dyDescent="0.25">
      <c r="L17674" s="60"/>
    </row>
    <row r="17675" spans="12:12" x14ac:dyDescent="0.25">
      <c r="L17675" s="60"/>
    </row>
    <row r="17676" spans="12:12" x14ac:dyDescent="0.25">
      <c r="L17676" s="60"/>
    </row>
    <row r="17677" spans="12:12" x14ac:dyDescent="0.25">
      <c r="L17677" s="60"/>
    </row>
    <row r="17678" spans="12:12" x14ac:dyDescent="0.25">
      <c r="L17678" s="60"/>
    </row>
    <row r="17679" spans="12:12" x14ac:dyDescent="0.25">
      <c r="L17679" s="60"/>
    </row>
    <row r="17680" spans="12:12" x14ac:dyDescent="0.25">
      <c r="L17680" s="60"/>
    </row>
    <row r="17681" spans="12:12" x14ac:dyDescent="0.25">
      <c r="L17681" s="60"/>
    </row>
    <row r="17682" spans="12:12" x14ac:dyDescent="0.25">
      <c r="L17682" s="60"/>
    </row>
    <row r="17683" spans="12:12" x14ac:dyDescent="0.25">
      <c r="L17683" s="60"/>
    </row>
    <row r="17684" spans="12:12" x14ac:dyDescent="0.25">
      <c r="L17684" s="60"/>
    </row>
    <row r="17685" spans="12:12" x14ac:dyDescent="0.25">
      <c r="L17685" s="60"/>
    </row>
    <row r="17686" spans="12:12" x14ac:dyDescent="0.25">
      <c r="L17686" s="60"/>
    </row>
    <row r="17687" spans="12:12" x14ac:dyDescent="0.25">
      <c r="L17687" s="60"/>
    </row>
    <row r="17688" spans="12:12" x14ac:dyDescent="0.25">
      <c r="L17688" s="60"/>
    </row>
    <row r="17689" spans="12:12" x14ac:dyDescent="0.25">
      <c r="L17689" s="60"/>
    </row>
    <row r="17690" spans="12:12" x14ac:dyDescent="0.25">
      <c r="L17690" s="60"/>
    </row>
    <row r="17691" spans="12:12" x14ac:dyDescent="0.25">
      <c r="L17691" s="60"/>
    </row>
    <row r="17692" spans="12:12" x14ac:dyDescent="0.25">
      <c r="L17692" s="60"/>
    </row>
    <row r="17693" spans="12:12" x14ac:dyDescent="0.25">
      <c r="L17693" s="60"/>
    </row>
    <row r="17694" spans="12:12" x14ac:dyDescent="0.25">
      <c r="L17694" s="60"/>
    </row>
    <row r="17695" spans="12:12" x14ac:dyDescent="0.25">
      <c r="L17695" s="60"/>
    </row>
    <row r="17696" spans="12:12" x14ac:dyDescent="0.25">
      <c r="L17696" s="60"/>
    </row>
    <row r="17697" spans="12:12" x14ac:dyDescent="0.25">
      <c r="L17697" s="60"/>
    </row>
    <row r="17698" spans="12:12" x14ac:dyDescent="0.25">
      <c r="L17698" s="60"/>
    </row>
    <row r="17699" spans="12:12" x14ac:dyDescent="0.25">
      <c r="L17699" s="60"/>
    </row>
    <row r="17700" spans="12:12" x14ac:dyDescent="0.25">
      <c r="L17700" s="60"/>
    </row>
    <row r="17701" spans="12:12" x14ac:dyDescent="0.25">
      <c r="L17701" s="60"/>
    </row>
    <row r="17702" spans="12:12" x14ac:dyDescent="0.25">
      <c r="L17702" s="60"/>
    </row>
    <row r="17703" spans="12:12" x14ac:dyDescent="0.25">
      <c r="L17703" s="60"/>
    </row>
    <row r="17704" spans="12:12" x14ac:dyDescent="0.25">
      <c r="L17704" s="60"/>
    </row>
    <row r="17705" spans="12:12" x14ac:dyDescent="0.25">
      <c r="L17705" s="60"/>
    </row>
    <row r="17706" spans="12:12" x14ac:dyDescent="0.25">
      <c r="L17706" s="60"/>
    </row>
    <row r="17707" spans="12:12" x14ac:dyDescent="0.25">
      <c r="L17707" s="60"/>
    </row>
    <row r="17708" spans="12:12" x14ac:dyDescent="0.25">
      <c r="L17708" s="60"/>
    </row>
    <row r="17709" spans="12:12" x14ac:dyDescent="0.25">
      <c r="L17709" s="60"/>
    </row>
    <row r="17710" spans="12:12" x14ac:dyDescent="0.25">
      <c r="L17710" s="60"/>
    </row>
    <row r="17711" spans="12:12" x14ac:dyDescent="0.25">
      <c r="L17711" s="60"/>
    </row>
    <row r="17712" spans="12:12" x14ac:dyDescent="0.25">
      <c r="L17712" s="60"/>
    </row>
    <row r="17713" spans="12:12" x14ac:dyDescent="0.25">
      <c r="L17713" s="60"/>
    </row>
    <row r="17714" spans="12:12" x14ac:dyDescent="0.25">
      <c r="L17714" s="60"/>
    </row>
    <row r="17715" spans="12:12" x14ac:dyDescent="0.25">
      <c r="L17715" s="60"/>
    </row>
    <row r="17716" spans="12:12" x14ac:dyDescent="0.25">
      <c r="L17716" s="60"/>
    </row>
    <row r="17717" spans="12:12" x14ac:dyDescent="0.25">
      <c r="L17717" s="60"/>
    </row>
    <row r="17718" spans="12:12" x14ac:dyDescent="0.25">
      <c r="L17718" s="60"/>
    </row>
    <row r="17719" spans="12:12" x14ac:dyDescent="0.25">
      <c r="L17719" s="60"/>
    </row>
    <row r="17720" spans="12:12" x14ac:dyDescent="0.25">
      <c r="L17720" s="60"/>
    </row>
    <row r="17721" spans="12:12" x14ac:dyDescent="0.25">
      <c r="L17721" s="60"/>
    </row>
    <row r="17722" spans="12:12" x14ac:dyDescent="0.25">
      <c r="L17722" s="60"/>
    </row>
    <row r="17723" spans="12:12" x14ac:dyDescent="0.25">
      <c r="L17723" s="60"/>
    </row>
    <row r="17724" spans="12:12" x14ac:dyDescent="0.25">
      <c r="L17724" s="60"/>
    </row>
    <row r="17725" spans="12:12" x14ac:dyDescent="0.25">
      <c r="L17725" s="60"/>
    </row>
    <row r="17726" spans="12:12" x14ac:dyDescent="0.25">
      <c r="L17726" s="60"/>
    </row>
    <row r="17727" spans="12:12" x14ac:dyDescent="0.25">
      <c r="L17727" s="60"/>
    </row>
    <row r="17728" spans="12:12" x14ac:dyDescent="0.25">
      <c r="L17728" s="60"/>
    </row>
    <row r="17729" spans="12:12" x14ac:dyDescent="0.25">
      <c r="L17729" s="60"/>
    </row>
    <row r="17730" spans="12:12" x14ac:dyDescent="0.25">
      <c r="L17730" s="60"/>
    </row>
    <row r="17731" spans="12:12" x14ac:dyDescent="0.25">
      <c r="L17731" s="60"/>
    </row>
    <row r="17732" spans="12:12" x14ac:dyDescent="0.25">
      <c r="L17732" s="60"/>
    </row>
    <row r="17733" spans="12:12" x14ac:dyDescent="0.25">
      <c r="L17733" s="60"/>
    </row>
    <row r="17734" spans="12:12" x14ac:dyDescent="0.25">
      <c r="L17734" s="60"/>
    </row>
    <row r="17735" spans="12:12" x14ac:dyDescent="0.25">
      <c r="L17735" s="60"/>
    </row>
    <row r="17736" spans="12:12" x14ac:dyDescent="0.25">
      <c r="L17736" s="60"/>
    </row>
    <row r="17737" spans="12:12" x14ac:dyDescent="0.25">
      <c r="L17737" s="60"/>
    </row>
    <row r="17738" spans="12:12" x14ac:dyDescent="0.25">
      <c r="L17738" s="60"/>
    </row>
    <row r="17739" spans="12:12" x14ac:dyDescent="0.25">
      <c r="L17739" s="60"/>
    </row>
    <row r="17740" spans="12:12" x14ac:dyDescent="0.25">
      <c r="L17740" s="60"/>
    </row>
    <row r="17741" spans="12:12" x14ac:dyDescent="0.25">
      <c r="L17741" s="60"/>
    </row>
    <row r="17742" spans="12:12" x14ac:dyDescent="0.25">
      <c r="L17742" s="60"/>
    </row>
    <row r="17743" spans="12:12" x14ac:dyDescent="0.25">
      <c r="L17743" s="60"/>
    </row>
    <row r="17744" spans="12:12" x14ac:dyDescent="0.25">
      <c r="L17744" s="60"/>
    </row>
    <row r="17745" spans="12:12" x14ac:dyDescent="0.25">
      <c r="L17745" s="60"/>
    </row>
    <row r="17746" spans="12:12" x14ac:dyDescent="0.25">
      <c r="L17746" s="60"/>
    </row>
    <row r="17747" spans="12:12" x14ac:dyDescent="0.25">
      <c r="L17747" s="60"/>
    </row>
    <row r="17748" spans="12:12" x14ac:dyDescent="0.25">
      <c r="L17748" s="60"/>
    </row>
    <row r="17749" spans="12:12" x14ac:dyDescent="0.25">
      <c r="L17749" s="60"/>
    </row>
    <row r="17750" spans="12:12" x14ac:dyDescent="0.25">
      <c r="L17750" s="60"/>
    </row>
    <row r="17751" spans="12:12" x14ac:dyDescent="0.25">
      <c r="L17751" s="60"/>
    </row>
    <row r="17752" spans="12:12" x14ac:dyDescent="0.25">
      <c r="L17752" s="60"/>
    </row>
    <row r="17753" spans="12:12" x14ac:dyDescent="0.25">
      <c r="L17753" s="60"/>
    </row>
    <row r="17754" spans="12:12" x14ac:dyDescent="0.25">
      <c r="L17754" s="60"/>
    </row>
    <row r="17755" spans="12:12" x14ac:dyDescent="0.25">
      <c r="L17755" s="60"/>
    </row>
    <row r="17756" spans="12:12" x14ac:dyDescent="0.25">
      <c r="L17756" s="60"/>
    </row>
    <row r="17757" spans="12:12" x14ac:dyDescent="0.25">
      <c r="L17757" s="60"/>
    </row>
    <row r="17758" spans="12:12" x14ac:dyDescent="0.25">
      <c r="L17758" s="60"/>
    </row>
    <row r="17759" spans="12:12" x14ac:dyDescent="0.25">
      <c r="L17759" s="60"/>
    </row>
    <row r="17760" spans="12:12" x14ac:dyDescent="0.25">
      <c r="L17760" s="60"/>
    </row>
    <row r="17761" spans="12:12" x14ac:dyDescent="0.25">
      <c r="L17761" s="60"/>
    </row>
    <row r="17762" spans="12:12" x14ac:dyDescent="0.25">
      <c r="L17762" s="60"/>
    </row>
    <row r="17763" spans="12:12" x14ac:dyDescent="0.25">
      <c r="L17763" s="60"/>
    </row>
    <row r="17764" spans="12:12" x14ac:dyDescent="0.25">
      <c r="L17764" s="60"/>
    </row>
    <row r="17765" spans="12:12" x14ac:dyDescent="0.25">
      <c r="L17765" s="60"/>
    </row>
    <row r="17766" spans="12:12" x14ac:dyDescent="0.25">
      <c r="L17766" s="60"/>
    </row>
    <row r="17767" spans="12:12" x14ac:dyDescent="0.25">
      <c r="L17767" s="60"/>
    </row>
    <row r="17768" spans="12:12" x14ac:dyDescent="0.25">
      <c r="L17768" s="60"/>
    </row>
    <row r="17769" spans="12:12" x14ac:dyDescent="0.25">
      <c r="L17769" s="60"/>
    </row>
    <row r="17770" spans="12:12" x14ac:dyDescent="0.25">
      <c r="L17770" s="60"/>
    </row>
    <row r="17771" spans="12:12" x14ac:dyDescent="0.25">
      <c r="L17771" s="60"/>
    </row>
    <row r="17772" spans="12:12" x14ac:dyDescent="0.25">
      <c r="L17772" s="60"/>
    </row>
    <row r="17773" spans="12:12" x14ac:dyDescent="0.25">
      <c r="L17773" s="60"/>
    </row>
    <row r="17774" spans="12:12" x14ac:dyDescent="0.25">
      <c r="L17774" s="60"/>
    </row>
    <row r="17775" spans="12:12" x14ac:dyDescent="0.25">
      <c r="L17775" s="60"/>
    </row>
    <row r="17776" spans="12:12" x14ac:dyDescent="0.25">
      <c r="L17776" s="60"/>
    </row>
    <row r="17777" spans="12:12" x14ac:dyDescent="0.25">
      <c r="L17777" s="60"/>
    </row>
    <row r="17778" spans="12:12" x14ac:dyDescent="0.25">
      <c r="L17778" s="60"/>
    </row>
    <row r="17779" spans="12:12" x14ac:dyDescent="0.25">
      <c r="L17779" s="60"/>
    </row>
    <row r="17780" spans="12:12" x14ac:dyDescent="0.25">
      <c r="L17780" s="60"/>
    </row>
    <row r="17781" spans="12:12" x14ac:dyDescent="0.25">
      <c r="L17781" s="60"/>
    </row>
    <row r="17782" spans="12:12" x14ac:dyDescent="0.25">
      <c r="L17782" s="60"/>
    </row>
    <row r="17783" spans="12:12" x14ac:dyDescent="0.25">
      <c r="L17783" s="60"/>
    </row>
    <row r="17784" spans="12:12" x14ac:dyDescent="0.25">
      <c r="L17784" s="60"/>
    </row>
    <row r="17785" spans="12:12" x14ac:dyDescent="0.25">
      <c r="L17785" s="60"/>
    </row>
    <row r="17786" spans="12:12" x14ac:dyDescent="0.25">
      <c r="L17786" s="60"/>
    </row>
    <row r="17787" spans="12:12" x14ac:dyDescent="0.25">
      <c r="L17787" s="60"/>
    </row>
    <row r="17788" spans="12:12" x14ac:dyDescent="0.25">
      <c r="L17788" s="60"/>
    </row>
    <row r="17789" spans="12:12" x14ac:dyDescent="0.25">
      <c r="L17789" s="60"/>
    </row>
    <row r="17790" spans="12:12" x14ac:dyDescent="0.25">
      <c r="L17790" s="60"/>
    </row>
    <row r="17791" spans="12:12" x14ac:dyDescent="0.25">
      <c r="L17791" s="60"/>
    </row>
    <row r="17792" spans="12:12" x14ac:dyDescent="0.25">
      <c r="L17792" s="60"/>
    </row>
    <row r="17793" spans="12:12" x14ac:dyDescent="0.25">
      <c r="L17793" s="60"/>
    </row>
    <row r="17794" spans="12:12" x14ac:dyDescent="0.25">
      <c r="L17794" s="60"/>
    </row>
    <row r="17795" spans="12:12" x14ac:dyDescent="0.25">
      <c r="L17795" s="60"/>
    </row>
    <row r="17796" spans="12:12" x14ac:dyDescent="0.25">
      <c r="L17796" s="60"/>
    </row>
    <row r="17797" spans="12:12" x14ac:dyDescent="0.25">
      <c r="L17797" s="60"/>
    </row>
    <row r="17798" spans="12:12" x14ac:dyDescent="0.25">
      <c r="L17798" s="60"/>
    </row>
    <row r="17799" spans="12:12" x14ac:dyDescent="0.25">
      <c r="L17799" s="60"/>
    </row>
    <row r="17800" spans="12:12" x14ac:dyDescent="0.25">
      <c r="L17800" s="60"/>
    </row>
    <row r="17801" spans="12:12" x14ac:dyDescent="0.25">
      <c r="L17801" s="60"/>
    </row>
    <row r="17802" spans="12:12" x14ac:dyDescent="0.25">
      <c r="L17802" s="60"/>
    </row>
    <row r="17803" spans="12:12" x14ac:dyDescent="0.25">
      <c r="L17803" s="60"/>
    </row>
    <row r="17804" spans="12:12" x14ac:dyDescent="0.25">
      <c r="L17804" s="60"/>
    </row>
    <row r="17805" spans="12:12" x14ac:dyDescent="0.25">
      <c r="L17805" s="60"/>
    </row>
    <row r="17806" spans="12:12" x14ac:dyDescent="0.25">
      <c r="L17806" s="60"/>
    </row>
    <row r="17807" spans="12:12" x14ac:dyDescent="0.25">
      <c r="L17807" s="60"/>
    </row>
    <row r="17808" spans="12:12" x14ac:dyDescent="0.25">
      <c r="L17808" s="60"/>
    </row>
    <row r="17809" spans="12:12" x14ac:dyDescent="0.25">
      <c r="L17809" s="60"/>
    </row>
    <row r="17810" spans="12:12" x14ac:dyDescent="0.25">
      <c r="L17810" s="60"/>
    </row>
    <row r="17811" spans="12:12" x14ac:dyDescent="0.25">
      <c r="L17811" s="60"/>
    </row>
    <row r="17812" spans="12:12" x14ac:dyDescent="0.25">
      <c r="L17812" s="60"/>
    </row>
    <row r="17813" spans="12:12" x14ac:dyDescent="0.25">
      <c r="L17813" s="60"/>
    </row>
    <row r="17814" spans="12:12" x14ac:dyDescent="0.25">
      <c r="L17814" s="60"/>
    </row>
    <row r="17815" spans="12:12" x14ac:dyDescent="0.25">
      <c r="L17815" s="60"/>
    </row>
    <row r="17816" spans="12:12" x14ac:dyDescent="0.25">
      <c r="L17816" s="60"/>
    </row>
    <row r="17817" spans="12:12" x14ac:dyDescent="0.25">
      <c r="L17817" s="60"/>
    </row>
    <row r="17818" spans="12:12" x14ac:dyDescent="0.25">
      <c r="L17818" s="60"/>
    </row>
    <row r="17819" spans="12:12" x14ac:dyDescent="0.25">
      <c r="L17819" s="60"/>
    </row>
    <row r="17820" spans="12:12" x14ac:dyDescent="0.25">
      <c r="L17820" s="60"/>
    </row>
    <row r="17821" spans="12:12" x14ac:dyDescent="0.25">
      <c r="L17821" s="60"/>
    </row>
    <row r="17822" spans="12:12" x14ac:dyDescent="0.25">
      <c r="L17822" s="60"/>
    </row>
    <row r="17823" spans="12:12" x14ac:dyDescent="0.25">
      <c r="L17823" s="60"/>
    </row>
    <row r="17824" spans="12:12" x14ac:dyDescent="0.25">
      <c r="L17824" s="60"/>
    </row>
    <row r="17825" spans="12:12" x14ac:dyDescent="0.25">
      <c r="L17825" s="60"/>
    </row>
    <row r="17826" spans="12:12" x14ac:dyDescent="0.25">
      <c r="L17826" s="60"/>
    </row>
    <row r="17827" spans="12:12" x14ac:dyDescent="0.25">
      <c r="L17827" s="60"/>
    </row>
    <row r="17828" spans="12:12" x14ac:dyDescent="0.25">
      <c r="L17828" s="60"/>
    </row>
    <row r="17829" spans="12:12" x14ac:dyDescent="0.25">
      <c r="L17829" s="60"/>
    </row>
    <row r="17830" spans="12:12" x14ac:dyDescent="0.25">
      <c r="L17830" s="60"/>
    </row>
    <row r="17831" spans="12:12" x14ac:dyDescent="0.25">
      <c r="L17831" s="60"/>
    </row>
    <row r="17832" spans="12:12" x14ac:dyDescent="0.25">
      <c r="L17832" s="60"/>
    </row>
    <row r="17833" spans="12:12" x14ac:dyDescent="0.25">
      <c r="L17833" s="60"/>
    </row>
    <row r="17834" spans="12:12" x14ac:dyDescent="0.25">
      <c r="L17834" s="60"/>
    </row>
    <row r="17835" spans="12:12" x14ac:dyDescent="0.25">
      <c r="L17835" s="60"/>
    </row>
    <row r="17836" spans="12:12" x14ac:dyDescent="0.25">
      <c r="L17836" s="60"/>
    </row>
    <row r="17837" spans="12:12" x14ac:dyDescent="0.25">
      <c r="L17837" s="60"/>
    </row>
    <row r="17838" spans="12:12" x14ac:dyDescent="0.25">
      <c r="L17838" s="60"/>
    </row>
    <row r="17839" spans="12:12" x14ac:dyDescent="0.25">
      <c r="L17839" s="60"/>
    </row>
    <row r="17840" spans="12:12" x14ac:dyDescent="0.25">
      <c r="L17840" s="60"/>
    </row>
    <row r="17841" spans="12:12" x14ac:dyDescent="0.25">
      <c r="L17841" s="60"/>
    </row>
    <row r="17842" spans="12:12" x14ac:dyDescent="0.25">
      <c r="L17842" s="60"/>
    </row>
    <row r="17843" spans="12:12" x14ac:dyDescent="0.25">
      <c r="L17843" s="60"/>
    </row>
    <row r="17844" spans="12:12" x14ac:dyDescent="0.25">
      <c r="L17844" s="60"/>
    </row>
    <row r="17845" spans="12:12" x14ac:dyDescent="0.25">
      <c r="L17845" s="60"/>
    </row>
    <row r="17846" spans="12:12" x14ac:dyDescent="0.25">
      <c r="L17846" s="60"/>
    </row>
    <row r="17847" spans="12:12" x14ac:dyDescent="0.25">
      <c r="L17847" s="60"/>
    </row>
    <row r="17848" spans="12:12" x14ac:dyDescent="0.25">
      <c r="L17848" s="60"/>
    </row>
    <row r="17849" spans="12:12" x14ac:dyDescent="0.25">
      <c r="L17849" s="60"/>
    </row>
    <row r="17850" spans="12:12" x14ac:dyDescent="0.25">
      <c r="L17850" s="60"/>
    </row>
    <row r="17851" spans="12:12" x14ac:dyDescent="0.25">
      <c r="L17851" s="60"/>
    </row>
    <row r="17852" spans="12:12" x14ac:dyDescent="0.25">
      <c r="L17852" s="60"/>
    </row>
    <row r="17853" spans="12:12" x14ac:dyDescent="0.25">
      <c r="L17853" s="60"/>
    </row>
    <row r="17854" spans="12:12" x14ac:dyDescent="0.25">
      <c r="L17854" s="60"/>
    </row>
    <row r="17855" spans="12:12" x14ac:dyDescent="0.25">
      <c r="L17855" s="60"/>
    </row>
    <row r="17856" spans="12:12" x14ac:dyDescent="0.25">
      <c r="L17856" s="60"/>
    </row>
    <row r="17857" spans="12:12" x14ac:dyDescent="0.25">
      <c r="L17857" s="60"/>
    </row>
    <row r="17858" spans="12:12" x14ac:dyDescent="0.25">
      <c r="L17858" s="60"/>
    </row>
    <row r="17859" spans="12:12" x14ac:dyDescent="0.25">
      <c r="L17859" s="60"/>
    </row>
    <row r="17860" spans="12:12" x14ac:dyDescent="0.25">
      <c r="L17860" s="60"/>
    </row>
    <row r="17861" spans="12:12" x14ac:dyDescent="0.25">
      <c r="L17861" s="60"/>
    </row>
    <row r="17862" spans="12:12" x14ac:dyDescent="0.25">
      <c r="L17862" s="60"/>
    </row>
    <row r="17863" spans="12:12" x14ac:dyDescent="0.25">
      <c r="L17863" s="60"/>
    </row>
    <row r="17864" spans="12:12" x14ac:dyDescent="0.25">
      <c r="L17864" s="60"/>
    </row>
    <row r="17865" spans="12:12" x14ac:dyDescent="0.25">
      <c r="L17865" s="60"/>
    </row>
    <row r="17866" spans="12:12" x14ac:dyDescent="0.25">
      <c r="L17866" s="60"/>
    </row>
    <row r="17867" spans="12:12" x14ac:dyDescent="0.25">
      <c r="L17867" s="60"/>
    </row>
    <row r="17868" spans="12:12" x14ac:dyDescent="0.25">
      <c r="L17868" s="60"/>
    </row>
    <row r="17869" spans="12:12" x14ac:dyDescent="0.25">
      <c r="L17869" s="60"/>
    </row>
    <row r="17870" spans="12:12" x14ac:dyDescent="0.25">
      <c r="L17870" s="60"/>
    </row>
    <row r="17871" spans="12:12" x14ac:dyDescent="0.25">
      <c r="L17871" s="60"/>
    </row>
    <row r="17872" spans="12:12" x14ac:dyDescent="0.25">
      <c r="L17872" s="60"/>
    </row>
    <row r="17873" spans="12:12" x14ac:dyDescent="0.25">
      <c r="L17873" s="60"/>
    </row>
    <row r="17874" spans="12:12" x14ac:dyDescent="0.25">
      <c r="L17874" s="60"/>
    </row>
    <row r="17875" spans="12:12" x14ac:dyDescent="0.25">
      <c r="L17875" s="60"/>
    </row>
    <row r="17876" spans="12:12" x14ac:dyDescent="0.25">
      <c r="L17876" s="60"/>
    </row>
    <row r="17877" spans="12:12" x14ac:dyDescent="0.25">
      <c r="L17877" s="60"/>
    </row>
    <row r="17878" spans="12:12" x14ac:dyDescent="0.25">
      <c r="L17878" s="59"/>
    </row>
  </sheetData>
  <mergeCells count="1250">
    <mergeCell ref="B2:L2"/>
    <mergeCell ref="B11:B12"/>
    <mergeCell ref="C11:C12"/>
    <mergeCell ref="D11:D12"/>
    <mergeCell ref="F11:F12"/>
    <mergeCell ref="B13:B14"/>
    <mergeCell ref="C13:C14"/>
    <mergeCell ref="D13:D14"/>
    <mergeCell ref="F13:F14"/>
    <mergeCell ref="B7:B8"/>
    <mergeCell ref="C7:C8"/>
    <mergeCell ref="D7:D8"/>
    <mergeCell ref="F7:F8"/>
    <mergeCell ref="B9:B10"/>
    <mergeCell ref="C9:C10"/>
    <mergeCell ref="D9:D10"/>
    <mergeCell ref="F9:F10"/>
    <mergeCell ref="B3:B5"/>
    <mergeCell ref="F3:F4"/>
    <mergeCell ref="H3:L4"/>
    <mergeCell ref="H5:J5"/>
    <mergeCell ref="K5:K6"/>
    <mergeCell ref="L5:L6"/>
    <mergeCell ref="G7:G8"/>
    <mergeCell ref="G9:G10"/>
    <mergeCell ref="G11:G12"/>
    <mergeCell ref="B31:B32"/>
    <mergeCell ref="C31:C32"/>
    <mergeCell ref="D31:D32"/>
    <mergeCell ref="F31:F32"/>
    <mergeCell ref="B33:B34"/>
    <mergeCell ref="C33:C34"/>
    <mergeCell ref="D33:D34"/>
    <mergeCell ref="F33:F34"/>
    <mergeCell ref="B27:B28"/>
    <mergeCell ref="C27:C28"/>
    <mergeCell ref="D27:D28"/>
    <mergeCell ref="F27:F28"/>
    <mergeCell ref="B29:B30"/>
    <mergeCell ref="C29:C30"/>
    <mergeCell ref="D29:D30"/>
    <mergeCell ref="F29:F30"/>
    <mergeCell ref="B23:B24"/>
    <mergeCell ref="C23:C24"/>
    <mergeCell ref="D23:D24"/>
    <mergeCell ref="F23:F24"/>
    <mergeCell ref="B25:B26"/>
    <mergeCell ref="C25:C26"/>
    <mergeCell ref="D25:D26"/>
    <mergeCell ref="F25:F26"/>
    <mergeCell ref="B43:B44"/>
    <mergeCell ref="C43:C44"/>
    <mergeCell ref="D43:D44"/>
    <mergeCell ref="F43:F44"/>
    <mergeCell ref="B45:B46"/>
    <mergeCell ref="C45:C46"/>
    <mergeCell ref="D45:D46"/>
    <mergeCell ref="F45:F46"/>
    <mergeCell ref="B39:B40"/>
    <mergeCell ref="C39:C40"/>
    <mergeCell ref="D39:D40"/>
    <mergeCell ref="F39:F40"/>
    <mergeCell ref="B41:B42"/>
    <mergeCell ref="C41:C42"/>
    <mergeCell ref="D41:D42"/>
    <mergeCell ref="F41:F42"/>
    <mergeCell ref="B35:B36"/>
    <mergeCell ref="C35:C36"/>
    <mergeCell ref="D35:D36"/>
    <mergeCell ref="F35:F36"/>
    <mergeCell ref="B37:B38"/>
    <mergeCell ref="C37:C38"/>
    <mergeCell ref="D37:D38"/>
    <mergeCell ref="F37:F38"/>
    <mergeCell ref="B57:B58"/>
    <mergeCell ref="C57:C58"/>
    <mergeCell ref="D57:D58"/>
    <mergeCell ref="F57:F58"/>
    <mergeCell ref="B59:B60"/>
    <mergeCell ref="C59:C60"/>
    <mergeCell ref="D59:D60"/>
    <mergeCell ref="F59:F60"/>
    <mergeCell ref="B51:B52"/>
    <mergeCell ref="C51:C52"/>
    <mergeCell ref="D51:D52"/>
    <mergeCell ref="F51:F52"/>
    <mergeCell ref="B55:B56"/>
    <mergeCell ref="C55:C56"/>
    <mergeCell ref="D55:D56"/>
    <mergeCell ref="F55:F56"/>
    <mergeCell ref="B47:B48"/>
    <mergeCell ref="C47:C48"/>
    <mergeCell ref="D47:D48"/>
    <mergeCell ref="F47:F48"/>
    <mergeCell ref="B49:B50"/>
    <mergeCell ref="C49:C50"/>
    <mergeCell ref="D49:D50"/>
    <mergeCell ref="F49:F50"/>
    <mergeCell ref="B69:B70"/>
    <mergeCell ref="C69:C70"/>
    <mergeCell ref="D69:D70"/>
    <mergeCell ref="F69:F70"/>
    <mergeCell ref="B71:B72"/>
    <mergeCell ref="C71:C72"/>
    <mergeCell ref="D71:D72"/>
    <mergeCell ref="F71:F72"/>
    <mergeCell ref="B65:B66"/>
    <mergeCell ref="C65:C66"/>
    <mergeCell ref="D65:D66"/>
    <mergeCell ref="F65:F66"/>
    <mergeCell ref="B67:B68"/>
    <mergeCell ref="C67:C68"/>
    <mergeCell ref="D67:D68"/>
    <mergeCell ref="F67:F68"/>
    <mergeCell ref="B61:B62"/>
    <mergeCell ref="C61:C62"/>
    <mergeCell ref="D61:D62"/>
    <mergeCell ref="F61:F62"/>
    <mergeCell ref="B63:B64"/>
    <mergeCell ref="C63:C64"/>
    <mergeCell ref="D63:D64"/>
    <mergeCell ref="F63:F64"/>
    <mergeCell ref="B81:B82"/>
    <mergeCell ref="D81:D82"/>
    <mergeCell ref="F81:F82"/>
    <mergeCell ref="B83:B84"/>
    <mergeCell ref="D83:D84"/>
    <mergeCell ref="F83:F84"/>
    <mergeCell ref="B77:B78"/>
    <mergeCell ref="D77:D78"/>
    <mergeCell ref="F77:F78"/>
    <mergeCell ref="B79:B80"/>
    <mergeCell ref="D79:D80"/>
    <mergeCell ref="F79:F80"/>
    <mergeCell ref="B73:B74"/>
    <mergeCell ref="C73:C74"/>
    <mergeCell ref="D73:D74"/>
    <mergeCell ref="F73:F74"/>
    <mergeCell ref="B75:B76"/>
    <mergeCell ref="C75:C76"/>
    <mergeCell ref="D75:D76"/>
    <mergeCell ref="F75:F76"/>
    <mergeCell ref="B93:B94"/>
    <mergeCell ref="D93:D94"/>
    <mergeCell ref="F93:F94"/>
    <mergeCell ref="B95:B96"/>
    <mergeCell ref="D95:D96"/>
    <mergeCell ref="F95:F96"/>
    <mergeCell ref="B89:B90"/>
    <mergeCell ref="D89:D90"/>
    <mergeCell ref="F89:F90"/>
    <mergeCell ref="B91:B92"/>
    <mergeCell ref="D91:D92"/>
    <mergeCell ref="F91:F92"/>
    <mergeCell ref="B85:B86"/>
    <mergeCell ref="D85:D86"/>
    <mergeCell ref="F85:F86"/>
    <mergeCell ref="B87:B88"/>
    <mergeCell ref="D87:D88"/>
    <mergeCell ref="F87:F88"/>
    <mergeCell ref="B105:B106"/>
    <mergeCell ref="D105:D106"/>
    <mergeCell ref="F105:F106"/>
    <mergeCell ref="B107:B108"/>
    <mergeCell ref="D107:D108"/>
    <mergeCell ref="F107:F108"/>
    <mergeCell ref="B101:B102"/>
    <mergeCell ref="D101:D102"/>
    <mergeCell ref="F101:F102"/>
    <mergeCell ref="B103:B104"/>
    <mergeCell ref="D103:D104"/>
    <mergeCell ref="F103:F104"/>
    <mergeCell ref="B97:B98"/>
    <mergeCell ref="D97:D98"/>
    <mergeCell ref="F97:F98"/>
    <mergeCell ref="B99:B100"/>
    <mergeCell ref="D99:D100"/>
    <mergeCell ref="F99:F100"/>
    <mergeCell ref="B117:B118"/>
    <mergeCell ref="D117:D118"/>
    <mergeCell ref="F117:F118"/>
    <mergeCell ref="B119:B120"/>
    <mergeCell ref="D119:D120"/>
    <mergeCell ref="F119:F120"/>
    <mergeCell ref="B113:B114"/>
    <mergeCell ref="D113:D114"/>
    <mergeCell ref="F113:F114"/>
    <mergeCell ref="B115:B116"/>
    <mergeCell ref="D115:D116"/>
    <mergeCell ref="F115:F116"/>
    <mergeCell ref="B109:B110"/>
    <mergeCell ref="D109:D110"/>
    <mergeCell ref="F109:F110"/>
    <mergeCell ref="B111:B112"/>
    <mergeCell ref="D111:D112"/>
    <mergeCell ref="F111:F112"/>
    <mergeCell ref="B129:B130"/>
    <mergeCell ref="D129:D130"/>
    <mergeCell ref="F129:F130"/>
    <mergeCell ref="B131:B132"/>
    <mergeCell ref="D131:D132"/>
    <mergeCell ref="F131:F132"/>
    <mergeCell ref="B125:B126"/>
    <mergeCell ref="D125:D126"/>
    <mergeCell ref="F125:F126"/>
    <mergeCell ref="B127:B128"/>
    <mergeCell ref="D127:D128"/>
    <mergeCell ref="F127:F128"/>
    <mergeCell ref="B121:B122"/>
    <mergeCell ref="D121:D122"/>
    <mergeCell ref="F121:F122"/>
    <mergeCell ref="B123:B124"/>
    <mergeCell ref="D123:D124"/>
    <mergeCell ref="F123:F124"/>
    <mergeCell ref="B141:B142"/>
    <mergeCell ref="D141:D142"/>
    <mergeCell ref="F141:F142"/>
    <mergeCell ref="B143:B144"/>
    <mergeCell ref="D143:D144"/>
    <mergeCell ref="F143:F144"/>
    <mergeCell ref="B137:B138"/>
    <mergeCell ref="D137:D138"/>
    <mergeCell ref="F137:F138"/>
    <mergeCell ref="B139:B140"/>
    <mergeCell ref="D139:D140"/>
    <mergeCell ref="F139:F140"/>
    <mergeCell ref="B133:B134"/>
    <mergeCell ref="D133:D134"/>
    <mergeCell ref="F133:F134"/>
    <mergeCell ref="B135:B136"/>
    <mergeCell ref="D135:D136"/>
    <mergeCell ref="F135:F136"/>
    <mergeCell ref="B154:B155"/>
    <mergeCell ref="D154:D155"/>
    <mergeCell ref="F154:F155"/>
    <mergeCell ref="B158:B159"/>
    <mergeCell ref="D158:D159"/>
    <mergeCell ref="F158:F159"/>
    <mergeCell ref="B150:B151"/>
    <mergeCell ref="D150:D151"/>
    <mergeCell ref="F150:F151"/>
    <mergeCell ref="B152:B153"/>
    <mergeCell ref="D152:D153"/>
    <mergeCell ref="F152:F153"/>
    <mergeCell ref="B145:B146"/>
    <mergeCell ref="D145:D146"/>
    <mergeCell ref="F145:F146"/>
    <mergeCell ref="B148:B149"/>
    <mergeCell ref="D148:D149"/>
    <mergeCell ref="F148:F149"/>
    <mergeCell ref="B156:B157"/>
    <mergeCell ref="D156:D157"/>
    <mergeCell ref="F156:F157"/>
    <mergeCell ref="B178:B179"/>
    <mergeCell ref="D178:D179"/>
    <mergeCell ref="F178:F179"/>
    <mergeCell ref="B180:B181"/>
    <mergeCell ref="B182:B183"/>
    <mergeCell ref="D182:D183"/>
    <mergeCell ref="F182:F183"/>
    <mergeCell ref="B169:B170"/>
    <mergeCell ref="D169:D170"/>
    <mergeCell ref="F169:F170"/>
    <mergeCell ref="B171:B172"/>
    <mergeCell ref="D171:D172"/>
    <mergeCell ref="F171:F172"/>
    <mergeCell ref="B160:B161"/>
    <mergeCell ref="D160:D161"/>
    <mergeCell ref="F160:F161"/>
    <mergeCell ref="B162:B163"/>
    <mergeCell ref="D162:D163"/>
    <mergeCell ref="F162:F163"/>
    <mergeCell ref="D180:D181"/>
    <mergeCell ref="B192:B193"/>
    <mergeCell ref="F192:F193"/>
    <mergeCell ref="B194:B195"/>
    <mergeCell ref="D194:D195"/>
    <mergeCell ref="F194:F195"/>
    <mergeCell ref="B196:B197"/>
    <mergeCell ref="D196:D197"/>
    <mergeCell ref="F196:F197"/>
    <mergeCell ref="B188:B189"/>
    <mergeCell ref="D188:D189"/>
    <mergeCell ref="F188:F189"/>
    <mergeCell ref="B190:B191"/>
    <mergeCell ref="D190:D191"/>
    <mergeCell ref="F190:F191"/>
    <mergeCell ref="B184:B185"/>
    <mergeCell ref="D184:D185"/>
    <mergeCell ref="F184:F185"/>
    <mergeCell ref="B186:B187"/>
    <mergeCell ref="D186:D187"/>
    <mergeCell ref="F186:F187"/>
    <mergeCell ref="B206:B207"/>
    <mergeCell ref="D206:D207"/>
    <mergeCell ref="F206:F207"/>
    <mergeCell ref="B208:B209"/>
    <mergeCell ref="D208:D209"/>
    <mergeCell ref="F208:F209"/>
    <mergeCell ref="B202:B203"/>
    <mergeCell ref="D202:D203"/>
    <mergeCell ref="F202:F203"/>
    <mergeCell ref="B204:B205"/>
    <mergeCell ref="D204:D205"/>
    <mergeCell ref="F204:F205"/>
    <mergeCell ref="B198:B199"/>
    <mergeCell ref="D198:D199"/>
    <mergeCell ref="F198:F199"/>
    <mergeCell ref="B200:B201"/>
    <mergeCell ref="D200:D201"/>
    <mergeCell ref="F200:F201"/>
    <mergeCell ref="B218:B219"/>
    <mergeCell ref="D218:D219"/>
    <mergeCell ref="F218:F219"/>
    <mergeCell ref="B220:B221"/>
    <mergeCell ref="D220:D221"/>
    <mergeCell ref="F220:F221"/>
    <mergeCell ref="B214:B215"/>
    <mergeCell ref="D214:D215"/>
    <mergeCell ref="F214:F215"/>
    <mergeCell ref="B216:B217"/>
    <mergeCell ref="D216:D217"/>
    <mergeCell ref="F216:F217"/>
    <mergeCell ref="B210:B211"/>
    <mergeCell ref="D210:D211"/>
    <mergeCell ref="F210:F211"/>
    <mergeCell ref="B212:B213"/>
    <mergeCell ref="D212:D213"/>
    <mergeCell ref="F212:F213"/>
    <mergeCell ref="B230:B231"/>
    <mergeCell ref="D230:D231"/>
    <mergeCell ref="F230:F231"/>
    <mergeCell ref="B232:B233"/>
    <mergeCell ref="D232:D233"/>
    <mergeCell ref="F232:F233"/>
    <mergeCell ref="B226:B227"/>
    <mergeCell ref="D226:D227"/>
    <mergeCell ref="F226:F227"/>
    <mergeCell ref="B228:B229"/>
    <mergeCell ref="D228:D229"/>
    <mergeCell ref="F228:F229"/>
    <mergeCell ref="B222:B223"/>
    <mergeCell ref="D222:D223"/>
    <mergeCell ref="F222:F223"/>
    <mergeCell ref="B224:B225"/>
    <mergeCell ref="D224:D225"/>
    <mergeCell ref="F224:F225"/>
    <mergeCell ref="B242:B243"/>
    <mergeCell ref="D242:D243"/>
    <mergeCell ref="F242:F245"/>
    <mergeCell ref="B244:B245"/>
    <mergeCell ref="D244:D245"/>
    <mergeCell ref="B246:B247"/>
    <mergeCell ref="D246:D247"/>
    <mergeCell ref="F246:F249"/>
    <mergeCell ref="B248:B249"/>
    <mergeCell ref="D248:D249"/>
    <mergeCell ref="B238:B239"/>
    <mergeCell ref="D238:D239"/>
    <mergeCell ref="F238:F239"/>
    <mergeCell ref="B240:B241"/>
    <mergeCell ref="D240:D241"/>
    <mergeCell ref="F240:F241"/>
    <mergeCell ref="B234:B235"/>
    <mergeCell ref="D234:D235"/>
    <mergeCell ref="F234:F235"/>
    <mergeCell ref="B236:B237"/>
    <mergeCell ref="D236:D237"/>
    <mergeCell ref="F236:F237"/>
    <mergeCell ref="B260:B261"/>
    <mergeCell ref="D260:D261"/>
    <mergeCell ref="F260:F261"/>
    <mergeCell ref="B262:B263"/>
    <mergeCell ref="D262:D263"/>
    <mergeCell ref="F262:F263"/>
    <mergeCell ref="B254:B255"/>
    <mergeCell ref="D254:D255"/>
    <mergeCell ref="F254:F255"/>
    <mergeCell ref="B256:B257"/>
    <mergeCell ref="F256:F257"/>
    <mergeCell ref="B258:B259"/>
    <mergeCell ref="F258:F259"/>
    <mergeCell ref="B250:B251"/>
    <mergeCell ref="D250:D251"/>
    <mergeCell ref="F250:F251"/>
    <mergeCell ref="B252:B253"/>
    <mergeCell ref="D252:D253"/>
    <mergeCell ref="F252:F253"/>
    <mergeCell ref="B274:B275"/>
    <mergeCell ref="D274:D275"/>
    <mergeCell ref="F274:F275"/>
    <mergeCell ref="B276:B277"/>
    <mergeCell ref="D276:D277"/>
    <mergeCell ref="F276:F277"/>
    <mergeCell ref="B268:B269"/>
    <mergeCell ref="D268:D269"/>
    <mergeCell ref="F268:F269"/>
    <mergeCell ref="B270:B271"/>
    <mergeCell ref="D270:D271"/>
    <mergeCell ref="F270:F273"/>
    <mergeCell ref="B272:B273"/>
    <mergeCell ref="D272:D273"/>
    <mergeCell ref="B264:B265"/>
    <mergeCell ref="D264:D265"/>
    <mergeCell ref="F264:F265"/>
    <mergeCell ref="B266:B267"/>
    <mergeCell ref="D266:D267"/>
    <mergeCell ref="F266:F267"/>
    <mergeCell ref="B286:B287"/>
    <mergeCell ref="D286:D287"/>
    <mergeCell ref="F286:F287"/>
    <mergeCell ref="B288:B289"/>
    <mergeCell ref="D288:D289"/>
    <mergeCell ref="F288:F289"/>
    <mergeCell ref="B282:B283"/>
    <mergeCell ref="D282:D283"/>
    <mergeCell ref="F282:F283"/>
    <mergeCell ref="B284:B285"/>
    <mergeCell ref="D284:D285"/>
    <mergeCell ref="F284:F285"/>
    <mergeCell ref="B278:B279"/>
    <mergeCell ref="D278:D279"/>
    <mergeCell ref="F278:F279"/>
    <mergeCell ref="B280:B281"/>
    <mergeCell ref="D280:D281"/>
    <mergeCell ref="F280:F281"/>
    <mergeCell ref="B298:B299"/>
    <mergeCell ref="D298:D299"/>
    <mergeCell ref="F298:F299"/>
    <mergeCell ref="B300:B301"/>
    <mergeCell ref="D300:D301"/>
    <mergeCell ref="F300:F301"/>
    <mergeCell ref="B294:B295"/>
    <mergeCell ref="D294:D295"/>
    <mergeCell ref="F294:F295"/>
    <mergeCell ref="B296:B297"/>
    <mergeCell ref="D296:D297"/>
    <mergeCell ref="F296:F297"/>
    <mergeCell ref="B290:B291"/>
    <mergeCell ref="D290:D291"/>
    <mergeCell ref="F290:F291"/>
    <mergeCell ref="B292:B293"/>
    <mergeCell ref="D292:D293"/>
    <mergeCell ref="F292:F293"/>
    <mergeCell ref="B310:B311"/>
    <mergeCell ref="D310:D311"/>
    <mergeCell ref="F310:F311"/>
    <mergeCell ref="B312:B313"/>
    <mergeCell ref="D312:D313"/>
    <mergeCell ref="F312:F313"/>
    <mergeCell ref="B306:B307"/>
    <mergeCell ref="D306:D307"/>
    <mergeCell ref="F306:F307"/>
    <mergeCell ref="B308:B309"/>
    <mergeCell ref="D308:D309"/>
    <mergeCell ref="F308:F309"/>
    <mergeCell ref="B302:B303"/>
    <mergeCell ref="D302:D303"/>
    <mergeCell ref="F302:F303"/>
    <mergeCell ref="B304:B305"/>
    <mergeCell ref="D304:D305"/>
    <mergeCell ref="F304:F305"/>
    <mergeCell ref="B322:B323"/>
    <mergeCell ref="D322:D323"/>
    <mergeCell ref="F322:F323"/>
    <mergeCell ref="B324:B325"/>
    <mergeCell ref="D324:D325"/>
    <mergeCell ref="F324:F325"/>
    <mergeCell ref="B318:B319"/>
    <mergeCell ref="D318:D319"/>
    <mergeCell ref="F318:F319"/>
    <mergeCell ref="B320:B321"/>
    <mergeCell ref="D320:D321"/>
    <mergeCell ref="F320:F321"/>
    <mergeCell ref="B314:B315"/>
    <mergeCell ref="D314:D315"/>
    <mergeCell ref="F314:F315"/>
    <mergeCell ref="B316:B317"/>
    <mergeCell ref="D316:D317"/>
    <mergeCell ref="F316:F317"/>
    <mergeCell ref="B337:B338"/>
    <mergeCell ref="D337:D338"/>
    <mergeCell ref="F337:F338"/>
    <mergeCell ref="B339:B340"/>
    <mergeCell ref="D339:D340"/>
    <mergeCell ref="F339:F340"/>
    <mergeCell ref="B333:B334"/>
    <mergeCell ref="D333:D334"/>
    <mergeCell ref="F333:F334"/>
    <mergeCell ref="B335:B336"/>
    <mergeCell ref="D335:D336"/>
    <mergeCell ref="F335:F336"/>
    <mergeCell ref="B326:B327"/>
    <mergeCell ref="D326:D327"/>
    <mergeCell ref="F326:F327"/>
    <mergeCell ref="B331:B332"/>
    <mergeCell ref="D331:D332"/>
    <mergeCell ref="F331:F332"/>
    <mergeCell ref="B349:B350"/>
    <mergeCell ref="D349:D350"/>
    <mergeCell ref="F349:F350"/>
    <mergeCell ref="B351:B352"/>
    <mergeCell ref="D351:D352"/>
    <mergeCell ref="F351:F352"/>
    <mergeCell ref="B345:B346"/>
    <mergeCell ref="D345:D346"/>
    <mergeCell ref="F345:F346"/>
    <mergeCell ref="B347:B348"/>
    <mergeCell ref="D347:D348"/>
    <mergeCell ref="F347:F348"/>
    <mergeCell ref="B341:B342"/>
    <mergeCell ref="D341:D342"/>
    <mergeCell ref="F341:F342"/>
    <mergeCell ref="B343:B344"/>
    <mergeCell ref="D343:D344"/>
    <mergeCell ref="F343:F344"/>
    <mergeCell ref="B361:B362"/>
    <mergeCell ref="D361:D362"/>
    <mergeCell ref="F361:F362"/>
    <mergeCell ref="B363:B364"/>
    <mergeCell ref="D363:D364"/>
    <mergeCell ref="F363:F364"/>
    <mergeCell ref="B357:B358"/>
    <mergeCell ref="D357:D358"/>
    <mergeCell ref="F357:F358"/>
    <mergeCell ref="B359:B360"/>
    <mergeCell ref="D359:D360"/>
    <mergeCell ref="F359:F360"/>
    <mergeCell ref="B353:B354"/>
    <mergeCell ref="D353:D354"/>
    <mergeCell ref="F353:F354"/>
    <mergeCell ref="B355:B356"/>
    <mergeCell ref="D355:D356"/>
    <mergeCell ref="F355:F356"/>
    <mergeCell ref="B373:B374"/>
    <mergeCell ref="D373:D374"/>
    <mergeCell ref="F373:F374"/>
    <mergeCell ref="B375:B376"/>
    <mergeCell ref="D375:D376"/>
    <mergeCell ref="F375:F376"/>
    <mergeCell ref="B369:B370"/>
    <mergeCell ref="D369:D370"/>
    <mergeCell ref="F369:F370"/>
    <mergeCell ref="B371:B372"/>
    <mergeCell ref="D371:D372"/>
    <mergeCell ref="F371:F372"/>
    <mergeCell ref="B365:B366"/>
    <mergeCell ref="D365:D366"/>
    <mergeCell ref="F365:F366"/>
    <mergeCell ref="B367:B368"/>
    <mergeCell ref="D367:D368"/>
    <mergeCell ref="F367:F368"/>
    <mergeCell ref="B385:B386"/>
    <mergeCell ref="D385:D386"/>
    <mergeCell ref="F385:F386"/>
    <mergeCell ref="B387:B388"/>
    <mergeCell ref="D387:D388"/>
    <mergeCell ref="F387:F388"/>
    <mergeCell ref="B381:B382"/>
    <mergeCell ref="D381:D382"/>
    <mergeCell ref="F381:F382"/>
    <mergeCell ref="B383:B384"/>
    <mergeCell ref="D383:D384"/>
    <mergeCell ref="F383:F384"/>
    <mergeCell ref="B377:B378"/>
    <mergeCell ref="D377:D378"/>
    <mergeCell ref="F377:F378"/>
    <mergeCell ref="B379:B380"/>
    <mergeCell ref="D379:D380"/>
    <mergeCell ref="F379:F380"/>
    <mergeCell ref="B402:B403"/>
    <mergeCell ref="D402:D403"/>
    <mergeCell ref="F402:F403"/>
    <mergeCell ref="B404:B405"/>
    <mergeCell ref="D404:D405"/>
    <mergeCell ref="F404:F405"/>
    <mergeCell ref="B397:B398"/>
    <mergeCell ref="D397:D398"/>
    <mergeCell ref="F397:F398"/>
    <mergeCell ref="B399:B400"/>
    <mergeCell ref="D399:D400"/>
    <mergeCell ref="F399:F400"/>
    <mergeCell ref="F389:F392"/>
    <mergeCell ref="B393:B394"/>
    <mergeCell ref="D393:D394"/>
    <mergeCell ref="F393:F394"/>
    <mergeCell ref="B395:B396"/>
    <mergeCell ref="D395:D396"/>
    <mergeCell ref="F395:F396"/>
    <mergeCell ref="B414:B415"/>
    <mergeCell ref="D414:D415"/>
    <mergeCell ref="F414:F415"/>
    <mergeCell ref="B416:B417"/>
    <mergeCell ref="D416:D417"/>
    <mergeCell ref="F416:F417"/>
    <mergeCell ref="B410:B411"/>
    <mergeCell ref="D410:D411"/>
    <mergeCell ref="F410:F411"/>
    <mergeCell ref="B412:B413"/>
    <mergeCell ref="D412:D413"/>
    <mergeCell ref="F412:F413"/>
    <mergeCell ref="B406:B407"/>
    <mergeCell ref="D406:D407"/>
    <mergeCell ref="F406:F407"/>
    <mergeCell ref="B408:B409"/>
    <mergeCell ref="D408:D409"/>
    <mergeCell ref="F408:F409"/>
    <mergeCell ref="B426:B427"/>
    <mergeCell ref="D426:D427"/>
    <mergeCell ref="F426:F427"/>
    <mergeCell ref="B428:B429"/>
    <mergeCell ref="D428:D429"/>
    <mergeCell ref="F428:F429"/>
    <mergeCell ref="B422:B423"/>
    <mergeCell ref="D422:D423"/>
    <mergeCell ref="F422:F423"/>
    <mergeCell ref="B424:B425"/>
    <mergeCell ref="D424:D425"/>
    <mergeCell ref="F424:F425"/>
    <mergeCell ref="B418:B419"/>
    <mergeCell ref="D418:D419"/>
    <mergeCell ref="F418:F419"/>
    <mergeCell ref="B420:B421"/>
    <mergeCell ref="D420:D421"/>
    <mergeCell ref="F420:F421"/>
    <mergeCell ref="B438:B439"/>
    <mergeCell ref="D438:D439"/>
    <mergeCell ref="F438:F439"/>
    <mergeCell ref="B440:B443"/>
    <mergeCell ref="F440:F443"/>
    <mergeCell ref="B446:B447"/>
    <mergeCell ref="D446:D447"/>
    <mergeCell ref="F446:F447"/>
    <mergeCell ref="B434:B435"/>
    <mergeCell ref="D434:D435"/>
    <mergeCell ref="F434:F435"/>
    <mergeCell ref="B436:B437"/>
    <mergeCell ref="D436:D437"/>
    <mergeCell ref="F436:F437"/>
    <mergeCell ref="B430:B431"/>
    <mergeCell ref="D430:D431"/>
    <mergeCell ref="F430:F431"/>
    <mergeCell ref="B432:B433"/>
    <mergeCell ref="D432:D433"/>
    <mergeCell ref="F432:F433"/>
    <mergeCell ref="B456:B457"/>
    <mergeCell ref="D456:D457"/>
    <mergeCell ref="F456:F457"/>
    <mergeCell ref="B458:B459"/>
    <mergeCell ref="D458:D459"/>
    <mergeCell ref="F458:F459"/>
    <mergeCell ref="B452:B453"/>
    <mergeCell ref="D452:D453"/>
    <mergeCell ref="F452:F453"/>
    <mergeCell ref="B454:B455"/>
    <mergeCell ref="D454:D455"/>
    <mergeCell ref="F454:F455"/>
    <mergeCell ref="B448:B449"/>
    <mergeCell ref="D448:D449"/>
    <mergeCell ref="F448:F449"/>
    <mergeCell ref="B450:B451"/>
    <mergeCell ref="D450:D451"/>
    <mergeCell ref="F450:F451"/>
    <mergeCell ref="B468:B469"/>
    <mergeCell ref="D468:D469"/>
    <mergeCell ref="F468:F469"/>
    <mergeCell ref="B470:B471"/>
    <mergeCell ref="D470:D471"/>
    <mergeCell ref="F470:F471"/>
    <mergeCell ref="B464:B465"/>
    <mergeCell ref="D464:D465"/>
    <mergeCell ref="F464:F465"/>
    <mergeCell ref="B466:B467"/>
    <mergeCell ref="D466:D467"/>
    <mergeCell ref="F466:F467"/>
    <mergeCell ref="B460:B461"/>
    <mergeCell ref="D460:D461"/>
    <mergeCell ref="F460:F461"/>
    <mergeCell ref="B462:B463"/>
    <mergeCell ref="D462:D463"/>
    <mergeCell ref="F462:F463"/>
    <mergeCell ref="B480:B481"/>
    <mergeCell ref="D480:D481"/>
    <mergeCell ref="F480:F481"/>
    <mergeCell ref="B482:B483"/>
    <mergeCell ref="D482:D483"/>
    <mergeCell ref="F482:F483"/>
    <mergeCell ref="B476:B477"/>
    <mergeCell ref="D476:D477"/>
    <mergeCell ref="F476:F477"/>
    <mergeCell ref="B478:B479"/>
    <mergeCell ref="D478:D479"/>
    <mergeCell ref="F478:F479"/>
    <mergeCell ref="B472:B473"/>
    <mergeCell ref="D472:D473"/>
    <mergeCell ref="F472:F473"/>
    <mergeCell ref="B474:B475"/>
    <mergeCell ref="D474:D475"/>
    <mergeCell ref="F474:F475"/>
    <mergeCell ref="B492:B493"/>
    <mergeCell ref="D492:D493"/>
    <mergeCell ref="F492:F493"/>
    <mergeCell ref="B494:B495"/>
    <mergeCell ref="D494:D495"/>
    <mergeCell ref="F494:F495"/>
    <mergeCell ref="B488:B489"/>
    <mergeCell ref="D488:D489"/>
    <mergeCell ref="F488:F489"/>
    <mergeCell ref="B490:B491"/>
    <mergeCell ref="D490:D491"/>
    <mergeCell ref="F490:F491"/>
    <mergeCell ref="B484:B485"/>
    <mergeCell ref="D484:D485"/>
    <mergeCell ref="F484:F485"/>
    <mergeCell ref="B486:B487"/>
    <mergeCell ref="D486:D487"/>
    <mergeCell ref="F486:F487"/>
    <mergeCell ref="B504:B505"/>
    <mergeCell ref="D504:D505"/>
    <mergeCell ref="F504:F505"/>
    <mergeCell ref="B506:B507"/>
    <mergeCell ref="D506:D507"/>
    <mergeCell ref="F506:F507"/>
    <mergeCell ref="B500:B501"/>
    <mergeCell ref="D500:D501"/>
    <mergeCell ref="F500:F501"/>
    <mergeCell ref="B502:B503"/>
    <mergeCell ref="D502:D503"/>
    <mergeCell ref="F502:F503"/>
    <mergeCell ref="B496:B497"/>
    <mergeCell ref="D496:D497"/>
    <mergeCell ref="F496:F497"/>
    <mergeCell ref="B498:B499"/>
    <mergeCell ref="D498:D499"/>
    <mergeCell ref="F498:F499"/>
    <mergeCell ref="B516:B517"/>
    <mergeCell ref="D516:D517"/>
    <mergeCell ref="F516:F517"/>
    <mergeCell ref="B518:B519"/>
    <mergeCell ref="D518:D519"/>
    <mergeCell ref="F518:F519"/>
    <mergeCell ref="B512:B513"/>
    <mergeCell ref="D512:D513"/>
    <mergeCell ref="F512:F513"/>
    <mergeCell ref="B514:B515"/>
    <mergeCell ref="D514:D515"/>
    <mergeCell ref="F514:F515"/>
    <mergeCell ref="B508:B509"/>
    <mergeCell ref="D508:D509"/>
    <mergeCell ref="F508:F509"/>
    <mergeCell ref="B510:B511"/>
    <mergeCell ref="D510:D511"/>
    <mergeCell ref="F510:F511"/>
    <mergeCell ref="B529:B530"/>
    <mergeCell ref="D529:D530"/>
    <mergeCell ref="F529:F530"/>
    <mergeCell ref="B531:B532"/>
    <mergeCell ref="D531:D532"/>
    <mergeCell ref="F531:F532"/>
    <mergeCell ref="B525:B526"/>
    <mergeCell ref="D525:D526"/>
    <mergeCell ref="F525:F526"/>
    <mergeCell ref="B527:B528"/>
    <mergeCell ref="D527:D528"/>
    <mergeCell ref="F527:F528"/>
    <mergeCell ref="B520:B521"/>
    <mergeCell ref="D520:D521"/>
    <mergeCell ref="F520:F521"/>
    <mergeCell ref="B522:B523"/>
    <mergeCell ref="D522:D523"/>
    <mergeCell ref="F522:F523"/>
    <mergeCell ref="B541:B542"/>
    <mergeCell ref="D541:D542"/>
    <mergeCell ref="F541:F542"/>
    <mergeCell ref="B543:B544"/>
    <mergeCell ref="D543:D544"/>
    <mergeCell ref="F543:F544"/>
    <mergeCell ref="B537:B538"/>
    <mergeCell ref="D537:D538"/>
    <mergeCell ref="F537:F538"/>
    <mergeCell ref="B539:B540"/>
    <mergeCell ref="D539:D540"/>
    <mergeCell ref="F539:F540"/>
    <mergeCell ref="B533:B534"/>
    <mergeCell ref="D533:D534"/>
    <mergeCell ref="F533:F534"/>
    <mergeCell ref="B535:B536"/>
    <mergeCell ref="D535:D536"/>
    <mergeCell ref="F535:F536"/>
    <mergeCell ref="B553:B554"/>
    <mergeCell ref="D553:D554"/>
    <mergeCell ref="F553:F554"/>
    <mergeCell ref="B555:B556"/>
    <mergeCell ref="D555:D556"/>
    <mergeCell ref="F555:F556"/>
    <mergeCell ref="B549:B550"/>
    <mergeCell ref="D549:D550"/>
    <mergeCell ref="F549:F550"/>
    <mergeCell ref="B551:B552"/>
    <mergeCell ref="D551:D552"/>
    <mergeCell ref="F551:F552"/>
    <mergeCell ref="B545:B546"/>
    <mergeCell ref="D545:D546"/>
    <mergeCell ref="F545:F546"/>
    <mergeCell ref="B547:B548"/>
    <mergeCell ref="D547:D548"/>
    <mergeCell ref="F547:F548"/>
    <mergeCell ref="B565:B566"/>
    <mergeCell ref="D565:D566"/>
    <mergeCell ref="F565:F566"/>
    <mergeCell ref="B567:B568"/>
    <mergeCell ref="D567:D568"/>
    <mergeCell ref="F567:F568"/>
    <mergeCell ref="B561:B562"/>
    <mergeCell ref="D561:D562"/>
    <mergeCell ref="F561:F562"/>
    <mergeCell ref="B563:B564"/>
    <mergeCell ref="D563:D564"/>
    <mergeCell ref="F563:F564"/>
    <mergeCell ref="B557:B558"/>
    <mergeCell ref="D557:D558"/>
    <mergeCell ref="F557:F558"/>
    <mergeCell ref="B559:B560"/>
    <mergeCell ref="D559:D560"/>
    <mergeCell ref="F559:F560"/>
    <mergeCell ref="B577:B578"/>
    <mergeCell ref="D577:D578"/>
    <mergeCell ref="F577:F578"/>
    <mergeCell ref="B579:B580"/>
    <mergeCell ref="D579:D580"/>
    <mergeCell ref="F579:F580"/>
    <mergeCell ref="B573:B574"/>
    <mergeCell ref="D573:D574"/>
    <mergeCell ref="F573:F574"/>
    <mergeCell ref="B575:B576"/>
    <mergeCell ref="D575:D576"/>
    <mergeCell ref="F575:F576"/>
    <mergeCell ref="B569:B570"/>
    <mergeCell ref="D569:D570"/>
    <mergeCell ref="F569:F570"/>
    <mergeCell ref="B571:B572"/>
    <mergeCell ref="D571:D572"/>
    <mergeCell ref="F571:F572"/>
    <mergeCell ref="B589:B590"/>
    <mergeCell ref="D589:D590"/>
    <mergeCell ref="F589:F590"/>
    <mergeCell ref="B591:B592"/>
    <mergeCell ref="D591:D592"/>
    <mergeCell ref="F591:F592"/>
    <mergeCell ref="B585:B586"/>
    <mergeCell ref="D585:D586"/>
    <mergeCell ref="F585:F586"/>
    <mergeCell ref="B587:B588"/>
    <mergeCell ref="D587:D588"/>
    <mergeCell ref="F587:F588"/>
    <mergeCell ref="B581:B582"/>
    <mergeCell ref="D581:D582"/>
    <mergeCell ref="F581:F582"/>
    <mergeCell ref="B583:B584"/>
    <mergeCell ref="D583:D584"/>
    <mergeCell ref="F583:F584"/>
    <mergeCell ref="B603:B604"/>
    <mergeCell ref="D603:D604"/>
    <mergeCell ref="F603:F604"/>
    <mergeCell ref="B605:B606"/>
    <mergeCell ref="D605:D606"/>
    <mergeCell ref="F605:F606"/>
    <mergeCell ref="B597:B598"/>
    <mergeCell ref="F597:F598"/>
    <mergeCell ref="B599:B600"/>
    <mergeCell ref="D599:D600"/>
    <mergeCell ref="F599:F600"/>
    <mergeCell ref="B601:B602"/>
    <mergeCell ref="D601:D602"/>
    <mergeCell ref="F601:F602"/>
    <mergeCell ref="B593:B594"/>
    <mergeCell ref="D593:D594"/>
    <mergeCell ref="F593:F594"/>
    <mergeCell ref="B595:B596"/>
    <mergeCell ref="D595:D596"/>
    <mergeCell ref="F595:F596"/>
    <mergeCell ref="B615:B616"/>
    <mergeCell ref="D615:D616"/>
    <mergeCell ref="F615:F616"/>
    <mergeCell ref="B617:B618"/>
    <mergeCell ref="D617:D618"/>
    <mergeCell ref="F617:F618"/>
    <mergeCell ref="B611:B612"/>
    <mergeCell ref="D611:D612"/>
    <mergeCell ref="F611:F612"/>
    <mergeCell ref="B613:B614"/>
    <mergeCell ref="D613:D614"/>
    <mergeCell ref="F613:F614"/>
    <mergeCell ref="B607:B608"/>
    <mergeCell ref="D607:D608"/>
    <mergeCell ref="F607:F608"/>
    <mergeCell ref="B609:B610"/>
    <mergeCell ref="D609:D610"/>
    <mergeCell ref="F609:F610"/>
    <mergeCell ref="B627:B628"/>
    <mergeCell ref="D627:D628"/>
    <mergeCell ref="F627:F628"/>
    <mergeCell ref="B629:B630"/>
    <mergeCell ref="D629:D630"/>
    <mergeCell ref="F629:F630"/>
    <mergeCell ref="B623:B624"/>
    <mergeCell ref="D623:D624"/>
    <mergeCell ref="F623:F624"/>
    <mergeCell ref="B625:B626"/>
    <mergeCell ref="D625:D626"/>
    <mergeCell ref="F625:F626"/>
    <mergeCell ref="B619:B620"/>
    <mergeCell ref="D619:D620"/>
    <mergeCell ref="F619:F620"/>
    <mergeCell ref="B621:B622"/>
    <mergeCell ref="D621:D622"/>
    <mergeCell ref="F621:F622"/>
    <mergeCell ref="B639:B640"/>
    <mergeCell ref="D639:D640"/>
    <mergeCell ref="F639:F640"/>
    <mergeCell ref="B641:B642"/>
    <mergeCell ref="D641:D642"/>
    <mergeCell ref="F641:F642"/>
    <mergeCell ref="B635:B636"/>
    <mergeCell ref="D635:D636"/>
    <mergeCell ref="F635:F636"/>
    <mergeCell ref="B637:B638"/>
    <mergeCell ref="D637:D638"/>
    <mergeCell ref="F637:F638"/>
    <mergeCell ref="B631:B632"/>
    <mergeCell ref="D631:D632"/>
    <mergeCell ref="F631:F632"/>
    <mergeCell ref="B633:B634"/>
    <mergeCell ref="D633:D634"/>
    <mergeCell ref="F633:F634"/>
    <mergeCell ref="B653:B654"/>
    <mergeCell ref="D653:D654"/>
    <mergeCell ref="F653:F654"/>
    <mergeCell ref="B655:B656"/>
    <mergeCell ref="D655:D656"/>
    <mergeCell ref="F655:F656"/>
    <mergeCell ref="B649:B650"/>
    <mergeCell ref="D649:D650"/>
    <mergeCell ref="F649:F650"/>
    <mergeCell ref="B651:B652"/>
    <mergeCell ref="D651:D652"/>
    <mergeCell ref="F651:F652"/>
    <mergeCell ref="B643:B644"/>
    <mergeCell ref="D643:D644"/>
    <mergeCell ref="F643:F644"/>
    <mergeCell ref="B645:B646"/>
    <mergeCell ref="F645:F646"/>
    <mergeCell ref="B647:B648"/>
    <mergeCell ref="D647:D648"/>
    <mergeCell ref="F647:F648"/>
    <mergeCell ref="B665:B666"/>
    <mergeCell ref="D665:D666"/>
    <mergeCell ref="F665:F666"/>
    <mergeCell ref="B667:B668"/>
    <mergeCell ref="D667:D668"/>
    <mergeCell ref="F667:F668"/>
    <mergeCell ref="B661:B662"/>
    <mergeCell ref="D661:D662"/>
    <mergeCell ref="F661:F662"/>
    <mergeCell ref="B663:B664"/>
    <mergeCell ref="D663:D664"/>
    <mergeCell ref="F663:F664"/>
    <mergeCell ref="B657:B658"/>
    <mergeCell ref="D657:D658"/>
    <mergeCell ref="F657:F658"/>
    <mergeCell ref="B659:B660"/>
    <mergeCell ref="D659:D660"/>
    <mergeCell ref="F659:F660"/>
    <mergeCell ref="B677:B678"/>
    <mergeCell ref="D677:D678"/>
    <mergeCell ref="F677:F678"/>
    <mergeCell ref="B679:B680"/>
    <mergeCell ref="D679:D680"/>
    <mergeCell ref="F679:F680"/>
    <mergeCell ref="B673:B674"/>
    <mergeCell ref="D673:D674"/>
    <mergeCell ref="F673:F674"/>
    <mergeCell ref="B675:B676"/>
    <mergeCell ref="D675:D676"/>
    <mergeCell ref="F675:F676"/>
    <mergeCell ref="B669:B670"/>
    <mergeCell ref="D669:D670"/>
    <mergeCell ref="F669:F670"/>
    <mergeCell ref="B671:B672"/>
    <mergeCell ref="D671:D672"/>
    <mergeCell ref="F671:F672"/>
    <mergeCell ref="B689:B690"/>
    <mergeCell ref="D689:D690"/>
    <mergeCell ref="F689:F690"/>
    <mergeCell ref="B691:B692"/>
    <mergeCell ref="D691:D692"/>
    <mergeCell ref="F691:F692"/>
    <mergeCell ref="B685:B686"/>
    <mergeCell ref="D685:D686"/>
    <mergeCell ref="F685:F686"/>
    <mergeCell ref="B687:B688"/>
    <mergeCell ref="D687:D688"/>
    <mergeCell ref="F687:F688"/>
    <mergeCell ref="B681:B682"/>
    <mergeCell ref="D681:D682"/>
    <mergeCell ref="F681:F682"/>
    <mergeCell ref="B683:B684"/>
    <mergeCell ref="D683:D684"/>
    <mergeCell ref="F683:F684"/>
    <mergeCell ref="B701:B702"/>
    <mergeCell ref="F701:F702"/>
    <mergeCell ref="B703:B704"/>
    <mergeCell ref="D703:D704"/>
    <mergeCell ref="F703:F704"/>
    <mergeCell ref="B705:B706"/>
    <mergeCell ref="D705:D706"/>
    <mergeCell ref="F705:F706"/>
    <mergeCell ref="B697:B698"/>
    <mergeCell ref="D697:D698"/>
    <mergeCell ref="F697:F698"/>
    <mergeCell ref="B699:B700"/>
    <mergeCell ref="D699:D700"/>
    <mergeCell ref="F699:F700"/>
    <mergeCell ref="B693:B694"/>
    <mergeCell ref="D693:D694"/>
    <mergeCell ref="F693:F694"/>
    <mergeCell ref="B695:B696"/>
    <mergeCell ref="D695:D696"/>
    <mergeCell ref="F695:F696"/>
    <mergeCell ref="B715:B716"/>
    <mergeCell ref="D715:D716"/>
    <mergeCell ref="F715:F716"/>
    <mergeCell ref="B717:B718"/>
    <mergeCell ref="D717:D718"/>
    <mergeCell ref="F717:F718"/>
    <mergeCell ref="B711:B712"/>
    <mergeCell ref="D711:D712"/>
    <mergeCell ref="F711:F712"/>
    <mergeCell ref="B713:B714"/>
    <mergeCell ref="D713:D714"/>
    <mergeCell ref="F713:F714"/>
    <mergeCell ref="B707:B708"/>
    <mergeCell ref="D707:D708"/>
    <mergeCell ref="F707:F708"/>
    <mergeCell ref="B709:B710"/>
    <mergeCell ref="D709:D710"/>
    <mergeCell ref="F709:F710"/>
    <mergeCell ref="B727:B728"/>
    <mergeCell ref="D727:D728"/>
    <mergeCell ref="F727:F728"/>
    <mergeCell ref="B729:B730"/>
    <mergeCell ref="D729:D730"/>
    <mergeCell ref="F729:F730"/>
    <mergeCell ref="B723:B724"/>
    <mergeCell ref="D723:D724"/>
    <mergeCell ref="F723:F724"/>
    <mergeCell ref="B725:B726"/>
    <mergeCell ref="D725:D726"/>
    <mergeCell ref="F725:F726"/>
    <mergeCell ref="B719:B720"/>
    <mergeCell ref="D719:D720"/>
    <mergeCell ref="F719:F720"/>
    <mergeCell ref="B721:B722"/>
    <mergeCell ref="D721:D722"/>
    <mergeCell ref="F721:F722"/>
    <mergeCell ref="B739:B740"/>
    <mergeCell ref="D739:D740"/>
    <mergeCell ref="F739:F740"/>
    <mergeCell ref="B741:B742"/>
    <mergeCell ref="D741:D742"/>
    <mergeCell ref="F741:F742"/>
    <mergeCell ref="B735:B736"/>
    <mergeCell ref="D735:D736"/>
    <mergeCell ref="F735:F736"/>
    <mergeCell ref="B737:B738"/>
    <mergeCell ref="D737:D738"/>
    <mergeCell ref="F737:F738"/>
    <mergeCell ref="B731:B732"/>
    <mergeCell ref="D731:D732"/>
    <mergeCell ref="F731:F732"/>
    <mergeCell ref="B733:B734"/>
    <mergeCell ref="D733:D734"/>
    <mergeCell ref="F733:F734"/>
    <mergeCell ref="B751:B752"/>
    <mergeCell ref="D751:D752"/>
    <mergeCell ref="F751:F752"/>
    <mergeCell ref="B753:B754"/>
    <mergeCell ref="D753:D754"/>
    <mergeCell ref="F753:F754"/>
    <mergeCell ref="B747:B748"/>
    <mergeCell ref="D747:D748"/>
    <mergeCell ref="F747:F748"/>
    <mergeCell ref="B749:B750"/>
    <mergeCell ref="D749:D750"/>
    <mergeCell ref="F749:F750"/>
    <mergeCell ref="B743:B744"/>
    <mergeCell ref="D743:D744"/>
    <mergeCell ref="F743:F744"/>
    <mergeCell ref="B745:B746"/>
    <mergeCell ref="D745:D746"/>
    <mergeCell ref="F745:F746"/>
    <mergeCell ref="B763:B764"/>
    <mergeCell ref="D763:D764"/>
    <mergeCell ref="F763:F764"/>
    <mergeCell ref="B765:B766"/>
    <mergeCell ref="D765:D766"/>
    <mergeCell ref="F765:F766"/>
    <mergeCell ref="B759:B760"/>
    <mergeCell ref="D759:D760"/>
    <mergeCell ref="F759:F760"/>
    <mergeCell ref="B761:B762"/>
    <mergeCell ref="D761:D762"/>
    <mergeCell ref="F761:F762"/>
    <mergeCell ref="B755:B756"/>
    <mergeCell ref="D755:D756"/>
    <mergeCell ref="F755:F756"/>
    <mergeCell ref="B757:B758"/>
    <mergeCell ref="D757:D758"/>
    <mergeCell ref="F757:F758"/>
    <mergeCell ref="B775:B776"/>
    <mergeCell ref="D775:D776"/>
    <mergeCell ref="F775:F776"/>
    <mergeCell ref="B777:B778"/>
    <mergeCell ref="D777:D778"/>
    <mergeCell ref="F777:F778"/>
    <mergeCell ref="B771:B772"/>
    <mergeCell ref="D771:D772"/>
    <mergeCell ref="F771:F772"/>
    <mergeCell ref="B773:B774"/>
    <mergeCell ref="D773:D774"/>
    <mergeCell ref="F773:F774"/>
    <mergeCell ref="B767:B768"/>
    <mergeCell ref="D767:D768"/>
    <mergeCell ref="F767:F768"/>
    <mergeCell ref="B769:B770"/>
    <mergeCell ref="D769:D770"/>
    <mergeCell ref="F769:F770"/>
    <mergeCell ref="B787:B788"/>
    <mergeCell ref="D787:D788"/>
    <mergeCell ref="F787:F788"/>
    <mergeCell ref="B789:B790"/>
    <mergeCell ref="D789:D790"/>
    <mergeCell ref="F789:F790"/>
    <mergeCell ref="B783:B784"/>
    <mergeCell ref="D783:D784"/>
    <mergeCell ref="F783:F784"/>
    <mergeCell ref="B785:B786"/>
    <mergeCell ref="D785:D786"/>
    <mergeCell ref="F785:F786"/>
    <mergeCell ref="B779:B780"/>
    <mergeCell ref="D779:D780"/>
    <mergeCell ref="F779:F780"/>
    <mergeCell ref="B781:B782"/>
    <mergeCell ref="D781:D782"/>
    <mergeCell ref="F781:F782"/>
    <mergeCell ref="B799:B800"/>
    <mergeCell ref="D799:D800"/>
    <mergeCell ref="F799:F800"/>
    <mergeCell ref="B801:B802"/>
    <mergeCell ref="D801:D802"/>
    <mergeCell ref="F801:F802"/>
    <mergeCell ref="B795:B796"/>
    <mergeCell ref="D795:D796"/>
    <mergeCell ref="F795:F796"/>
    <mergeCell ref="B797:B798"/>
    <mergeCell ref="D797:D798"/>
    <mergeCell ref="F797:F798"/>
    <mergeCell ref="B791:B792"/>
    <mergeCell ref="D791:D792"/>
    <mergeCell ref="F791:F792"/>
    <mergeCell ref="B793:B794"/>
    <mergeCell ref="D793:D794"/>
    <mergeCell ref="F793:F794"/>
    <mergeCell ref="B813:B814"/>
    <mergeCell ref="D813:D814"/>
    <mergeCell ref="F813:F814"/>
    <mergeCell ref="B816:B817"/>
    <mergeCell ref="C816:C817"/>
    <mergeCell ref="D816:D817"/>
    <mergeCell ref="F816:F817"/>
    <mergeCell ref="F807:F808"/>
    <mergeCell ref="B809:B810"/>
    <mergeCell ref="D809:D810"/>
    <mergeCell ref="F809:F810"/>
    <mergeCell ref="B811:B812"/>
    <mergeCell ref="D811:D812"/>
    <mergeCell ref="F811:F812"/>
    <mergeCell ref="B803:B804"/>
    <mergeCell ref="D803:D804"/>
    <mergeCell ref="F803:F804"/>
    <mergeCell ref="B805:B806"/>
    <mergeCell ref="D805:D806"/>
    <mergeCell ref="F805:F806"/>
    <mergeCell ref="B826:B827"/>
    <mergeCell ref="C826:C827"/>
    <mergeCell ref="D826:D827"/>
    <mergeCell ref="F826:F827"/>
    <mergeCell ref="B828:B829"/>
    <mergeCell ref="C828:C829"/>
    <mergeCell ref="D828:D829"/>
    <mergeCell ref="F828:F829"/>
    <mergeCell ref="B822:B823"/>
    <mergeCell ref="D822:D823"/>
    <mergeCell ref="F822:F823"/>
    <mergeCell ref="B824:B825"/>
    <mergeCell ref="D824:D825"/>
    <mergeCell ref="F824:F825"/>
    <mergeCell ref="B818:B819"/>
    <mergeCell ref="C818:C819"/>
    <mergeCell ref="D818:D819"/>
    <mergeCell ref="F818:F819"/>
    <mergeCell ref="B820:B821"/>
    <mergeCell ref="F820:F821"/>
    <mergeCell ref="B842:B843"/>
    <mergeCell ref="D842:D843"/>
    <mergeCell ref="F842:F843"/>
    <mergeCell ref="B844:B845"/>
    <mergeCell ref="D844:D845"/>
    <mergeCell ref="F844:F845"/>
    <mergeCell ref="B837:B838"/>
    <mergeCell ref="D837:D838"/>
    <mergeCell ref="F837:F838"/>
    <mergeCell ref="B839:B840"/>
    <mergeCell ref="D839:D840"/>
    <mergeCell ref="F839:F840"/>
    <mergeCell ref="B830:B831"/>
    <mergeCell ref="D830:D831"/>
    <mergeCell ref="F830:F831"/>
    <mergeCell ref="B835:B836"/>
    <mergeCell ref="D835:D836"/>
    <mergeCell ref="F835:F836"/>
    <mergeCell ref="B860:B861"/>
    <mergeCell ref="C860:C861"/>
    <mergeCell ref="D860:D861"/>
    <mergeCell ref="F860:F861"/>
    <mergeCell ref="B855:B856"/>
    <mergeCell ref="D855:D856"/>
    <mergeCell ref="F855:F856"/>
    <mergeCell ref="B857:B858"/>
    <mergeCell ref="D857:D858"/>
    <mergeCell ref="F857:F858"/>
    <mergeCell ref="B846:B847"/>
    <mergeCell ref="D846:D847"/>
    <mergeCell ref="F846:F853"/>
    <mergeCell ref="B848:B849"/>
    <mergeCell ref="D848:D849"/>
    <mergeCell ref="B850:B851"/>
    <mergeCell ref="D850:D851"/>
    <mergeCell ref="B852:B853"/>
    <mergeCell ref="D852:D853"/>
  </mergeCells>
  <conditionalFormatting sqref="L643:L648">
    <cfRule type="colorScale" priority="2">
      <colorScale>
        <cfvo type="min"/>
        <cfvo type="max"/>
        <color rgb="FFFCFCFF"/>
        <color rgb="FFF8696B"/>
      </colorScale>
    </cfRule>
  </conditionalFormatting>
  <conditionalFormatting sqref="L156:L157">
    <cfRule type="colorScale" priority="1">
      <colorScale>
        <cfvo type="min"/>
        <cfvo type="max"/>
        <color rgb="FFFCFCFF"/>
        <color rgb="FFF8696B"/>
      </colorScale>
    </cfRule>
  </conditionalFormatting>
  <conditionalFormatting sqref="L177:L178 L1 L180:L642 L158:L175 L649:L1048576 L3:L155">
    <cfRule type="colorScale" priority="6">
      <colorScale>
        <cfvo type="min"/>
        <cfvo type="max"/>
        <color rgb="FFFCFCFF"/>
        <color rgb="FFF8696B"/>
      </colorScale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Бугакова Инна</dc:creator>
  <cp:lastModifiedBy>Сафиуллин Тимур</cp:lastModifiedBy>
  <cp:lastPrinted>2026-02-16T10:25:32Z</cp:lastPrinted>
  <dcterms:created xsi:type="dcterms:W3CDTF">2024-06-18T06:02:49Z</dcterms:created>
  <dcterms:modified xsi:type="dcterms:W3CDTF">2026-03-26T06:24:02Z</dcterms:modified>
</cp:coreProperties>
</file>